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государственных программ\00_Инвестиционная программа\2022 год\09_Оптимизация и изменения\6_Проект ИП_\3_на согласование\"/>
    </mc:Choice>
  </mc:AlternateContent>
  <bookViews>
    <workbookView xWindow="0" yWindow="0" windowWidth="25200" windowHeight="11385"/>
  </bookViews>
  <sheets>
    <sheet name="ИП2022" sheetId="71" r:id="rId1"/>
  </sheets>
  <definedNames>
    <definedName name="_xlnm._FilterDatabase" localSheetId="0" hidden="1">ИП2022!$A$7:$T$1380</definedName>
    <definedName name="_xlnm.Print_Titles" localSheetId="0">ИП2022!$8:$8</definedName>
    <definedName name="_xlnm.Print_Area" localSheetId="0">ИП2022!$A$1:$T$1412</definedName>
  </definedNames>
  <calcPr calcId="152511"/>
</workbook>
</file>

<file path=xl/calcChain.xml><?xml version="1.0" encoding="utf-8"?>
<calcChain xmlns="http://schemas.openxmlformats.org/spreadsheetml/2006/main">
  <c r="E862" i="71" l="1"/>
  <c r="F1228" i="71" l="1"/>
  <c r="F1068" i="71"/>
  <c r="D934" i="71" l="1"/>
  <c r="D846" i="71"/>
  <c r="D838" i="71"/>
  <c r="E1304" i="71" l="1"/>
  <c r="E695" i="71"/>
  <c r="E694" i="71"/>
  <c r="E498" i="71"/>
  <c r="D1051" i="71"/>
  <c r="E1051" i="71" l="1"/>
  <c r="F1051" i="71"/>
  <c r="G1051" i="71"/>
  <c r="H1051" i="71"/>
  <c r="E1052" i="71"/>
  <c r="F1052" i="71"/>
  <c r="G1052" i="71"/>
  <c r="H1052" i="71"/>
  <c r="E1053" i="71"/>
  <c r="F1053" i="71"/>
  <c r="G1053" i="71"/>
  <c r="H1053" i="71"/>
  <c r="E1054" i="71"/>
  <c r="F1054" i="71"/>
  <c r="G1054" i="71"/>
  <c r="H1054" i="71"/>
  <c r="D1052" i="71"/>
  <c r="D1053" i="71"/>
  <c r="D1054" i="71"/>
  <c r="C1262" i="71"/>
  <c r="C1261" i="71"/>
  <c r="C1260" i="71"/>
  <c r="D1259" i="71"/>
  <c r="C1259" i="71"/>
  <c r="H1258" i="71"/>
  <c r="G1258" i="71"/>
  <c r="F1258" i="71"/>
  <c r="E1258" i="71"/>
  <c r="D1258" i="71"/>
  <c r="C1258" i="71" l="1"/>
  <c r="E368" i="71"/>
  <c r="F368" i="71"/>
  <c r="G368" i="71"/>
  <c r="H368" i="71"/>
  <c r="E369" i="71"/>
  <c r="F369" i="71"/>
  <c r="G369" i="71"/>
  <c r="H369" i="71"/>
  <c r="E370" i="71"/>
  <c r="F370" i="71"/>
  <c r="G370" i="71"/>
  <c r="H370" i="71"/>
  <c r="E371" i="71"/>
  <c r="F371" i="71"/>
  <c r="G371" i="71"/>
  <c r="H371" i="71"/>
  <c r="D370" i="71"/>
  <c r="D371" i="71"/>
  <c r="D368" i="71"/>
  <c r="F196" i="71" l="1"/>
  <c r="C1070" i="71" l="1"/>
  <c r="C1069" i="71"/>
  <c r="F1066" i="71"/>
  <c r="E1068" i="71"/>
  <c r="E1066" i="71" s="1"/>
  <c r="D1068" i="71"/>
  <c r="C1067" i="71"/>
  <c r="H1066" i="71"/>
  <c r="G1066" i="71"/>
  <c r="C1068" i="71" l="1"/>
  <c r="D1066" i="71"/>
  <c r="C1066" i="71" s="1"/>
  <c r="F739" i="71"/>
  <c r="G739" i="71"/>
  <c r="H739" i="71"/>
  <c r="F740" i="71"/>
  <c r="G740" i="71"/>
  <c r="H740" i="71"/>
  <c r="E741" i="71"/>
  <c r="F741" i="71"/>
  <c r="G741" i="71"/>
  <c r="H741" i="71"/>
  <c r="E742" i="71"/>
  <c r="F742" i="71"/>
  <c r="G742" i="71"/>
  <c r="H742" i="71"/>
  <c r="G488" i="71"/>
  <c r="H488" i="71"/>
  <c r="F489" i="71"/>
  <c r="G489" i="71"/>
  <c r="H489" i="71"/>
  <c r="E490" i="71"/>
  <c r="G490" i="71"/>
  <c r="H490" i="71"/>
  <c r="E491" i="71"/>
  <c r="F491" i="71"/>
  <c r="G491" i="71"/>
  <c r="H491" i="71"/>
  <c r="D491" i="71"/>
  <c r="E474" i="71"/>
  <c r="F474" i="71"/>
  <c r="G474" i="71"/>
  <c r="H474" i="71"/>
  <c r="E475" i="71"/>
  <c r="F475" i="71"/>
  <c r="G475" i="71"/>
  <c r="H475" i="71"/>
  <c r="E476" i="71"/>
  <c r="F476" i="71"/>
  <c r="G476" i="71"/>
  <c r="H476" i="71"/>
  <c r="E477" i="71"/>
  <c r="F477" i="71"/>
  <c r="G477" i="71"/>
  <c r="H477" i="71"/>
  <c r="D475" i="71"/>
  <c r="D476" i="71"/>
  <c r="D477" i="71"/>
  <c r="D474" i="71"/>
  <c r="E290" i="71"/>
  <c r="F290" i="71"/>
  <c r="G290" i="71"/>
  <c r="H290" i="71"/>
  <c r="G291" i="71"/>
  <c r="H291" i="71"/>
  <c r="E292" i="71"/>
  <c r="F292" i="71"/>
  <c r="G292" i="71"/>
  <c r="H292" i="71"/>
  <c r="E293" i="71"/>
  <c r="F293" i="71"/>
  <c r="G293" i="71"/>
  <c r="H293" i="71"/>
  <c r="D293" i="71"/>
  <c r="D290" i="71"/>
  <c r="G197" i="71" l="1"/>
  <c r="G196" i="71"/>
  <c r="D824" i="71" l="1"/>
  <c r="D823" i="71"/>
  <c r="D742" i="71" s="1"/>
  <c r="D822" i="71"/>
  <c r="D13" i="71" l="1"/>
  <c r="D133" i="71"/>
  <c r="C133" i="71" s="1"/>
  <c r="D399" i="71" l="1"/>
  <c r="D52" i="71"/>
  <c r="D300" i="71"/>
  <c r="D299" i="71"/>
  <c r="D364" i="71"/>
  <c r="C364" i="71" s="1"/>
  <c r="D363" i="71"/>
  <c r="C363" i="71" s="1"/>
  <c r="C365" i="71"/>
  <c r="C362" i="71"/>
  <c r="H361" i="71"/>
  <c r="G361" i="71"/>
  <c r="F361" i="71"/>
  <c r="E361" i="71"/>
  <c r="D292" i="71" l="1"/>
  <c r="D361" i="71"/>
  <c r="C361" i="71" s="1"/>
  <c r="C736" i="71"/>
  <c r="C735" i="71"/>
  <c r="D734" i="71"/>
  <c r="D732" i="71" s="1"/>
  <c r="C733" i="71"/>
  <c r="H732" i="71"/>
  <c r="G732" i="71"/>
  <c r="F732" i="71"/>
  <c r="E732" i="71"/>
  <c r="C734" i="71" l="1"/>
  <c r="C732" i="71" s="1"/>
  <c r="D686" i="71" l="1"/>
  <c r="F1140" i="71"/>
  <c r="D1148" i="71"/>
  <c r="D1204" i="71"/>
  <c r="C1204" i="71" s="1"/>
  <c r="C1206" i="71"/>
  <c r="C1205" i="71"/>
  <c r="C1203" i="71"/>
  <c r="H1202" i="71"/>
  <c r="G1202" i="71"/>
  <c r="F1202" i="71"/>
  <c r="E1202" i="71"/>
  <c r="D1202" i="71"/>
  <c r="C1202" i="71" l="1"/>
  <c r="D1212" i="71"/>
  <c r="D1084" i="71"/>
  <c r="D1188" i="71"/>
  <c r="D1156" i="71"/>
  <c r="D638" i="71" l="1"/>
  <c r="D20" i="71"/>
  <c r="D132" i="71"/>
  <c r="C132" i="71" s="1"/>
  <c r="E1287" i="71"/>
  <c r="F1287" i="71"/>
  <c r="G1287" i="71"/>
  <c r="H1287" i="71"/>
  <c r="G1288" i="71"/>
  <c r="H1288" i="71"/>
  <c r="F1289" i="71"/>
  <c r="G1289" i="71"/>
  <c r="H1289" i="71"/>
  <c r="E1290" i="71"/>
  <c r="F1290" i="71"/>
  <c r="G1290" i="71"/>
  <c r="H1290" i="71"/>
  <c r="D1289" i="71"/>
  <c r="D1290" i="71"/>
  <c r="D1287" i="71"/>
  <c r="E1305" i="71"/>
  <c r="C1305" i="71" s="1"/>
  <c r="C1304" i="71"/>
  <c r="C1306" i="71"/>
  <c r="C1303" i="71"/>
  <c r="H1302" i="71"/>
  <c r="G1302" i="71"/>
  <c r="F1302" i="71"/>
  <c r="D1302" i="71"/>
  <c r="E1288" i="71" l="1"/>
  <c r="E1302" i="71"/>
  <c r="C1302" i="71" s="1"/>
  <c r="E1289" i="71"/>
  <c r="D498" i="71"/>
  <c r="D727" i="71"/>
  <c r="C727" i="71" s="1"/>
  <c r="D726" i="71"/>
  <c r="C726" i="71" s="1"/>
  <c r="C728" i="71"/>
  <c r="C725" i="71"/>
  <c r="H724" i="71"/>
  <c r="G724" i="71"/>
  <c r="F724" i="71"/>
  <c r="E724" i="71"/>
  <c r="C720" i="71"/>
  <c r="D719" i="71"/>
  <c r="C719" i="71" s="1"/>
  <c r="D718" i="71"/>
  <c r="C718" i="71" s="1"/>
  <c r="C717" i="71"/>
  <c r="H716" i="71"/>
  <c r="G716" i="71"/>
  <c r="F716" i="71"/>
  <c r="E716" i="71"/>
  <c r="C712" i="71"/>
  <c r="D711" i="71"/>
  <c r="C711" i="71" s="1"/>
  <c r="D710" i="71"/>
  <c r="C709" i="71"/>
  <c r="H708" i="71"/>
  <c r="G708" i="71"/>
  <c r="F708" i="71"/>
  <c r="E708" i="71"/>
  <c r="D708" i="71" l="1"/>
  <c r="C708" i="71" s="1"/>
  <c r="C710" i="71"/>
  <c r="D724" i="71"/>
  <c r="C724" i="71" s="1"/>
  <c r="D716" i="71"/>
  <c r="C716" i="71" s="1"/>
  <c r="E700" i="71"/>
  <c r="F700" i="71"/>
  <c r="G700" i="71"/>
  <c r="H700" i="71"/>
  <c r="C701" i="71"/>
  <c r="D702" i="71"/>
  <c r="D700" i="71" s="1"/>
  <c r="C703" i="71"/>
  <c r="C704" i="71"/>
  <c r="C700" i="71" l="1"/>
  <c r="C702" i="71"/>
  <c r="D646" i="71"/>
  <c r="D879" i="71"/>
  <c r="D871" i="71"/>
  <c r="C783" i="71"/>
  <c r="C782" i="71"/>
  <c r="C781" i="71"/>
  <c r="C780" i="71"/>
  <c r="H779" i="71"/>
  <c r="G779" i="71"/>
  <c r="F779" i="71"/>
  <c r="E779" i="71"/>
  <c r="D779" i="71"/>
  <c r="C775" i="71"/>
  <c r="C774" i="71"/>
  <c r="C773" i="71"/>
  <c r="C772" i="71"/>
  <c r="H771" i="71"/>
  <c r="G771" i="71"/>
  <c r="F771" i="71"/>
  <c r="E771" i="71"/>
  <c r="D771" i="71"/>
  <c r="C767" i="71"/>
  <c r="C766" i="71"/>
  <c r="C765" i="71"/>
  <c r="C764" i="71"/>
  <c r="H763" i="71"/>
  <c r="G763" i="71"/>
  <c r="F763" i="71"/>
  <c r="E763" i="71"/>
  <c r="D763" i="71"/>
  <c r="C751" i="71"/>
  <c r="C750" i="71"/>
  <c r="C749" i="71"/>
  <c r="C748" i="71"/>
  <c r="H747" i="71"/>
  <c r="G747" i="71"/>
  <c r="F747" i="71"/>
  <c r="E747" i="71"/>
  <c r="D747" i="71"/>
  <c r="C747" i="71" l="1"/>
  <c r="C771" i="71"/>
  <c r="C779" i="71"/>
  <c r="C763" i="71"/>
  <c r="D814" i="71"/>
  <c r="D813" i="71"/>
  <c r="D789" i="71"/>
  <c r="D758" i="71"/>
  <c r="D757" i="71"/>
  <c r="D756" i="71"/>
  <c r="F331" i="71" l="1"/>
  <c r="F315" i="71"/>
  <c r="D131" i="71" l="1"/>
  <c r="D130" i="71" s="1"/>
  <c r="D1124" i="71"/>
  <c r="D1116" i="71"/>
  <c r="D1228" i="71"/>
  <c r="D1326" i="71"/>
  <c r="D1318" i="71"/>
  <c r="D454" i="71" l="1"/>
  <c r="E454" i="71" l="1"/>
  <c r="E44" i="71" l="1"/>
  <c r="E36" i="71"/>
  <c r="D323" i="71" l="1"/>
  <c r="D315" i="71"/>
  <c r="D291" i="71" l="1"/>
  <c r="D1331" i="71"/>
  <c r="C1048" i="71"/>
  <c r="C1047" i="71"/>
  <c r="C1046" i="71"/>
  <c r="C1045" i="71"/>
  <c r="H1044" i="71"/>
  <c r="G1044" i="71"/>
  <c r="F1044" i="71"/>
  <c r="E1044" i="71"/>
  <c r="D1044" i="71"/>
  <c r="C1040" i="71"/>
  <c r="C1039" i="71"/>
  <c r="C1038" i="71"/>
  <c r="C1037" i="71"/>
  <c r="H1036" i="71"/>
  <c r="G1036" i="71"/>
  <c r="F1036" i="71"/>
  <c r="E1036" i="71"/>
  <c r="D1036" i="71"/>
  <c r="C1032" i="71"/>
  <c r="C1031" i="71"/>
  <c r="C1030" i="71"/>
  <c r="C1029" i="71"/>
  <c r="H1028" i="71"/>
  <c r="G1028" i="71"/>
  <c r="F1028" i="71"/>
  <c r="E1028" i="71"/>
  <c r="D1028" i="71"/>
  <c r="C1024" i="71"/>
  <c r="C1023" i="71"/>
  <c r="C1022" i="71"/>
  <c r="C1021" i="71"/>
  <c r="H1020" i="71"/>
  <c r="G1020" i="71"/>
  <c r="F1020" i="71"/>
  <c r="E1020" i="71"/>
  <c r="D1020" i="71"/>
  <c r="C1016" i="71"/>
  <c r="C1015" i="71"/>
  <c r="C1014" i="71"/>
  <c r="C1013" i="71"/>
  <c r="H1012" i="71"/>
  <c r="G1012" i="71"/>
  <c r="F1012" i="71"/>
  <c r="E1012" i="71"/>
  <c r="D1012" i="71"/>
  <c r="C1008" i="71"/>
  <c r="C1007" i="71"/>
  <c r="C1006" i="71"/>
  <c r="C1005" i="71"/>
  <c r="H1004" i="71"/>
  <c r="G1004" i="71"/>
  <c r="F1004" i="71"/>
  <c r="E1004" i="71"/>
  <c r="D1004" i="71"/>
  <c r="C1000" i="71"/>
  <c r="C999" i="71"/>
  <c r="C998" i="71"/>
  <c r="C997" i="71"/>
  <c r="H996" i="71"/>
  <c r="G996" i="71"/>
  <c r="F996" i="71"/>
  <c r="E996" i="71"/>
  <c r="D996" i="71"/>
  <c r="C992" i="71"/>
  <c r="C991" i="71"/>
  <c r="C990" i="71"/>
  <c r="C989" i="71"/>
  <c r="H988" i="71"/>
  <c r="G988" i="71"/>
  <c r="F988" i="71"/>
  <c r="E988" i="71"/>
  <c r="D988" i="71"/>
  <c r="C984" i="71"/>
  <c r="C983" i="71"/>
  <c r="C982" i="71"/>
  <c r="C981" i="71"/>
  <c r="H980" i="71"/>
  <c r="G980" i="71"/>
  <c r="F980" i="71"/>
  <c r="E980" i="71"/>
  <c r="D980" i="71"/>
  <c r="C976" i="71"/>
  <c r="C975" i="71"/>
  <c r="C974" i="71"/>
  <c r="C973" i="71"/>
  <c r="H972" i="71"/>
  <c r="G972" i="71"/>
  <c r="F972" i="71"/>
  <c r="E972" i="71"/>
  <c r="D972" i="71"/>
  <c r="C968" i="71"/>
  <c r="C967" i="71"/>
  <c r="C966" i="71"/>
  <c r="C965" i="71"/>
  <c r="H964" i="71"/>
  <c r="G964" i="71"/>
  <c r="F964" i="71"/>
  <c r="E964" i="71"/>
  <c r="D964" i="71"/>
  <c r="C960" i="71"/>
  <c r="C959" i="71"/>
  <c r="C958" i="71"/>
  <c r="C957" i="71"/>
  <c r="H956" i="71"/>
  <c r="G956" i="71"/>
  <c r="F956" i="71"/>
  <c r="E956" i="71"/>
  <c r="D956" i="71"/>
  <c r="C952" i="71"/>
  <c r="C951" i="71"/>
  <c r="C950" i="71"/>
  <c r="C949" i="71"/>
  <c r="H948" i="71"/>
  <c r="G948" i="71"/>
  <c r="F948" i="71"/>
  <c r="E948" i="71"/>
  <c r="D948" i="71"/>
  <c r="C944" i="71"/>
  <c r="C943" i="71"/>
  <c r="C942" i="71"/>
  <c r="C941" i="71"/>
  <c r="H940" i="71"/>
  <c r="G940" i="71"/>
  <c r="F940" i="71"/>
  <c r="E940" i="71"/>
  <c r="D940" i="71"/>
  <c r="C936" i="71"/>
  <c r="C935" i="71"/>
  <c r="C934" i="71"/>
  <c r="C933" i="71"/>
  <c r="H932" i="71"/>
  <c r="G932" i="71"/>
  <c r="F932" i="71"/>
  <c r="E932" i="71"/>
  <c r="D932" i="71"/>
  <c r="C928" i="71"/>
  <c r="C927" i="71"/>
  <c r="C926" i="71"/>
  <c r="C925" i="71"/>
  <c r="H924" i="71"/>
  <c r="G924" i="71"/>
  <c r="F924" i="71"/>
  <c r="E924" i="71"/>
  <c r="D924" i="71"/>
  <c r="C920" i="71"/>
  <c r="C919" i="71"/>
  <c r="C918" i="71"/>
  <c r="C917" i="71"/>
  <c r="H916" i="71"/>
  <c r="G916" i="71"/>
  <c r="F916" i="71"/>
  <c r="E916" i="71"/>
  <c r="D916" i="71"/>
  <c r="C912" i="71"/>
  <c r="C911" i="71"/>
  <c r="C910" i="71"/>
  <c r="C909" i="71"/>
  <c r="H908" i="71"/>
  <c r="G908" i="71"/>
  <c r="F908" i="71"/>
  <c r="E908" i="71"/>
  <c r="D908" i="71"/>
  <c r="C904" i="71"/>
  <c r="C903" i="71"/>
  <c r="C902" i="71"/>
  <c r="C901" i="71"/>
  <c r="H900" i="71"/>
  <c r="G900" i="71"/>
  <c r="F900" i="71"/>
  <c r="E900" i="71"/>
  <c r="D900" i="71"/>
  <c r="C896" i="71"/>
  <c r="C895" i="71"/>
  <c r="C894" i="71"/>
  <c r="C893" i="71"/>
  <c r="H892" i="71"/>
  <c r="G892" i="71"/>
  <c r="F892" i="71"/>
  <c r="E892" i="71"/>
  <c r="D892" i="71"/>
  <c r="D740" i="71"/>
  <c r="C888" i="71"/>
  <c r="D887" i="71"/>
  <c r="D741" i="71" s="1"/>
  <c r="C886" i="71"/>
  <c r="C885" i="71"/>
  <c r="H884" i="71"/>
  <c r="G884" i="71"/>
  <c r="F884" i="71"/>
  <c r="E884" i="71"/>
  <c r="C880" i="71"/>
  <c r="C879" i="71"/>
  <c r="C878" i="71"/>
  <c r="C877" i="71"/>
  <c r="H876" i="71"/>
  <c r="G876" i="71"/>
  <c r="F876" i="71"/>
  <c r="E876" i="71"/>
  <c r="D876" i="71"/>
  <c r="D884" i="71" l="1"/>
  <c r="C887" i="71"/>
  <c r="C876" i="71"/>
  <c r="C900" i="71"/>
  <c r="C916" i="71"/>
  <c r="C932" i="71"/>
  <c r="C948" i="71"/>
  <c r="C972" i="71"/>
  <c r="C988" i="71"/>
  <c r="C1004" i="71"/>
  <c r="C1020" i="71"/>
  <c r="C1036" i="71"/>
  <c r="C884" i="71"/>
  <c r="C892" i="71"/>
  <c r="C908" i="71"/>
  <c r="C924" i="71"/>
  <c r="C940" i="71"/>
  <c r="C956" i="71"/>
  <c r="C964" i="71"/>
  <c r="C980" i="71"/>
  <c r="C996" i="71"/>
  <c r="C1012" i="71"/>
  <c r="C1028" i="71"/>
  <c r="C1044" i="71"/>
  <c r="C872" i="71"/>
  <c r="C871" i="71"/>
  <c r="C870" i="71"/>
  <c r="C869" i="71"/>
  <c r="H868" i="71"/>
  <c r="G868" i="71"/>
  <c r="F868" i="71"/>
  <c r="E868" i="71"/>
  <c r="D868" i="71"/>
  <c r="E1331" i="71"/>
  <c r="F1331" i="71"/>
  <c r="G1331" i="71"/>
  <c r="H1331" i="71"/>
  <c r="E1332" i="71"/>
  <c r="F1332" i="71"/>
  <c r="G1332" i="71"/>
  <c r="H1332" i="71"/>
  <c r="E1333" i="71"/>
  <c r="F1333" i="71"/>
  <c r="G1333" i="71"/>
  <c r="H1333" i="71"/>
  <c r="E1334" i="71"/>
  <c r="F1334" i="71"/>
  <c r="G1334" i="71"/>
  <c r="H1334" i="71"/>
  <c r="D1332" i="71"/>
  <c r="D1333" i="71"/>
  <c r="D1334" i="71"/>
  <c r="C1358" i="71"/>
  <c r="C1357" i="71"/>
  <c r="C1356" i="71"/>
  <c r="C1355" i="71"/>
  <c r="H1354" i="71"/>
  <c r="G1354" i="71"/>
  <c r="F1354" i="71"/>
  <c r="E1354" i="71"/>
  <c r="D1354" i="71"/>
  <c r="C1354" i="71" l="1"/>
  <c r="C868" i="71"/>
  <c r="D678" i="71"/>
  <c r="C696" i="71" l="1"/>
  <c r="C695" i="71"/>
  <c r="E489" i="71"/>
  <c r="D694" i="71"/>
  <c r="C693" i="71"/>
  <c r="H692" i="71"/>
  <c r="G692" i="71"/>
  <c r="F692" i="71"/>
  <c r="C688" i="71"/>
  <c r="C687" i="71"/>
  <c r="C686" i="71"/>
  <c r="C685" i="71"/>
  <c r="H684" i="71"/>
  <c r="G684" i="71"/>
  <c r="F684" i="71"/>
  <c r="E684" i="71"/>
  <c r="C386" i="71"/>
  <c r="D385" i="71"/>
  <c r="C384" i="71"/>
  <c r="H383" i="71"/>
  <c r="G383" i="71"/>
  <c r="F383" i="71"/>
  <c r="E383" i="71"/>
  <c r="C385" i="71" l="1"/>
  <c r="D369" i="71"/>
  <c r="E692" i="71"/>
  <c r="D684" i="71"/>
  <c r="C684" i="71" s="1"/>
  <c r="C694" i="71"/>
  <c r="D692" i="71"/>
  <c r="D383" i="71"/>
  <c r="C383" i="71" s="1"/>
  <c r="C692" i="71" l="1"/>
  <c r="D599" i="71"/>
  <c r="D590" i="71"/>
  <c r="D581" i="71"/>
  <c r="D572" i="71"/>
  <c r="D563" i="71"/>
  <c r="D554" i="71"/>
  <c r="D536" i="71"/>
  <c r="D527" i="71"/>
  <c r="D518" i="71"/>
  <c r="D509" i="71"/>
  <c r="D1296" i="71" l="1"/>
  <c r="D1288" i="71" s="1"/>
  <c r="C864" i="71" l="1"/>
  <c r="C863" i="71"/>
  <c r="C862" i="71"/>
  <c r="E861" i="71"/>
  <c r="D861" i="71"/>
  <c r="D860" i="71" s="1"/>
  <c r="H860" i="71"/>
  <c r="G860" i="71"/>
  <c r="F860" i="71"/>
  <c r="C856" i="71"/>
  <c r="C855" i="71"/>
  <c r="C854" i="71"/>
  <c r="E853" i="71"/>
  <c r="E852" i="71" s="1"/>
  <c r="D853" i="71"/>
  <c r="D852" i="71" s="1"/>
  <c r="H852" i="71"/>
  <c r="G852" i="71"/>
  <c r="F852" i="71"/>
  <c r="C861" i="71" l="1"/>
  <c r="E860" i="71"/>
  <c r="C860" i="71" s="1"/>
  <c r="C852" i="71"/>
  <c r="C853" i="71"/>
  <c r="E788" i="71"/>
  <c r="E739" i="71" s="1"/>
  <c r="D788" i="71"/>
  <c r="D739" i="71" s="1"/>
  <c r="F1370" i="71" l="1"/>
  <c r="F1368" i="71" s="1"/>
  <c r="D1370" i="71"/>
  <c r="D1369" i="71"/>
  <c r="E1368" i="71"/>
  <c r="D1368" i="71" l="1"/>
  <c r="F228" i="71" l="1"/>
  <c r="F220" i="71"/>
  <c r="F212" i="71"/>
  <c r="F204" i="71"/>
  <c r="F123" i="71"/>
  <c r="F188" i="71"/>
  <c r="F99" i="71"/>
  <c r="E92" i="71" l="1"/>
  <c r="D92" i="71"/>
  <c r="E68" i="71"/>
  <c r="E28" i="71"/>
  <c r="G99" i="71"/>
  <c r="E100" i="71"/>
  <c r="E116" i="71"/>
  <c r="D116" i="71"/>
  <c r="C680" i="71" l="1"/>
  <c r="C679" i="71"/>
  <c r="C678" i="71"/>
  <c r="C677" i="71"/>
  <c r="H676" i="71"/>
  <c r="G676" i="71"/>
  <c r="F676" i="71"/>
  <c r="E676" i="71"/>
  <c r="D676" i="71"/>
  <c r="C676" i="71" l="1"/>
  <c r="D587" i="71"/>
  <c r="E492" i="71"/>
  <c r="F492" i="71"/>
  <c r="G492" i="71"/>
  <c r="H492" i="71"/>
  <c r="D608" i="71"/>
  <c r="D606" i="71"/>
  <c r="D490" i="71" s="1"/>
  <c r="D605" i="71"/>
  <c r="C608" i="71" l="1"/>
  <c r="C607" i="71"/>
  <c r="C606" i="71"/>
  <c r="C605" i="71"/>
  <c r="C604" i="71"/>
  <c r="H603" i="71"/>
  <c r="G603" i="71"/>
  <c r="F603" i="71"/>
  <c r="E603" i="71"/>
  <c r="D603" i="71"/>
  <c r="D612" i="71"/>
  <c r="G612" i="71"/>
  <c r="H612" i="71"/>
  <c r="E613" i="71"/>
  <c r="F613" i="71"/>
  <c r="C614" i="71"/>
  <c r="C615" i="71"/>
  <c r="C616" i="71"/>
  <c r="D596" i="71"/>
  <c r="D515" i="71"/>
  <c r="D551" i="71"/>
  <c r="D578" i="71"/>
  <c r="D489" i="71" l="1"/>
  <c r="C613" i="71"/>
  <c r="E612" i="71"/>
  <c r="C603" i="71"/>
  <c r="D492" i="71"/>
  <c r="F612" i="71"/>
  <c r="C612" i="71" l="1"/>
  <c r="C1086" i="71"/>
  <c r="C1085" i="71"/>
  <c r="C1084" i="71"/>
  <c r="C1083" i="71"/>
  <c r="H1082" i="71"/>
  <c r="G1082" i="71"/>
  <c r="F1082" i="71"/>
  <c r="E1082" i="71"/>
  <c r="D1082" i="71"/>
  <c r="C1082" i="71" l="1"/>
  <c r="C1254" i="71"/>
  <c r="C1253" i="71"/>
  <c r="C1252" i="71"/>
  <c r="C1251" i="71"/>
  <c r="H1250" i="71"/>
  <c r="G1250" i="71"/>
  <c r="F1250" i="71"/>
  <c r="E1250" i="71"/>
  <c r="D1250" i="71"/>
  <c r="E1059" i="71"/>
  <c r="C1246" i="71"/>
  <c r="C1245" i="71"/>
  <c r="C1244" i="71"/>
  <c r="C1243" i="71"/>
  <c r="H1242" i="71"/>
  <c r="G1242" i="71"/>
  <c r="F1242" i="71"/>
  <c r="E1242" i="71"/>
  <c r="D1242" i="71"/>
  <c r="C1238" i="71"/>
  <c r="C1237" i="71"/>
  <c r="C1236" i="71"/>
  <c r="C1235" i="71"/>
  <c r="H1234" i="71"/>
  <c r="G1234" i="71"/>
  <c r="F1234" i="71"/>
  <c r="E1234" i="71"/>
  <c r="D1234" i="71"/>
  <c r="C1230" i="71"/>
  <c r="C1229" i="71"/>
  <c r="C1228" i="71"/>
  <c r="C1227" i="71"/>
  <c r="H1226" i="71"/>
  <c r="G1226" i="71"/>
  <c r="F1226" i="71"/>
  <c r="E1226" i="71"/>
  <c r="D1226" i="71"/>
  <c r="C1222" i="71"/>
  <c r="C1221" i="71"/>
  <c r="C1220" i="71"/>
  <c r="C1219" i="71"/>
  <c r="H1218" i="71"/>
  <c r="G1218" i="71"/>
  <c r="F1218" i="71"/>
  <c r="E1218" i="71"/>
  <c r="D1218" i="71"/>
  <c r="C1214" i="71"/>
  <c r="C1213" i="71"/>
  <c r="C1212" i="71"/>
  <c r="C1211" i="71"/>
  <c r="H1210" i="71"/>
  <c r="G1210" i="71"/>
  <c r="F1210" i="71"/>
  <c r="E1210" i="71"/>
  <c r="D1210" i="71"/>
  <c r="C1198" i="71"/>
  <c r="C1197" i="71"/>
  <c r="C1196" i="71"/>
  <c r="C1195" i="71"/>
  <c r="H1194" i="71"/>
  <c r="G1194" i="71"/>
  <c r="F1194" i="71"/>
  <c r="E1194" i="71"/>
  <c r="D1194" i="71"/>
  <c r="C1190" i="71"/>
  <c r="C1189" i="71"/>
  <c r="C1188" i="71"/>
  <c r="C1187" i="71"/>
  <c r="H1186" i="71"/>
  <c r="G1186" i="71"/>
  <c r="F1186" i="71"/>
  <c r="E1186" i="71"/>
  <c r="D1186" i="71"/>
  <c r="C1182" i="71"/>
  <c r="C1181" i="71"/>
  <c r="C1180" i="71"/>
  <c r="C1179" i="71"/>
  <c r="H1178" i="71"/>
  <c r="G1178" i="71"/>
  <c r="F1178" i="71"/>
  <c r="E1178" i="71"/>
  <c r="D1178" i="71"/>
  <c r="C1234" i="71" l="1"/>
  <c r="C1178" i="71"/>
  <c r="C1250" i="71"/>
  <c r="C1194" i="71"/>
  <c r="C1226" i="71"/>
  <c r="C1186" i="71"/>
  <c r="C1210" i="71"/>
  <c r="C1218" i="71"/>
  <c r="C1242" i="71"/>
  <c r="C1174" i="71"/>
  <c r="C1173" i="71"/>
  <c r="C1172" i="71"/>
  <c r="C1171" i="71"/>
  <c r="H1170" i="71"/>
  <c r="G1170" i="71"/>
  <c r="F1170" i="71"/>
  <c r="E1170" i="71"/>
  <c r="D1170" i="71"/>
  <c r="C1170" i="71" l="1"/>
  <c r="C1166" i="71"/>
  <c r="C1165" i="71"/>
  <c r="C1164" i="71"/>
  <c r="C1163" i="71"/>
  <c r="H1162" i="71"/>
  <c r="G1162" i="71"/>
  <c r="F1162" i="71"/>
  <c r="E1162" i="71"/>
  <c r="D1162" i="71"/>
  <c r="C1158" i="71"/>
  <c r="C1157" i="71"/>
  <c r="C1156" i="71"/>
  <c r="C1155" i="71"/>
  <c r="H1154" i="71"/>
  <c r="G1154" i="71"/>
  <c r="F1154" i="71"/>
  <c r="E1154" i="71"/>
  <c r="D1154" i="71"/>
  <c r="C1150" i="71"/>
  <c r="C1149" i="71"/>
  <c r="C1148" i="71"/>
  <c r="C1147" i="71"/>
  <c r="H1146" i="71"/>
  <c r="G1146" i="71"/>
  <c r="F1146" i="71"/>
  <c r="E1146" i="71"/>
  <c r="D1146" i="71"/>
  <c r="C1142" i="71"/>
  <c r="C1141" i="71"/>
  <c r="C1140" i="71"/>
  <c r="C1139" i="71"/>
  <c r="H1138" i="71"/>
  <c r="G1138" i="71"/>
  <c r="F1138" i="71"/>
  <c r="E1138" i="71"/>
  <c r="D1138" i="71"/>
  <c r="C1154" i="71" l="1"/>
  <c r="C1162" i="71"/>
  <c r="C1138" i="71"/>
  <c r="C1146" i="71"/>
  <c r="D1059" i="71"/>
  <c r="D1130" i="71" l="1"/>
  <c r="E1130" i="71"/>
  <c r="F1130" i="71"/>
  <c r="G1130" i="71"/>
  <c r="H1130" i="71"/>
  <c r="C1131" i="71"/>
  <c r="C1132" i="71"/>
  <c r="C1133" i="71"/>
  <c r="C1134" i="71"/>
  <c r="D1122" i="71"/>
  <c r="E1122" i="71"/>
  <c r="F1122" i="71"/>
  <c r="G1122" i="71"/>
  <c r="H1122" i="71"/>
  <c r="C1123" i="71"/>
  <c r="C1124" i="71"/>
  <c r="C1125" i="71"/>
  <c r="C1126" i="71"/>
  <c r="C1130" i="71" l="1"/>
  <c r="C1122" i="71"/>
  <c r="G428" i="71" l="1"/>
  <c r="H428" i="71"/>
  <c r="G429" i="71"/>
  <c r="H429" i="71"/>
  <c r="E430" i="71"/>
  <c r="F430" i="71"/>
  <c r="G430" i="71"/>
  <c r="H430" i="71"/>
  <c r="E431" i="71"/>
  <c r="F431" i="71"/>
  <c r="G431" i="71"/>
  <c r="H431" i="71"/>
  <c r="D430" i="71"/>
  <c r="D431" i="71"/>
  <c r="C1118" i="71" l="1"/>
  <c r="C1117" i="71"/>
  <c r="C1116" i="71"/>
  <c r="C1115" i="71"/>
  <c r="H1114" i="71"/>
  <c r="G1114" i="71"/>
  <c r="F1114" i="71"/>
  <c r="E1114" i="71"/>
  <c r="D1114" i="71"/>
  <c r="C1114" i="71" l="1"/>
  <c r="E1060" i="71"/>
  <c r="E453" i="71" l="1"/>
  <c r="E429" i="71" s="1"/>
  <c r="E452" i="71"/>
  <c r="E428" i="71" s="1"/>
  <c r="D453" i="71"/>
  <c r="D429" i="71" s="1"/>
  <c r="D452" i="71"/>
  <c r="D428" i="71" s="1"/>
  <c r="F1296" i="71" l="1"/>
  <c r="F1288" i="71" s="1"/>
  <c r="F347" i="71"/>
  <c r="F291" i="71" s="1"/>
  <c r="E307" i="71"/>
  <c r="E315" i="71"/>
  <c r="E291" i="71" l="1"/>
  <c r="F497" i="71"/>
  <c r="F11" i="71" l="1"/>
  <c r="H11" i="71"/>
  <c r="E12" i="71"/>
  <c r="F12" i="71"/>
  <c r="H12" i="71"/>
  <c r="E13" i="71"/>
  <c r="F13" i="71"/>
  <c r="G13" i="71"/>
  <c r="H13" i="71"/>
  <c r="E14" i="71"/>
  <c r="H14" i="71"/>
  <c r="D14" i="71"/>
  <c r="D285" i="71" l="1"/>
  <c r="D277" i="71"/>
  <c r="D283" i="71" l="1"/>
  <c r="E283" i="71"/>
  <c r="F283" i="71"/>
  <c r="G283" i="71"/>
  <c r="H283" i="71"/>
  <c r="C284" i="71"/>
  <c r="C285" i="71"/>
  <c r="C286" i="71"/>
  <c r="C287" i="71"/>
  <c r="C279" i="71"/>
  <c r="C278" i="71"/>
  <c r="C277" i="71"/>
  <c r="G275" i="71"/>
  <c r="C276" i="71"/>
  <c r="H275" i="71"/>
  <c r="F275" i="71"/>
  <c r="E275" i="71"/>
  <c r="D275" i="71"/>
  <c r="C275" i="71" l="1"/>
  <c r="C283" i="71"/>
  <c r="D189" i="71"/>
  <c r="D100" i="71"/>
  <c r="D12" i="71" s="1"/>
  <c r="F671" i="71" l="1"/>
  <c r="F663" i="71"/>
  <c r="F655" i="71" l="1"/>
  <c r="F490" i="71" s="1"/>
  <c r="F437" i="71" l="1"/>
  <c r="F429" i="71" s="1"/>
  <c r="C1298" i="71" l="1"/>
  <c r="C1297" i="71"/>
  <c r="C1296" i="71"/>
  <c r="C1295" i="71"/>
  <c r="H1294" i="71"/>
  <c r="G1294" i="71"/>
  <c r="F1294" i="71"/>
  <c r="E1294" i="71"/>
  <c r="D1294" i="71"/>
  <c r="C1294" i="71" l="1"/>
  <c r="E497" i="71" l="1"/>
  <c r="F436" i="71" l="1"/>
  <c r="F428" i="71" s="1"/>
  <c r="E131" i="71"/>
  <c r="E11" i="71" s="1"/>
  <c r="D11" i="71"/>
  <c r="D10" i="71" s="1"/>
  <c r="F669" i="71"/>
  <c r="F661" i="71"/>
  <c r="C672" i="71" l="1"/>
  <c r="C671" i="71"/>
  <c r="C670" i="71"/>
  <c r="C669" i="71"/>
  <c r="H668" i="71"/>
  <c r="G668" i="71"/>
  <c r="F668" i="71"/>
  <c r="E668" i="71"/>
  <c r="D668" i="71"/>
  <c r="C664" i="71"/>
  <c r="C663" i="71"/>
  <c r="C662" i="71"/>
  <c r="F660" i="71"/>
  <c r="C661" i="71"/>
  <c r="H660" i="71"/>
  <c r="G660" i="71"/>
  <c r="E660" i="71"/>
  <c r="D660" i="71"/>
  <c r="F653" i="71"/>
  <c r="C653" i="71" s="1"/>
  <c r="C656" i="71"/>
  <c r="C655" i="71"/>
  <c r="C654" i="71"/>
  <c r="H652" i="71"/>
  <c r="G652" i="71"/>
  <c r="E652" i="71"/>
  <c r="D652" i="71"/>
  <c r="F629" i="71"/>
  <c r="E629" i="71"/>
  <c r="F621" i="71"/>
  <c r="E621" i="71"/>
  <c r="D497" i="71"/>
  <c r="D488" i="71" s="1"/>
  <c r="E488" i="71" l="1"/>
  <c r="F488" i="71"/>
  <c r="F652" i="71"/>
  <c r="C652" i="71" s="1"/>
  <c r="C660" i="71"/>
  <c r="C668" i="71"/>
  <c r="G269" i="71"/>
  <c r="G268" i="71"/>
  <c r="G260" i="71"/>
  <c r="G261" i="71"/>
  <c r="G253" i="71"/>
  <c r="G252" i="71"/>
  <c r="G245" i="71"/>
  <c r="G244" i="71"/>
  <c r="G237" i="71"/>
  <c r="G236" i="71"/>
  <c r="G11" i="71" l="1"/>
  <c r="G12" i="71"/>
  <c r="C271" i="71"/>
  <c r="C270" i="71"/>
  <c r="C269" i="71"/>
  <c r="C268" i="71"/>
  <c r="H267" i="71"/>
  <c r="G267" i="71"/>
  <c r="F267" i="71"/>
  <c r="E267" i="71"/>
  <c r="D267" i="71"/>
  <c r="C263" i="71"/>
  <c r="C262" i="71"/>
  <c r="C261" i="71"/>
  <c r="C260" i="71"/>
  <c r="H259" i="71"/>
  <c r="G259" i="71"/>
  <c r="F259" i="71"/>
  <c r="E259" i="71"/>
  <c r="D259" i="71"/>
  <c r="C255" i="71"/>
  <c r="C254" i="71"/>
  <c r="C253" i="71"/>
  <c r="C252" i="71"/>
  <c r="H251" i="71"/>
  <c r="G251" i="71"/>
  <c r="F251" i="71"/>
  <c r="E251" i="71"/>
  <c r="D251" i="71"/>
  <c r="C247" i="71"/>
  <c r="C246" i="71"/>
  <c r="C245" i="71"/>
  <c r="C244" i="71"/>
  <c r="H243" i="71"/>
  <c r="G243" i="71"/>
  <c r="F243" i="71"/>
  <c r="E243" i="71"/>
  <c r="D243" i="71"/>
  <c r="C239" i="71"/>
  <c r="C238" i="71"/>
  <c r="C237" i="71"/>
  <c r="C236" i="71"/>
  <c r="H235" i="71"/>
  <c r="G235" i="71"/>
  <c r="F235" i="71"/>
  <c r="E235" i="71"/>
  <c r="D235" i="71"/>
  <c r="C251" i="71" l="1"/>
  <c r="C235" i="71"/>
  <c r="C259" i="71"/>
  <c r="C243" i="71"/>
  <c r="C267" i="71"/>
  <c r="E846" i="71" l="1"/>
  <c r="E838" i="71"/>
  <c r="C848" i="71" l="1"/>
  <c r="C847" i="71"/>
  <c r="C846" i="71"/>
  <c r="C845" i="71"/>
  <c r="H844" i="71"/>
  <c r="G844" i="71"/>
  <c r="F844" i="71"/>
  <c r="E844" i="71"/>
  <c r="D844" i="71"/>
  <c r="C840" i="71"/>
  <c r="C839" i="71"/>
  <c r="C838" i="71"/>
  <c r="C837" i="71"/>
  <c r="H836" i="71"/>
  <c r="G836" i="71"/>
  <c r="F836" i="71"/>
  <c r="E836" i="71"/>
  <c r="D836" i="71"/>
  <c r="C844" i="71" l="1"/>
  <c r="C836" i="71"/>
  <c r="E789" i="71" l="1"/>
  <c r="E740" i="71" s="1"/>
  <c r="C648" i="71" l="1"/>
  <c r="C647" i="71"/>
  <c r="C646" i="71"/>
  <c r="C645" i="71"/>
  <c r="H644" i="71"/>
  <c r="G644" i="71"/>
  <c r="F644" i="71"/>
  <c r="E644" i="71"/>
  <c r="D644" i="71" l="1"/>
  <c r="C644" i="71" s="1"/>
  <c r="E1361" i="71" l="1"/>
  <c r="F1361" i="71"/>
  <c r="G1361" i="71"/>
  <c r="H1361" i="71"/>
  <c r="E1362" i="71"/>
  <c r="F1362" i="71"/>
  <c r="G1362" i="71"/>
  <c r="H1362" i="71"/>
  <c r="E1363" i="71"/>
  <c r="F1363" i="71"/>
  <c r="G1363" i="71"/>
  <c r="H1363" i="71"/>
  <c r="E1364" i="71"/>
  <c r="F1364" i="71"/>
  <c r="G1364" i="71"/>
  <c r="H1364" i="71"/>
  <c r="D1363" i="71"/>
  <c r="D1364" i="71"/>
  <c r="D1361" i="71"/>
  <c r="C832" i="71" l="1"/>
  <c r="C831" i="71"/>
  <c r="D828" i="71"/>
  <c r="C830" i="71"/>
  <c r="C829" i="71"/>
  <c r="H828" i="71"/>
  <c r="G828" i="71"/>
  <c r="F828" i="71"/>
  <c r="E828" i="71"/>
  <c r="C828" i="71" l="1"/>
  <c r="C231" i="71" l="1"/>
  <c r="C230" i="71"/>
  <c r="C229" i="71"/>
  <c r="G227" i="71"/>
  <c r="F227" i="71"/>
  <c r="C228" i="71"/>
  <c r="H227" i="71"/>
  <c r="E227" i="71"/>
  <c r="D227" i="71"/>
  <c r="C223" i="71"/>
  <c r="C222" i="71"/>
  <c r="H219" i="71"/>
  <c r="C221" i="71"/>
  <c r="F219" i="71"/>
  <c r="G219" i="71"/>
  <c r="E219" i="71"/>
  <c r="D219" i="71"/>
  <c r="C199" i="71"/>
  <c r="C198" i="71"/>
  <c r="C197" i="71"/>
  <c r="E195" i="71"/>
  <c r="C196" i="71"/>
  <c r="H195" i="71"/>
  <c r="G195" i="71"/>
  <c r="F195" i="71"/>
  <c r="D195" i="71"/>
  <c r="C215" i="71"/>
  <c r="C214" i="71"/>
  <c r="C213" i="71"/>
  <c r="E211" i="71"/>
  <c r="C212" i="71"/>
  <c r="H211" i="71"/>
  <c r="G211" i="71"/>
  <c r="F211" i="71"/>
  <c r="D211" i="71"/>
  <c r="C195" i="71" l="1"/>
  <c r="C211" i="71"/>
  <c r="C227" i="71"/>
  <c r="C219" i="71"/>
  <c r="C220" i="71"/>
  <c r="C207" i="71" l="1"/>
  <c r="C206" i="71"/>
  <c r="C205" i="71"/>
  <c r="E203" i="71"/>
  <c r="C204" i="71"/>
  <c r="H203" i="71"/>
  <c r="G203" i="71"/>
  <c r="F203" i="71"/>
  <c r="D203" i="71"/>
  <c r="C203" i="71" l="1"/>
  <c r="C191" i="71"/>
  <c r="C190" i="71"/>
  <c r="C189" i="71"/>
  <c r="H187" i="71"/>
  <c r="C188" i="71"/>
  <c r="F187" i="71"/>
  <c r="E187" i="71"/>
  <c r="D187" i="71"/>
  <c r="G187" i="71" l="1"/>
  <c r="C187" i="71" s="1"/>
  <c r="D743" i="71" l="1"/>
  <c r="C743" i="71" s="1"/>
  <c r="D738" i="71" l="1"/>
  <c r="C742" i="71"/>
  <c r="C824" i="71"/>
  <c r="E819" i="71"/>
  <c r="C822" i="71"/>
  <c r="C821" i="71"/>
  <c r="C820" i="71"/>
  <c r="H819" i="71"/>
  <c r="G819" i="71"/>
  <c r="F819" i="71"/>
  <c r="D819" i="71" l="1"/>
  <c r="C819" i="71" s="1"/>
  <c r="C823" i="71"/>
  <c r="E1411" i="71" l="1"/>
  <c r="F1411" i="71"/>
  <c r="G1411" i="71"/>
  <c r="H1411" i="71"/>
  <c r="D1411" i="71"/>
  <c r="D594" i="71"/>
  <c r="E594" i="71"/>
  <c r="F594" i="71"/>
  <c r="G594" i="71"/>
  <c r="H594" i="71"/>
  <c r="C595" i="71"/>
  <c r="C596" i="71"/>
  <c r="C597" i="71"/>
  <c r="C598" i="71"/>
  <c r="C599" i="71"/>
  <c r="C590" i="71"/>
  <c r="C589" i="71"/>
  <c r="C588" i="71"/>
  <c r="C587" i="71"/>
  <c r="C586" i="71"/>
  <c r="H585" i="71"/>
  <c r="G585" i="71"/>
  <c r="F585" i="71"/>
  <c r="E585" i="71"/>
  <c r="D585" i="71"/>
  <c r="C581" i="71"/>
  <c r="C580" i="71"/>
  <c r="C579" i="71"/>
  <c r="C578" i="71"/>
  <c r="C577" i="71"/>
  <c r="H576" i="71"/>
  <c r="G576" i="71"/>
  <c r="F576" i="71"/>
  <c r="E576" i="71"/>
  <c r="D576" i="71"/>
  <c r="C585" i="71" l="1"/>
  <c r="C594" i="71"/>
  <c r="C576" i="71"/>
  <c r="C455" i="71"/>
  <c r="C463" i="71"/>
  <c r="C460" i="71"/>
  <c r="C461" i="71"/>
  <c r="C462" i="71"/>
  <c r="C453" i="71"/>
  <c r="F459" i="71"/>
  <c r="E459" i="71"/>
  <c r="D1362" i="71" l="1"/>
  <c r="C1110" i="71" l="1"/>
  <c r="C1109" i="71"/>
  <c r="C1108" i="71"/>
  <c r="C1107" i="71"/>
  <c r="H1106" i="71"/>
  <c r="G1106" i="71"/>
  <c r="F1106" i="71"/>
  <c r="E1106" i="71"/>
  <c r="D1106" i="71"/>
  <c r="C1102" i="71"/>
  <c r="C1101" i="71"/>
  <c r="C1100" i="71"/>
  <c r="C1099" i="71"/>
  <c r="H1098" i="71"/>
  <c r="G1098" i="71"/>
  <c r="F1098" i="71"/>
  <c r="E1098" i="71"/>
  <c r="D1098" i="71"/>
  <c r="C357" i="71"/>
  <c r="C356" i="71"/>
  <c r="C355" i="71"/>
  <c r="C354" i="71"/>
  <c r="H353" i="71"/>
  <c r="G353" i="71"/>
  <c r="F353" i="71"/>
  <c r="E353" i="71"/>
  <c r="D353" i="71"/>
  <c r="C1098" i="71" l="1"/>
  <c r="C1106" i="71"/>
  <c r="C353" i="71"/>
  <c r="D427" i="71" l="1"/>
  <c r="C1372" i="71"/>
  <c r="C1371" i="71"/>
  <c r="C1370" i="71"/>
  <c r="C1369" i="71"/>
  <c r="H1368" i="71"/>
  <c r="G1368" i="71"/>
  <c r="C1328" i="71"/>
  <c r="C1327" i="71"/>
  <c r="C1326" i="71"/>
  <c r="C1325" i="71"/>
  <c r="C1320" i="71"/>
  <c r="C1319" i="71"/>
  <c r="C1317" i="71"/>
  <c r="C640" i="71"/>
  <c r="C639" i="71"/>
  <c r="C638" i="71"/>
  <c r="C637" i="71"/>
  <c r="D1360" i="71" l="1"/>
  <c r="C1368" i="71"/>
  <c r="C428" i="71"/>
  <c r="C447" i="71" l="1"/>
  <c r="C446" i="71"/>
  <c r="C445" i="71"/>
  <c r="C444" i="71"/>
  <c r="C439" i="71"/>
  <c r="C438" i="71"/>
  <c r="C437" i="71"/>
  <c r="C436" i="71"/>
  <c r="C407" i="71" l="1"/>
  <c r="C20" i="71" l="1"/>
  <c r="C22" i="71"/>
  <c r="C21" i="71"/>
  <c r="C19" i="71"/>
  <c r="D390" i="71" l="1"/>
  <c r="E390" i="71"/>
  <c r="F390" i="71"/>
  <c r="G390" i="71"/>
  <c r="H390" i="71"/>
  <c r="D391" i="71"/>
  <c r="E391" i="71"/>
  <c r="F391" i="71"/>
  <c r="G391" i="71"/>
  <c r="H391" i="71"/>
  <c r="D392" i="71"/>
  <c r="E392" i="71"/>
  <c r="F392" i="71"/>
  <c r="G392" i="71"/>
  <c r="H392" i="71"/>
  <c r="D393" i="71"/>
  <c r="E393" i="71"/>
  <c r="F393" i="71"/>
  <c r="G393" i="71"/>
  <c r="H393" i="71"/>
  <c r="E481" i="71"/>
  <c r="F481" i="71"/>
  <c r="G481" i="71"/>
  <c r="H481" i="71"/>
  <c r="C485" i="71"/>
  <c r="C484" i="71"/>
  <c r="C483" i="71"/>
  <c r="C482" i="71"/>
  <c r="D481" i="71"/>
  <c r="E1346" i="71"/>
  <c r="F1346" i="71"/>
  <c r="G1346" i="71"/>
  <c r="H1346" i="71"/>
  <c r="E1338" i="71"/>
  <c r="F1338" i="71"/>
  <c r="C1350" i="71"/>
  <c r="C1349" i="71"/>
  <c r="C1348" i="71"/>
  <c r="C1347" i="71"/>
  <c r="D1346" i="71"/>
  <c r="C1342" i="71"/>
  <c r="C1341" i="71"/>
  <c r="C1340" i="71"/>
  <c r="C1339" i="71"/>
  <c r="H1338" i="71"/>
  <c r="G1338" i="71"/>
  <c r="D1338" i="71"/>
  <c r="E1400" i="71"/>
  <c r="F1400" i="71"/>
  <c r="E1392" i="71"/>
  <c r="F1392" i="71"/>
  <c r="E1384" i="71"/>
  <c r="F1384" i="71"/>
  <c r="C1403" i="71"/>
  <c r="C1402" i="71"/>
  <c r="C1401" i="71"/>
  <c r="H1400" i="71"/>
  <c r="G1400" i="71"/>
  <c r="D1400" i="71"/>
  <c r="C1395" i="71"/>
  <c r="C1394" i="71"/>
  <c r="C1393" i="71"/>
  <c r="H1392" i="71"/>
  <c r="G1392" i="71"/>
  <c r="D1392" i="71"/>
  <c r="C1388" i="71"/>
  <c r="C1387" i="71"/>
  <c r="C1386" i="71"/>
  <c r="C1385" i="71"/>
  <c r="H1384" i="71"/>
  <c r="G1384" i="71"/>
  <c r="D1384" i="71"/>
  <c r="F1265" i="71"/>
  <c r="G1265" i="71"/>
  <c r="H1265" i="71"/>
  <c r="F1266" i="71"/>
  <c r="G1266" i="71"/>
  <c r="H1266" i="71"/>
  <c r="F1267" i="71"/>
  <c r="G1267" i="71"/>
  <c r="H1267" i="71"/>
  <c r="F1268" i="71"/>
  <c r="G1268" i="71"/>
  <c r="H1268" i="71"/>
  <c r="E1280" i="71"/>
  <c r="F1280" i="71"/>
  <c r="G1280" i="71"/>
  <c r="H1280" i="71"/>
  <c r="E1272" i="71"/>
  <c r="F1272" i="71"/>
  <c r="G1272" i="71"/>
  <c r="H1272" i="71"/>
  <c r="C1282" i="71"/>
  <c r="C1281" i="71"/>
  <c r="D1280" i="71"/>
  <c r="C1276" i="71"/>
  <c r="C1275" i="71"/>
  <c r="C1274" i="71"/>
  <c r="C1273" i="71"/>
  <c r="D1272" i="71"/>
  <c r="E1268" i="71"/>
  <c r="D1268" i="71"/>
  <c r="E1267" i="71"/>
  <c r="D1267" i="71"/>
  <c r="E1266" i="71"/>
  <c r="D1266" i="71"/>
  <c r="E1265" i="71"/>
  <c r="D1265" i="71"/>
  <c r="E467" i="71"/>
  <c r="F467" i="71"/>
  <c r="G467" i="71"/>
  <c r="C471" i="71"/>
  <c r="C470" i="71"/>
  <c r="C469" i="71"/>
  <c r="C468" i="71"/>
  <c r="H467" i="71"/>
  <c r="D467" i="71"/>
  <c r="E345" i="71"/>
  <c r="F345" i="71"/>
  <c r="G345" i="71"/>
  <c r="H345" i="71"/>
  <c r="C349" i="71"/>
  <c r="C348" i="71"/>
  <c r="C347" i="71"/>
  <c r="C346" i="71"/>
  <c r="D345" i="71"/>
  <c r="E337" i="71"/>
  <c r="F337" i="71"/>
  <c r="G337" i="71"/>
  <c r="H337" i="71"/>
  <c r="C341" i="71"/>
  <c r="C340" i="71"/>
  <c r="C339" i="71"/>
  <c r="C338" i="71"/>
  <c r="D337" i="71"/>
  <c r="G459" i="71"/>
  <c r="H459" i="71"/>
  <c r="E451" i="71"/>
  <c r="F451" i="71"/>
  <c r="G451" i="71"/>
  <c r="H451" i="71"/>
  <c r="E443" i="71"/>
  <c r="F443" i="71"/>
  <c r="G443" i="71"/>
  <c r="D459" i="71"/>
  <c r="C454" i="71"/>
  <c r="C452" i="71"/>
  <c r="D451" i="71"/>
  <c r="H443" i="71"/>
  <c r="D443" i="71"/>
  <c r="E405" i="71"/>
  <c r="F405" i="71"/>
  <c r="E421" i="71"/>
  <c r="F421" i="71"/>
  <c r="E413" i="71"/>
  <c r="F413" i="71"/>
  <c r="C459" i="71" l="1"/>
  <c r="C451" i="71"/>
  <c r="C443" i="71"/>
  <c r="H1330" i="71"/>
  <c r="C1334" i="71"/>
  <c r="F1330" i="71"/>
  <c r="G1330" i="71"/>
  <c r="C1346" i="71"/>
  <c r="C477" i="71"/>
  <c r="H473" i="71"/>
  <c r="G473" i="71"/>
  <c r="C1333" i="71"/>
  <c r="C476" i="71"/>
  <c r="D473" i="71"/>
  <c r="F473" i="71"/>
  <c r="C474" i="71"/>
  <c r="C481" i="71"/>
  <c r="E473" i="71"/>
  <c r="C475" i="71"/>
  <c r="E1330" i="71"/>
  <c r="C1332" i="71"/>
  <c r="C1392" i="71"/>
  <c r="C1384" i="71"/>
  <c r="C1338" i="71"/>
  <c r="F1286" i="71"/>
  <c r="D1330" i="71"/>
  <c r="C1331" i="71"/>
  <c r="C1400" i="71"/>
  <c r="H1264" i="71"/>
  <c r="C1272" i="71"/>
  <c r="C1280" i="71"/>
  <c r="G1264" i="71"/>
  <c r="H1286" i="71"/>
  <c r="G1286" i="71"/>
  <c r="E1286" i="71"/>
  <c r="C1267" i="71"/>
  <c r="C1288" i="71"/>
  <c r="C1290" i="71"/>
  <c r="E1264" i="71"/>
  <c r="C1287" i="71"/>
  <c r="C1289" i="71"/>
  <c r="C1268" i="71"/>
  <c r="F1264" i="71"/>
  <c r="C1266" i="71"/>
  <c r="D1264" i="71"/>
  <c r="C1265" i="71"/>
  <c r="C467" i="71"/>
  <c r="C345" i="71"/>
  <c r="C337" i="71"/>
  <c r="E329" i="71"/>
  <c r="F329" i="71"/>
  <c r="C332" i="71"/>
  <c r="C331" i="71"/>
  <c r="C330" i="71"/>
  <c r="G329" i="71"/>
  <c r="D329" i="71"/>
  <c r="C333" i="71" l="1"/>
  <c r="H329" i="71"/>
  <c r="C329" i="71" s="1"/>
  <c r="C473" i="71"/>
  <c r="C1330" i="71"/>
  <c r="D1286" i="71"/>
  <c r="C1286" i="71"/>
  <c r="C1264" i="71"/>
  <c r="F1376" i="71"/>
  <c r="F1324" i="71"/>
  <c r="F1316" i="71"/>
  <c r="F811" i="71"/>
  <c r="F803" i="71"/>
  <c r="F1360" i="71"/>
  <c r="F1309" i="71"/>
  <c r="F1310" i="71"/>
  <c r="F1311" i="71"/>
  <c r="F1312" i="71"/>
  <c r="F1050" i="71"/>
  <c r="F427" i="71"/>
  <c r="F397" i="71"/>
  <c r="F1090" i="71"/>
  <c r="F1074" i="71"/>
  <c r="F1058" i="71"/>
  <c r="F795" i="71"/>
  <c r="F787" i="71"/>
  <c r="C757" i="71"/>
  <c r="F755" i="71"/>
  <c r="F636" i="71"/>
  <c r="F628" i="71"/>
  <c r="F620" i="71"/>
  <c r="G620" i="71"/>
  <c r="F567" i="71"/>
  <c r="G567" i="71"/>
  <c r="F558" i="71"/>
  <c r="G558" i="71"/>
  <c r="F549" i="71"/>
  <c r="G549" i="71"/>
  <c r="F540" i="71"/>
  <c r="G540" i="71"/>
  <c r="F531" i="71"/>
  <c r="G531" i="71"/>
  <c r="F522" i="71"/>
  <c r="G522" i="71"/>
  <c r="F513" i="71"/>
  <c r="G513" i="71"/>
  <c r="F504" i="71"/>
  <c r="G504" i="71"/>
  <c r="F496" i="71"/>
  <c r="F435" i="71"/>
  <c r="G435" i="71"/>
  <c r="F375" i="71"/>
  <c r="F321" i="71"/>
  <c r="F313" i="71"/>
  <c r="F305" i="71"/>
  <c r="F289" i="71"/>
  <c r="F179" i="71"/>
  <c r="F171" i="71"/>
  <c r="F163" i="71"/>
  <c r="F155" i="71"/>
  <c r="F147" i="71"/>
  <c r="F50" i="71"/>
  <c r="F18" i="71"/>
  <c r="F139" i="71"/>
  <c r="F122" i="71"/>
  <c r="F114" i="71"/>
  <c r="F106" i="71"/>
  <c r="F98" i="71"/>
  <c r="F90" i="71"/>
  <c r="F82" i="71"/>
  <c r="F66" i="71"/>
  <c r="F74" i="71"/>
  <c r="F58" i="71"/>
  <c r="F42" i="71"/>
  <c r="C183" i="71"/>
  <c r="C182" i="71"/>
  <c r="C181" i="71"/>
  <c r="C180" i="71"/>
  <c r="H179" i="71"/>
  <c r="G179" i="71"/>
  <c r="E179" i="71"/>
  <c r="D179" i="71"/>
  <c r="C175" i="71"/>
  <c r="C174" i="71"/>
  <c r="C173" i="71"/>
  <c r="C172" i="71"/>
  <c r="H171" i="71"/>
  <c r="G171" i="71"/>
  <c r="E171" i="71"/>
  <c r="D171" i="71"/>
  <c r="C167" i="71"/>
  <c r="C166" i="71"/>
  <c r="C165" i="71"/>
  <c r="C164" i="71"/>
  <c r="H163" i="71"/>
  <c r="G163" i="71"/>
  <c r="E163" i="71"/>
  <c r="D163" i="71"/>
  <c r="C159" i="71"/>
  <c r="C158" i="71"/>
  <c r="C157" i="71"/>
  <c r="C156" i="71"/>
  <c r="H155" i="71"/>
  <c r="G155" i="71"/>
  <c r="E155" i="71"/>
  <c r="D155" i="71"/>
  <c r="C151" i="71"/>
  <c r="C150" i="71"/>
  <c r="C149" i="71"/>
  <c r="C148" i="71"/>
  <c r="H147" i="71"/>
  <c r="G147" i="71"/>
  <c r="E147" i="71"/>
  <c r="D147" i="71"/>
  <c r="C632" i="71"/>
  <c r="C631" i="71"/>
  <c r="C630" i="71"/>
  <c r="C629" i="71"/>
  <c r="H628" i="71"/>
  <c r="E628" i="71"/>
  <c r="D628" i="71"/>
  <c r="C624" i="71"/>
  <c r="C623" i="71"/>
  <c r="C622" i="71"/>
  <c r="C621" i="71"/>
  <c r="H620" i="71"/>
  <c r="E620" i="71"/>
  <c r="D620" i="71"/>
  <c r="C620" i="71" l="1"/>
  <c r="C628" i="71"/>
  <c r="F1409" i="71"/>
  <c r="F1408" i="71"/>
  <c r="F1407" i="71"/>
  <c r="F1308" i="71"/>
  <c r="F367" i="71"/>
  <c r="F389" i="71"/>
  <c r="F487" i="71"/>
  <c r="C179" i="71"/>
  <c r="C147" i="71"/>
  <c r="C171" i="71"/>
  <c r="C163" i="71"/>
  <c r="C155" i="71"/>
  <c r="G1050" i="71" l="1"/>
  <c r="E1050" i="71"/>
  <c r="H1050" i="71"/>
  <c r="G1360" i="71"/>
  <c r="C141" i="71" l="1"/>
  <c r="C142" i="71"/>
  <c r="C143" i="71"/>
  <c r="C140" i="71"/>
  <c r="H139" i="71"/>
  <c r="G139" i="71"/>
  <c r="E139" i="71"/>
  <c r="D139" i="71"/>
  <c r="C139" i="71" l="1"/>
  <c r="C813" i="71" l="1"/>
  <c r="C815" i="71"/>
  <c r="C814" i="71"/>
  <c r="C812" i="71"/>
  <c r="H811" i="71"/>
  <c r="G811" i="71"/>
  <c r="E811" i="71"/>
  <c r="D811" i="71"/>
  <c r="C811" i="71" l="1"/>
  <c r="C807" i="71"/>
  <c r="C806" i="71"/>
  <c r="C805" i="71"/>
  <c r="C804" i="71"/>
  <c r="H803" i="71"/>
  <c r="G803" i="71"/>
  <c r="E803" i="71"/>
  <c r="D803" i="71"/>
  <c r="C803" i="71" l="1"/>
  <c r="C789" i="71"/>
  <c r="H487" i="71" l="1"/>
  <c r="G487" i="71"/>
  <c r="C393" i="71" l="1"/>
  <c r="C371" i="71"/>
  <c r="C739" i="71"/>
  <c r="C1051" i="71"/>
  <c r="C392" i="71"/>
  <c r="C370" i="71"/>
  <c r="C1054" i="71"/>
  <c r="C391" i="71"/>
  <c r="C369" i="71"/>
  <c r="C293" i="71"/>
  <c r="C390" i="71"/>
  <c r="C368" i="71"/>
  <c r="C290" i="71"/>
  <c r="C291" i="71"/>
  <c r="C506" i="71"/>
  <c r="C507" i="71"/>
  <c r="C508" i="71"/>
  <c r="C509" i="71"/>
  <c r="C505" i="71"/>
  <c r="C517" i="71"/>
  <c r="C514" i="71"/>
  <c r="C524" i="71"/>
  <c r="C525" i="71"/>
  <c r="C526" i="71"/>
  <c r="C527" i="71"/>
  <c r="D522" i="71"/>
  <c r="C523" i="71"/>
  <c r="C533" i="71"/>
  <c r="C534" i="71"/>
  <c r="C535" i="71"/>
  <c r="C536" i="71"/>
  <c r="C532" i="71"/>
  <c r="C542" i="71"/>
  <c r="C543" i="71"/>
  <c r="C544" i="71"/>
  <c r="C545" i="71"/>
  <c r="C541" i="71"/>
  <c r="C551" i="71"/>
  <c r="C552" i="71"/>
  <c r="C553" i="71"/>
  <c r="C554" i="71"/>
  <c r="C550" i="71"/>
  <c r="C560" i="71"/>
  <c r="C561" i="71"/>
  <c r="C562" i="71"/>
  <c r="C563" i="71"/>
  <c r="C559" i="71"/>
  <c r="C569" i="71"/>
  <c r="C570" i="71"/>
  <c r="C571" i="71"/>
  <c r="C572" i="71"/>
  <c r="C568" i="71"/>
  <c r="F738" i="71" l="1"/>
  <c r="C491" i="71" l="1"/>
  <c r="D1310" i="71" l="1"/>
  <c r="D1408" i="71" s="1"/>
  <c r="E1310" i="71"/>
  <c r="G1310" i="71"/>
  <c r="G1408" i="71" s="1"/>
  <c r="H1310" i="71"/>
  <c r="H1408" i="71" s="1"/>
  <c r="D1311" i="71"/>
  <c r="D1409" i="71" s="1"/>
  <c r="E1311" i="71"/>
  <c r="G1311" i="71"/>
  <c r="G1409" i="71" s="1"/>
  <c r="H1311" i="71"/>
  <c r="H1409" i="71" s="1"/>
  <c r="D1312" i="71"/>
  <c r="D1410" i="71" s="1"/>
  <c r="E1312" i="71"/>
  <c r="E1410" i="71" s="1"/>
  <c r="G1312" i="71"/>
  <c r="H1312" i="71"/>
  <c r="H1410" i="71" s="1"/>
  <c r="E1309" i="71"/>
  <c r="G1309" i="71"/>
  <c r="G1407" i="71" s="1"/>
  <c r="H1309" i="71"/>
  <c r="H1407" i="71" s="1"/>
  <c r="D1309" i="71"/>
  <c r="G367" i="71"/>
  <c r="C1310" i="71" l="1"/>
  <c r="C1309" i="71"/>
  <c r="C1311" i="71"/>
  <c r="C1312" i="71"/>
  <c r="C430" i="71"/>
  <c r="C1364" i="71"/>
  <c r="C1363" i="71"/>
  <c r="C1362" i="71"/>
  <c r="C431" i="71"/>
  <c r="C1361" i="71"/>
  <c r="E389" i="71"/>
  <c r="G389" i="71"/>
  <c r="E1308" i="71"/>
  <c r="H389" i="71"/>
  <c r="G1308" i="71"/>
  <c r="D1308" i="71"/>
  <c r="G738" i="71"/>
  <c r="D389" i="71"/>
  <c r="H738" i="71"/>
  <c r="H1308" i="71"/>
  <c r="C429" i="71" l="1"/>
  <c r="C427" i="71" s="1"/>
  <c r="C422" i="71" l="1"/>
  <c r="C423" i="71"/>
  <c r="G421" i="71"/>
  <c r="H421" i="71"/>
  <c r="D421" i="71"/>
  <c r="C414" i="71"/>
  <c r="C415" i="71"/>
  <c r="G413" i="71"/>
  <c r="H413" i="71"/>
  <c r="D413" i="71"/>
  <c r="C406" i="71"/>
  <c r="G405" i="71"/>
  <c r="H405" i="71"/>
  <c r="D405" i="71"/>
  <c r="C413" i="71" l="1"/>
  <c r="C421" i="71"/>
  <c r="C405" i="71"/>
  <c r="C1380" i="71"/>
  <c r="C1377" i="71"/>
  <c r="C1378" i="71"/>
  <c r="C1379" i="71"/>
  <c r="E1376" i="71"/>
  <c r="G1376" i="71"/>
  <c r="H1376" i="71"/>
  <c r="D1376" i="71"/>
  <c r="C1376" i="71" l="1"/>
  <c r="G1324" i="71" l="1"/>
  <c r="H1324" i="71"/>
  <c r="H1316" i="71"/>
  <c r="E1316" i="71"/>
  <c r="G1316" i="71"/>
  <c r="C1318" i="71"/>
  <c r="G636" i="71" l="1"/>
  <c r="G18" i="71" l="1"/>
  <c r="C788" i="71" l="1"/>
  <c r="C790" i="71"/>
  <c r="C791" i="71"/>
  <c r="D787" i="71"/>
  <c r="E787" i="71"/>
  <c r="G787" i="71"/>
  <c r="H787" i="71"/>
  <c r="C756" i="71"/>
  <c r="C758" i="71"/>
  <c r="C759" i="71"/>
  <c r="H755" i="71"/>
  <c r="G755" i="71"/>
  <c r="E755" i="71"/>
  <c r="D755" i="71"/>
  <c r="C787" i="71" l="1"/>
  <c r="C755" i="71"/>
  <c r="C1062" i="71"/>
  <c r="C1059" i="71"/>
  <c r="C1060" i="71"/>
  <c r="C1061" i="71"/>
  <c r="C740" i="71" l="1"/>
  <c r="E738" i="71"/>
  <c r="C738" i="71" s="1"/>
  <c r="C1053" i="71"/>
  <c r="H1058" i="71"/>
  <c r="G1058" i="71"/>
  <c r="E1058" i="71"/>
  <c r="D1058" i="71"/>
  <c r="C1075" i="71"/>
  <c r="C1076" i="71"/>
  <c r="C1077" i="71"/>
  <c r="C1078" i="71"/>
  <c r="H1074" i="71"/>
  <c r="G1074" i="71"/>
  <c r="E1074" i="71"/>
  <c r="D1074" i="71"/>
  <c r="D1050" i="71" l="1"/>
  <c r="C741" i="71"/>
  <c r="C1058" i="71"/>
  <c r="C1074" i="71"/>
  <c r="C1091" i="71"/>
  <c r="C1092" i="71"/>
  <c r="C1093" i="71"/>
  <c r="C1094" i="71"/>
  <c r="H1090" i="71"/>
  <c r="G1090" i="71"/>
  <c r="E1090" i="71"/>
  <c r="D1090" i="71"/>
  <c r="C1052" i="71" l="1"/>
  <c r="C1050" i="71" s="1"/>
  <c r="C1090" i="71"/>
  <c r="C796" i="71"/>
  <c r="C797" i="71"/>
  <c r="C798" i="71"/>
  <c r="C799" i="71"/>
  <c r="H795" i="71"/>
  <c r="G795" i="71"/>
  <c r="E795" i="71"/>
  <c r="D795" i="71"/>
  <c r="C795" i="71" l="1"/>
  <c r="C498" i="71" l="1"/>
  <c r="C499" i="71"/>
  <c r="C500" i="71"/>
  <c r="H496" i="71"/>
  <c r="G496" i="71"/>
  <c r="C401" i="71"/>
  <c r="C400" i="71"/>
  <c r="C399" i="71"/>
  <c r="C398" i="71"/>
  <c r="H397" i="71"/>
  <c r="G397" i="71"/>
  <c r="E397" i="71"/>
  <c r="D397" i="71"/>
  <c r="C377" i="71"/>
  <c r="C376" i="71"/>
  <c r="C378" i="71"/>
  <c r="C379" i="71"/>
  <c r="H375" i="71"/>
  <c r="G375" i="71"/>
  <c r="E375" i="71"/>
  <c r="D375" i="71"/>
  <c r="C488" i="71" l="1"/>
  <c r="D487" i="71"/>
  <c r="C397" i="71"/>
  <c r="C375" i="71"/>
  <c r="C497" i="71"/>
  <c r="D496" i="71"/>
  <c r="E496" i="71"/>
  <c r="G427" i="71"/>
  <c r="C322" i="71"/>
  <c r="C323" i="71"/>
  <c r="C324" i="71"/>
  <c r="C325" i="71"/>
  <c r="C314" i="71"/>
  <c r="C315" i="71"/>
  <c r="C316" i="71"/>
  <c r="C317" i="71"/>
  <c r="C306" i="71"/>
  <c r="C307" i="71"/>
  <c r="C308" i="71"/>
  <c r="C309" i="71"/>
  <c r="C298" i="71"/>
  <c r="C299" i="71"/>
  <c r="C300" i="71"/>
  <c r="C301" i="71"/>
  <c r="C134" i="71"/>
  <c r="C123" i="71"/>
  <c r="C124" i="71"/>
  <c r="C125" i="71"/>
  <c r="C126" i="71"/>
  <c r="C115" i="71"/>
  <c r="C116" i="71"/>
  <c r="C117" i="71"/>
  <c r="C118" i="71"/>
  <c r="C107" i="71"/>
  <c r="C108" i="71"/>
  <c r="C109" i="71"/>
  <c r="C110" i="71"/>
  <c r="C99" i="71"/>
  <c r="C100" i="71"/>
  <c r="C101" i="71"/>
  <c r="C102" i="71"/>
  <c r="C91" i="71"/>
  <c r="C92" i="71"/>
  <c r="C93" i="71"/>
  <c r="C94" i="71"/>
  <c r="H321" i="71"/>
  <c r="G321" i="71"/>
  <c r="E321" i="71"/>
  <c r="D321" i="71"/>
  <c r="H313" i="71"/>
  <c r="G313" i="71"/>
  <c r="E313" i="71"/>
  <c r="D313" i="71"/>
  <c r="H305" i="71"/>
  <c r="G305" i="71"/>
  <c r="E305" i="71"/>
  <c r="D305" i="71"/>
  <c r="G135" i="71"/>
  <c r="G14" i="71" s="1"/>
  <c r="F135" i="71"/>
  <c r="F14" i="71" s="1"/>
  <c r="H130" i="71"/>
  <c r="H122" i="71"/>
  <c r="G122" i="71"/>
  <c r="E122" i="71"/>
  <c r="D122" i="71"/>
  <c r="H114" i="71"/>
  <c r="G114" i="71"/>
  <c r="E114" i="71"/>
  <c r="D114" i="71"/>
  <c r="H106" i="71"/>
  <c r="G106" i="71"/>
  <c r="E106" i="71"/>
  <c r="D106" i="71"/>
  <c r="H98" i="71"/>
  <c r="G98" i="71"/>
  <c r="E98" i="71"/>
  <c r="D98" i="71"/>
  <c r="H90" i="71"/>
  <c r="G90" i="71"/>
  <c r="E90" i="71"/>
  <c r="D90" i="71"/>
  <c r="C496" i="71" l="1"/>
  <c r="G1410" i="71"/>
  <c r="E10" i="71"/>
  <c r="F1410" i="71"/>
  <c r="F130" i="71"/>
  <c r="G130" i="71"/>
  <c r="C13" i="71"/>
  <c r="C12" i="71"/>
  <c r="H10" i="71"/>
  <c r="C114" i="71"/>
  <c r="C131" i="71"/>
  <c r="C313" i="71"/>
  <c r="C90" i="71"/>
  <c r="C106" i="71"/>
  <c r="C98" i="71"/>
  <c r="C122" i="71"/>
  <c r="C305" i="71"/>
  <c r="C321" i="71"/>
  <c r="C135" i="71"/>
  <c r="G289" i="71"/>
  <c r="E130" i="71"/>
  <c r="C83" i="71"/>
  <c r="C84" i="71"/>
  <c r="C85" i="71"/>
  <c r="C86" i="71"/>
  <c r="H82" i="71"/>
  <c r="G82" i="71"/>
  <c r="E82" i="71"/>
  <c r="D82" i="71"/>
  <c r="C75" i="71"/>
  <c r="C76" i="71"/>
  <c r="C77" i="71"/>
  <c r="C78" i="71"/>
  <c r="C67" i="71"/>
  <c r="C68" i="71"/>
  <c r="C69" i="71"/>
  <c r="C70" i="71"/>
  <c r="C60" i="71"/>
  <c r="C59" i="71"/>
  <c r="H74" i="71"/>
  <c r="G74" i="71"/>
  <c r="E74" i="71"/>
  <c r="D74" i="71"/>
  <c r="H66" i="71"/>
  <c r="G66" i="71"/>
  <c r="E66" i="71"/>
  <c r="D66" i="71"/>
  <c r="C11" i="71" l="1"/>
  <c r="D1407" i="71"/>
  <c r="E1407" i="71"/>
  <c r="F1406" i="71"/>
  <c r="F10" i="71"/>
  <c r="C130" i="71"/>
  <c r="G10" i="71"/>
  <c r="G1406" i="71"/>
  <c r="C14" i="71"/>
  <c r="C66" i="71"/>
  <c r="C74" i="71"/>
  <c r="C82" i="71"/>
  <c r="C10" i="71" l="1"/>
  <c r="C61" i="71"/>
  <c r="C62" i="71"/>
  <c r="C51" i="71"/>
  <c r="C52" i="71"/>
  <c r="C53" i="71"/>
  <c r="C54" i="71"/>
  <c r="C43" i="71"/>
  <c r="C44" i="71"/>
  <c r="C45" i="71"/>
  <c r="C46" i="71"/>
  <c r="C35" i="71"/>
  <c r="C36" i="71"/>
  <c r="C37" i="71"/>
  <c r="C38" i="71"/>
  <c r="H58" i="71"/>
  <c r="G58" i="71"/>
  <c r="E58" i="71"/>
  <c r="D58" i="71"/>
  <c r="C58" i="71" l="1"/>
  <c r="H50" i="71"/>
  <c r="G50" i="71"/>
  <c r="E50" i="71"/>
  <c r="D50" i="71"/>
  <c r="C50" i="71" l="1"/>
  <c r="H42" i="71"/>
  <c r="G42" i="71"/>
  <c r="E42" i="71"/>
  <c r="D42" i="71"/>
  <c r="H34" i="71"/>
  <c r="G34" i="71"/>
  <c r="F34" i="71"/>
  <c r="E34" i="71"/>
  <c r="D34" i="71"/>
  <c r="C28" i="71"/>
  <c r="C29" i="71"/>
  <c r="C30" i="71"/>
  <c r="C27" i="71"/>
  <c r="H26" i="71"/>
  <c r="G26" i="71"/>
  <c r="F26" i="71"/>
  <c r="E26" i="71"/>
  <c r="D26" i="71"/>
  <c r="C42" i="71" l="1"/>
  <c r="C26" i="71"/>
  <c r="C34" i="71"/>
  <c r="C292" i="71" l="1"/>
  <c r="D289" i="71"/>
  <c r="E289" i="71" l="1"/>
  <c r="C289" i="71"/>
  <c r="D297" i="71"/>
  <c r="E297" i="71"/>
  <c r="F297" i="71"/>
  <c r="G297" i="71"/>
  <c r="H297" i="71"/>
  <c r="C297" i="71" l="1"/>
  <c r="D367" i="71" l="1"/>
  <c r="E367" i="71"/>
  <c r="H367" i="71"/>
  <c r="C367" i="71" l="1"/>
  <c r="H435" i="71" l="1"/>
  <c r="E435" i="71"/>
  <c r="D435" i="71"/>
  <c r="C435" i="71" l="1"/>
  <c r="E1409" i="71"/>
  <c r="E1408" i="71"/>
  <c r="C1411" i="71" l="1"/>
  <c r="E487" i="71"/>
  <c r="C489" i="71"/>
  <c r="C490" i="71"/>
  <c r="C492" i="71"/>
  <c r="C515" i="71"/>
  <c r="C516" i="71"/>
  <c r="C518" i="71"/>
  <c r="H504" i="71"/>
  <c r="E504" i="71"/>
  <c r="D504" i="71"/>
  <c r="C504" i="71" l="1"/>
  <c r="C487" i="71"/>
  <c r="H567" i="71" l="1"/>
  <c r="E567" i="71"/>
  <c r="D567" i="71"/>
  <c r="H558" i="71"/>
  <c r="E558" i="71"/>
  <c r="D558" i="71"/>
  <c r="H549" i="71"/>
  <c r="E549" i="71"/>
  <c r="D549" i="71"/>
  <c r="H540" i="71"/>
  <c r="E540" i="71"/>
  <c r="D540" i="71"/>
  <c r="H531" i="71"/>
  <c r="E531" i="71"/>
  <c r="D531" i="71"/>
  <c r="H522" i="71"/>
  <c r="E522" i="71"/>
  <c r="C558" i="71" l="1"/>
  <c r="C540" i="71"/>
  <c r="C567" i="71"/>
  <c r="C531" i="71"/>
  <c r="C549" i="71"/>
  <c r="C522" i="71"/>
  <c r="H1360" i="71" l="1"/>
  <c r="E1360" i="71"/>
  <c r="D1406" i="71" l="1"/>
  <c r="C1408" i="71"/>
  <c r="C1407" i="71"/>
  <c r="H1406" i="71"/>
  <c r="C1409" i="71"/>
  <c r="C1410" i="71"/>
  <c r="C1360" i="71"/>
  <c r="C1406" i="71" l="1"/>
  <c r="D636" i="71" l="1"/>
  <c r="E636" i="71"/>
  <c r="E18" i="71" l="1"/>
  <c r="H18" i="71"/>
  <c r="C389" i="71" l="1"/>
  <c r="E1324" i="71" l="1"/>
  <c r="D1324" i="71"/>
  <c r="D1316" i="71"/>
  <c r="C1316" i="71" s="1"/>
  <c r="E513" i="71"/>
  <c r="D513" i="71"/>
  <c r="D18" i="71"/>
  <c r="C18" i="71" s="1"/>
  <c r="C1324" i="71" l="1"/>
  <c r="E427" i="71"/>
  <c r="C1308" i="71" l="1"/>
  <c r="H513" i="71" l="1"/>
  <c r="C513" i="71" s="1"/>
  <c r="H636" i="71" l="1"/>
  <c r="C636" i="71" s="1"/>
  <c r="H427" i="71" l="1"/>
  <c r="H289" i="71"/>
  <c r="E1406" i="71" l="1"/>
</calcChain>
</file>

<file path=xl/sharedStrings.xml><?xml version="1.0" encoding="utf-8"?>
<sst xmlns="http://schemas.openxmlformats.org/spreadsheetml/2006/main" count="3270" uniqueCount="808">
  <si>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</si>
  <si>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</si>
  <si>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</si>
  <si>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</si>
  <si>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</si>
  <si>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</si>
  <si>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</si>
  <si>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</si>
  <si>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</si>
  <si>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</si>
  <si>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</si>
  <si>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</si>
  <si>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</si>
  <si>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</si>
  <si>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</si>
  <si>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</si>
  <si>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</si>
  <si>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</si>
  <si>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</si>
  <si>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</si>
  <si>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</si>
  <si>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</si>
  <si>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2022 год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</si>
  <si>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</si>
  <si>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</si>
  <si>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</si>
  <si>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</si>
  <si>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</si>
  <si>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</si>
  <si>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</si>
  <si>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</si>
  <si>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</si>
  <si>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Усть-Большерецкий муниципальный район</t>
  </si>
  <si>
    <t>Елизовский муниципальный район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</si>
  <si>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</si>
  <si>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</si>
  <si>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Мильковский муниципальный район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</si>
  <si>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</si>
  <si>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</si>
  <si>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</si>
  <si>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</si>
  <si>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</si>
  <si>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2025 год</t>
  </si>
  <si>
    <t>2021-2022 годы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</si>
  <si>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</si>
  <si>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</si>
  <si>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Администрация городского округа "поселок Палана"</t>
  </si>
  <si>
    <t>Администрация Новолесновского сельского поселения</t>
  </si>
  <si>
    <t>Елизовское городское поселение</t>
  </si>
  <si>
    <t>КГУП "Камчатский водоканал"</t>
  </si>
  <si>
    <t>Эссовское сельское поселение</t>
  </si>
  <si>
    <t>Ключевское сельское поселение</t>
  </si>
  <si>
    <t>Администрация Ключевского сельского поселения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</si>
  <si>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</si>
  <si>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</si>
  <si>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</si>
  <si>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</si>
  <si>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</si>
  <si>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</si>
  <si>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</si>
  <si>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2.</t>
  </si>
  <si>
    <t>3.</t>
  </si>
  <si>
    <t>4.</t>
  </si>
  <si>
    <t>5.</t>
  </si>
  <si>
    <t>6.</t>
  </si>
  <si>
    <t>7.</t>
  </si>
  <si>
    <t>8.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</si>
  <si>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</si>
  <si>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</si>
  <si>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</si>
  <si>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</si>
  <si>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</si>
  <si>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Администрация Елизовского муниципального района</t>
  </si>
  <si>
    <t>11.</t>
  </si>
  <si>
    <t>14.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</si>
  <si>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</si>
  <si>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</si>
  <si>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</si>
  <si>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</si>
  <si>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</si>
  <si>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Здание. Общеобразовательная школа по проспекту Рыбаков в г. Петропавловск-Камчатский</t>
  </si>
  <si>
    <t>650 мест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</si>
  <si>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</si>
  <si>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</si>
  <si>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Государственная программа Камчатского края "Социальная поддержка граждан в Камчатском крае"</t>
  </si>
  <si>
    <t>Министерство спорта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</si>
  <si>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</si>
  <si>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</si>
  <si>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</si>
  <si>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</si>
  <si>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</si>
  <si>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</si>
  <si>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</si>
  <si>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</si>
  <si>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</si>
  <si>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</si>
  <si>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160 мест</t>
  </si>
  <si>
    <t>Комплекс многоквартирных домов в жилом районе Приморский города Вилючинска Камчатского края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</si>
  <si>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</si>
  <si>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</si>
  <si>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Министерство транспорта и дорожного строительства Камчатского края </t>
  </si>
  <si>
    <t>Строительство "Пожарного депо на 2 выезда" в п. Озерновский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</si>
  <si>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</si>
  <si>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</si>
  <si>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</si>
  <si>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</si>
  <si>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100 мест</t>
  </si>
  <si>
    <t>1.1</t>
  </si>
  <si>
    <t>1.4</t>
  </si>
  <si>
    <t>2.1</t>
  </si>
  <si>
    <t>2.5</t>
  </si>
  <si>
    <t>4.1</t>
  </si>
  <si>
    <t>4.2</t>
  </si>
  <si>
    <t>4.3</t>
  </si>
  <si>
    <t>5.1</t>
  </si>
  <si>
    <t>5.2</t>
  </si>
  <si>
    <t>5.4</t>
  </si>
  <si>
    <t>6.1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</si>
  <si>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</si>
  <si>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</si>
  <si>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</si>
  <si>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</si>
  <si>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</si>
  <si>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</si>
  <si>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</si>
  <si>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</si>
  <si>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</si>
  <si>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</si>
  <si>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</si>
  <si>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</si>
  <si>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</si>
  <si>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</si>
  <si>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9.6</t>
  </si>
  <si>
    <t>12.1</t>
  </si>
  <si>
    <t>12.2</t>
  </si>
  <si>
    <t>13.1</t>
  </si>
  <si>
    <t>13.2</t>
  </si>
  <si>
    <t>14.1</t>
  </si>
  <si>
    <t>103 460,454 тыс. рублей</t>
  </si>
  <si>
    <t xml:space="preserve">Пенжинский муниципальный район </t>
  </si>
  <si>
    <t>64 527,642 тыс. рублей</t>
  </si>
  <si>
    <t>Министерство образования Камчатского края</t>
  </si>
  <si>
    <t>851 511,62 тыс. рублей</t>
  </si>
  <si>
    <t>средства Фонда содействия реформированию жилищно-коммунального хозяйства</t>
  </si>
  <si>
    <t>270 квартир</t>
  </si>
  <si>
    <t>60 000,00 м2</t>
  </si>
  <si>
    <t>13.</t>
  </si>
  <si>
    <t>Администрация Мильковского муниципального района</t>
  </si>
  <si>
    <t xml:space="preserve">Итого </t>
  </si>
  <si>
    <t>2.4</t>
  </si>
  <si>
    <t>2.6</t>
  </si>
  <si>
    <t>2.7</t>
  </si>
  <si>
    <t>5.3</t>
  </si>
  <si>
    <t>10.1</t>
  </si>
  <si>
    <t>11.1</t>
  </si>
  <si>
    <t>7.3</t>
  </si>
  <si>
    <t>7.4</t>
  </si>
  <si>
    <t>7.7</t>
  </si>
  <si>
    <t>Камчатский театр кукол г. Петропавловск-Камчатский</t>
  </si>
  <si>
    <t>4,42 км</t>
  </si>
  <si>
    <t xml:space="preserve">2025 год                                </t>
  </si>
  <si>
    <t>2,185 км</t>
  </si>
  <si>
    <t>Министерство сельского хозяйства, пищевой и перерабатывающей промышленности Камчатского края</t>
  </si>
  <si>
    <t xml:space="preserve"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0 - км 5 </t>
  </si>
  <si>
    <t xml:space="preserve">4,92143 км </t>
  </si>
  <si>
    <t>500 мест</t>
  </si>
  <si>
    <t>Реконструкция руслорегулирующего сооружения реки Половинка, г. Елизово, Елизовский муниципальный район, Камчатский край</t>
  </si>
  <si>
    <t>Администрация Тигильского муниципального района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</si>
  <si>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</si>
  <si>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</si>
  <si>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КГКУ "Единая дирекция по строительству объекта "Камчатская краевая больница"</t>
  </si>
  <si>
    <t>200 мест</t>
  </si>
  <si>
    <t>3 666,88 кв. м.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</si>
  <si>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</si>
  <si>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Государственная программа Камчатского края "Социальное и экономическое развитие территории с особым статусом "Корякский округ". Подпрограмма "Обеспечение доступным и комфортным жильем и коммунальными услугами населения Корякского округа".</t>
  </si>
  <si>
    <t>КГКУ "ЦОД"</t>
  </si>
  <si>
    <t>2026 год</t>
  </si>
  <si>
    <t>117 084,63 тыс. рублей</t>
  </si>
  <si>
    <t>178 825,34 тыс. рублей</t>
  </si>
  <si>
    <t>субсидии на осуществление капитальных вложений в объекты государственной (муниципальной) собственности автономным учреждениям</t>
  </si>
  <si>
    <t>Государственная программа Камчатского края "Комплексное развитие сельских территорий Камчатского края". Подпрограмма  "Создание и развитие инфраструктуры на сельских территориях"</t>
  </si>
  <si>
    <t>2.8</t>
  </si>
  <si>
    <t>3.1</t>
  </si>
  <si>
    <t>3.2</t>
  </si>
  <si>
    <t xml:space="preserve"> от 29.01.2018  
№ 41-1-1-2-0003-18, 
от 10.08.2018  
№ 41-1-0155-18</t>
  </si>
  <si>
    <t xml:space="preserve">Привязка проекта повторного применения </t>
  </si>
  <si>
    <t>от 11.04.2018 
№ 41-1-1-3-0020-18</t>
  </si>
  <si>
    <t>от 16.08.2017 
№ 1-1-6-0048-17, 
от 02.08.2017 
№ 41-1-1-3-0051-17</t>
  </si>
  <si>
    <t>от 12.04.2018 
№ 41-1-0053-18, 
от 05.12.2017 
№ 41-1-1-3-0091-17</t>
  </si>
  <si>
    <t>Государственная программа Камчатского края "Комплексное развитие сельских территорий Камчатского края"</t>
  </si>
  <si>
    <t>Министерство строительства и жилищной политики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</si>
  <si>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</si>
  <si>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Камчатского края</t>
  </si>
  <si>
    <t>Строительство внеплощадочных сетей водоотведения для микрорайона Северный в г. Петропавловске-Камчатском</t>
  </si>
  <si>
    <t>700 п.м</t>
  </si>
  <si>
    <t>1300 п.м</t>
  </si>
  <si>
    <t>Строительство внеплощадочных сетей теплоснабжения для микрорайона Северный в г. Петропавловске-Камчатском</t>
  </si>
  <si>
    <t>администрация Петропавловск-Камчатского городского округа</t>
  </si>
  <si>
    <t>администрация Ключевского сельского поселения</t>
  </si>
  <si>
    <t>Паратунское сельское поселение</t>
  </si>
  <si>
    <t>администрация Паратунского сельского поселения</t>
  </si>
  <si>
    <t>администрация Эссовского сельского поселения</t>
  </si>
  <si>
    <t>Анавгайское сельское поселение</t>
  </si>
  <si>
    <t>администрация Анавгайского сельского поселения</t>
  </si>
  <si>
    <t>Сельское поселение "село Тигиль"</t>
  </si>
  <si>
    <t>администрация Сельского поселения "село Тигиль"</t>
  </si>
  <si>
    <t>администрация Сельскоего поселения "село Седанка"</t>
  </si>
  <si>
    <t xml:space="preserve">администрация Усть-Большерецкого сельского поселения </t>
  </si>
  <si>
    <t>КГКУ «Единая дирекция по строительству объекта «Камчатская краевая больница»</t>
  </si>
  <si>
    <t>10 месяцев</t>
  </si>
  <si>
    <t>8 месяцев</t>
  </si>
  <si>
    <t>320 кв.м</t>
  </si>
  <si>
    <t>Усть-Камчатский муниципальный район</t>
  </si>
  <si>
    <t>3 100 кв.м</t>
  </si>
  <si>
    <t>Карагинский муниципальный район</t>
  </si>
  <si>
    <t>Соболевский муниципальный район</t>
  </si>
  <si>
    <t>127,4 кв.м</t>
  </si>
  <si>
    <t>70 кв.м</t>
  </si>
  <si>
    <t>Ледовый дворец в г. Елизово, Камчатский край</t>
  </si>
  <si>
    <t>1.7</t>
  </si>
  <si>
    <t>90 мест</t>
  </si>
  <si>
    <t>Строительство Камчатской краевой больницы</t>
  </si>
  <si>
    <t>15 196 053,0 тыс. рублей</t>
  </si>
  <si>
    <t>КГКУ "Служба заказчика Министерства строительства и жилищной политики Камчатского края"</t>
  </si>
  <si>
    <t>5.5</t>
  </si>
  <si>
    <t>200 чел</t>
  </si>
  <si>
    <t>2018 год</t>
  </si>
  <si>
    <t>Строительство автопассажирского парома</t>
  </si>
  <si>
    <t>Детский сад по ул. Вилюйская, 60 в г. Петропавловске-Камчатском</t>
  </si>
  <si>
    <t>399 346,1 тыс.рублей</t>
  </si>
  <si>
    <t>Проектная документация проходит государственную экспертизу</t>
  </si>
  <si>
    <t>Строительство школы для детей с ограниченными возможностями здоровья на 420 мест (проектные работы)</t>
  </si>
  <si>
    <t>420 мест</t>
  </si>
  <si>
    <t>2.3</t>
  </si>
  <si>
    <t>Администрация Олюторского муниципального района</t>
  </si>
  <si>
    <t>Сельский учебный комплекс в с. Вывенка, Олюторского муниципального района на 60 школьных и 30 дошкольных мест (в том числе проектные работы)</t>
  </si>
  <si>
    <t>Фельдшерско-акушерский пункт. Камчатский край, Пенжинский муниципальный район, с. Слаутное</t>
  </si>
  <si>
    <t xml:space="preserve">20 посещений в смену </t>
  </si>
  <si>
    <t>Фельдшерско-акушерский пункт. Камчатский край, Пенжинский муниципальный район, с. Аянка</t>
  </si>
  <si>
    <t>108 436,277 тыс. рублей</t>
  </si>
  <si>
    <t>от 23.03.2017
 № 41-1-1-3-0020-17, 
от 29.05.2017  
№ 1-1-6-0022-17</t>
  </si>
  <si>
    <t>от 23.03.2017  
№ 41-1-1-3-0019-17, 
от 29.05.2017 
№ 1-1-6-0020-17</t>
  </si>
  <si>
    <t xml:space="preserve">Олюторского муниципальный район </t>
  </si>
  <si>
    <t>74 719,506 тыс. рублей</t>
  </si>
  <si>
    <t xml:space="preserve">Олюторский муниципальный район </t>
  </si>
  <si>
    <t>от 12.08.2014 
№ 41-1-5-0077-14, 
от 08.06.2015 
№ 1-1-6-0023-15</t>
  </si>
  <si>
    <t xml:space="preserve">от 30.06.2014 
№ 41-1-5-0060-14, </t>
  </si>
  <si>
    <t>29 701,948 тыс. рублей</t>
  </si>
  <si>
    <t xml:space="preserve">Усть-Большерецкий муниципальный район </t>
  </si>
  <si>
    <t xml:space="preserve">347,4 кв.м/ 50 посещений в смену </t>
  </si>
  <si>
    <t>136 667,3  тыс. рублей</t>
  </si>
  <si>
    <t xml:space="preserve">Соболевский муниципальный район </t>
  </si>
  <si>
    <t>от 15.04.2019              № 41-1-1-3-008822-2019,  от 07.05.2019                                   № 41-1-0098-19</t>
  </si>
  <si>
    <t>2021-2022 годы                (6 месяцев)</t>
  </si>
  <si>
    <t>36 270,227 тыс. рублей</t>
  </si>
  <si>
    <t>2021-2022 годы                                        (4 месяца)</t>
  </si>
  <si>
    <t xml:space="preserve">Елизовский муниципальный район </t>
  </si>
  <si>
    <t>39 762,106 тыс. рублей</t>
  </si>
  <si>
    <t>16 302 м2/ 250 коек</t>
  </si>
  <si>
    <t>Средняя общеобразовательная школа в с. Кавалерское Усть-Большерецкого района</t>
  </si>
  <si>
    <t>2021  год</t>
  </si>
  <si>
    <t>400 000,00                     тыс. рублей</t>
  </si>
  <si>
    <t>241 место</t>
  </si>
  <si>
    <t>608 824,55            тыс. рублей</t>
  </si>
  <si>
    <t>Пенжинский муниципальный район</t>
  </si>
  <si>
    <t>от 22.04.2016 № 41-1-1-3-0019-16, 
 от 11.07.2016 № 1-1-6-0035-16</t>
  </si>
  <si>
    <t>931 457,08364  тыс.рублей</t>
  </si>
  <si>
    <t>Сельский учебный комплекс "Школа-детский сад" в с. Средние Пахачи Олюторского района</t>
  </si>
  <si>
    <t>Олюторский муниципальный район</t>
  </si>
  <si>
    <t xml:space="preserve">от 25.07.2017 № 41-1-1-3-0050-17, от 06.02.2018 № 41-1-0016-18 </t>
  </si>
  <si>
    <t>от 25.09.2013 № 41-1-4-0085-13, 
от 26.09.2013 № 41-1-6-0086-13</t>
  </si>
  <si>
    <t>Государственная программа Камчатского края "Развитие физической культуры и спорта в Камчатском крае"</t>
  </si>
  <si>
    <t>Государственная программа Камчатского края "Развитие физической культуры и спорта в Камчатском крае". Подпрограмма "Развитие инфраструктуры для занятий физической культурой и спортом"</t>
  </si>
  <si>
    <t>от 13.05.2016 № 1-6-3-0011-16; 
от 14.03.2016  № 41-1-3-0009-16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</si>
  <si>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</si>
  <si>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</t>
  </si>
  <si>
    <t>58 пациентов в смену</t>
  </si>
  <si>
    <t xml:space="preserve">205 953,36 тыс. рублей </t>
  </si>
  <si>
    <t xml:space="preserve">разработка проектной документации </t>
  </si>
  <si>
    <t>7 340,0 п.м</t>
  </si>
  <si>
    <t xml:space="preserve"> от 25.12.2012 № 41-1-3-0129-12 </t>
  </si>
  <si>
    <t>50 пасс/7 автомобилей</t>
  </si>
  <si>
    <t xml:space="preserve">от 29.11.2018 № 41-1-1-3-005946-2018 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</si>
  <si>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</si>
  <si>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3,0341 км</t>
  </si>
  <si>
    <t>№ 41-1-1-3-033132-2020 от 23.07.2020,№ 41-1-1-2-053310-2020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</si>
  <si>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Подпрограмма "Чистая вода в Камчатском крае" </t>
  </si>
  <si>
    <t>Реконструкция системы водоснабжения в п.  Ключи Усть-Камчатского района Камчатского края</t>
  </si>
  <si>
    <t>среднесуточное 844,76 м3/сут, максимальное суточное 913,28 м3/сут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</si>
  <si>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</si>
  <si>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7500 м3/сут</t>
  </si>
  <si>
    <t>Проектирование и строительство полигона твердых бытовых отходов для с. Ковран и с. Усть-Хайрюзово Тигильского муниципального района</t>
  </si>
  <si>
    <t>350 мест / 9356,2 кв. м</t>
  </si>
  <si>
    <t>12 месяцев</t>
  </si>
  <si>
    <t>Строительство двухквартирного жилого дома (поз. 1) в с. Крутоберегово Усть-Камчатского района Камчатского края</t>
  </si>
  <si>
    <t>Строительство 12-квартирного жилого дома по ул. 60 лет Октября в пос. Усть-Камчатск на мысе Погодный</t>
  </si>
  <si>
    <t xml:space="preserve">площадь 5270,9 </t>
  </si>
  <si>
    <t>площадь 214,4</t>
  </si>
  <si>
    <t>площадь 745,2 кв. метра</t>
  </si>
  <si>
    <t>Администрация Эссовского сельского поселения</t>
  </si>
  <si>
    <t>4.4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</si>
  <si>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</si>
  <si>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</si>
  <si>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 xml:space="preserve">Строительство нового корпуса КГАУ СЗ "Елизовский психоневрологический интернат для детей "Ягодка"  (в том числе проектные работы) </t>
  </si>
  <si>
    <t>60 мест</t>
  </si>
  <si>
    <t>50 мест</t>
  </si>
  <si>
    <t>120 000,00 тыс.рублей</t>
  </si>
  <si>
    <t>265 000,00 тыс.рублей</t>
  </si>
  <si>
    <t xml:space="preserve">Петропавловск-Камчатский городской округ. </t>
  </si>
  <si>
    <t xml:space="preserve">Строительство здания многофункционального спортивного центра по биатлону в г. Петропавловске-Камчатском </t>
  </si>
  <si>
    <t>Хоккейная коробка в г.Елизово</t>
  </si>
  <si>
    <t>Стадион "Спартак" в г. Петропавловск-Камчатский</t>
  </si>
  <si>
    <t>400 чел/сут</t>
  </si>
  <si>
    <t>16 143,16 тыс. рублей</t>
  </si>
  <si>
    <t>от 25.12.2017 № 41-1-0114-17</t>
  </si>
  <si>
    <t>Строительство многофункционального  спортивного комплекса, п. Николаевка, Елизовский район, Камчатский край</t>
  </si>
  <si>
    <t>32 чел</t>
  </si>
  <si>
    <t>КГБУ "Спортивная школа по футболу"</t>
  </si>
  <si>
    <t>100 987,38 тыс. рублей</t>
  </si>
  <si>
    <t>от 03.07.2018                                         № 41-1-1-3-0042-18,                                                   от 28.08.2018 № 41-1-0175-18</t>
  </si>
  <si>
    <t>10.2</t>
  </si>
  <si>
    <t xml:space="preserve">Строительство объекта «Учебно-тренировочная башня» расположенного по адресу: Камчатский край, Елизовский район, г. Елизово, ул. Попова д. 8 
  </t>
  </si>
  <si>
    <t>Елизовская районная больница</t>
  </si>
  <si>
    <t xml:space="preserve">Усть-Большерецкий муниципальный район  </t>
  </si>
  <si>
    <t xml:space="preserve">Пенжинский муниципальный район  </t>
  </si>
  <si>
    <t>Офис врача общей практики в п. Крутогоровский Соболевского района Камчатского края</t>
  </si>
  <si>
    <t>1,096 км</t>
  </si>
  <si>
    <t>1.8</t>
  </si>
  <si>
    <t>1.9</t>
  </si>
  <si>
    <t>1.10</t>
  </si>
  <si>
    <t>1.11</t>
  </si>
  <si>
    <t>1.12</t>
  </si>
  <si>
    <t>1.13</t>
  </si>
  <si>
    <t>1.14</t>
  </si>
  <si>
    <t>1.15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</si>
  <si>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</si>
  <si>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</si>
  <si>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</si>
  <si>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</si>
  <si>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</si>
  <si>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</si>
  <si>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</si>
  <si>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</si>
  <si>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</si>
  <si>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</si>
  <si>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1.2</t>
  </si>
  <si>
    <t>1.3</t>
  </si>
  <si>
    <t>1.5</t>
  </si>
  <si>
    <t>1.6</t>
  </si>
  <si>
    <t>ГРБС, наименование государственной программы, мероприятия, источник финансирования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</si>
  <si>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</si>
  <si>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</si>
  <si>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Олюторский муниципальный район, село Апука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</si>
  <si>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</si>
  <si>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</si>
  <si>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</si>
  <si>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</si>
  <si>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</si>
  <si>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Фельдшерско-акушерский пункт. Камчатский край, Олюторский муниципальный район, село Ачайваям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</si>
  <si>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                  
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</si>
  <si>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</si>
  <si>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 xml:space="preserve">
от 05.07.2016
№ 2-1-6-0033-16
</t>
  </si>
  <si>
    <t>Водоснабжение села Соболево на территории Соболевского муниципального района Камчатского края</t>
  </si>
  <si>
    <t>1034,16 м3/сутки</t>
  </si>
  <si>
    <t>Здание патолого-анатомического отделения ГБУЗ КК «Пенжинская районная больница» (с. Каменское, Пенжинский муниципальный район)</t>
  </si>
  <si>
    <t>137 кв.м</t>
  </si>
  <si>
    <t>Здание патолого-анатомического отделения ГБУЗ КК «Олюторская районная больница» (с. Тиличики, Олюторский муниципальный район)</t>
  </si>
  <si>
    <t>Здание патолого-анатомического отделения ГБУЗ КК «Тигильская районная больница (с. Тигиль, Тигильский муниципальный район)</t>
  </si>
  <si>
    <t>Здание патолого-анатомического отделения ГБУЗ КК «Усть-Камчатская районная больница (п. Усть-Камчатск, Усть-Камчатский муниципальный район)</t>
  </si>
  <si>
    <t>Здание патолого-анатомического отделения ГБУЗ КК «Усть-Большерецкая районная больница (п. Усть-Большерецк, Усть-Большерецкий муниципальный район)</t>
  </si>
  <si>
    <t>Здание патолого-анатомического отделения ГБУЗ КК «Мильковская районная больница (п. Мильково, Мильковский муниципальный район)</t>
  </si>
  <si>
    <t>1.16</t>
  </si>
  <si>
    <t>1.17</t>
  </si>
  <si>
    <t>1.18</t>
  </si>
  <si>
    <t>1.19</t>
  </si>
  <si>
    <t>1.20</t>
  </si>
  <si>
    <t>1.21</t>
  </si>
  <si>
    <t>7.1</t>
  </si>
  <si>
    <t>7.2</t>
  </si>
  <si>
    <t xml:space="preserve">Министерство социального благополучия и семейной политики Камчатского края </t>
  </si>
  <si>
    <t xml:space="preserve">Строительство нового здания КГАУ СЗ «Камчатский центр социальной помощи семье и детям «Семья» </t>
  </si>
  <si>
    <t>Реконструкция существующего «Дома культуры» (со спортивным залом) по адресу: Камчатский край, Елизовский район, пос. Новый, ул. Молодежная, д. 5</t>
  </si>
  <si>
    <t>Здание дома культуры на 100 мест в поселке Лесной Новолесновского сельского поселения Елизовского муниципального района</t>
  </si>
  <si>
    <t>Сметная стоимость будет определена в результате разработки проектной документации</t>
  </si>
  <si>
    <t>МКУ "Елизовское РУС"</t>
  </si>
  <si>
    <t>КГАУ "СШОР по ЗВС"</t>
  </si>
  <si>
    <t>30 000,00 тыс. рублей</t>
  </si>
  <si>
    <t>Сметная стоимость будет определена после разработки проектной документации</t>
  </si>
  <si>
    <t>208 900,00 тыс. рублей</t>
  </si>
  <si>
    <t>1 324 170,00 тыс. рублей</t>
  </si>
  <si>
    <t>1 044 198,30 тыс. рублей</t>
  </si>
  <si>
    <t>146 822,71 тыс. рублей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</si>
  <si>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</si>
  <si>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120 000,00 тыс. рублей</t>
  </si>
  <si>
    <t>1 495 153,49 тыс. рублей</t>
  </si>
  <si>
    <t>42 467,28 тыс. рублей</t>
  </si>
  <si>
    <t>21 453,90 тыс. рублей</t>
  </si>
  <si>
    <t>237 509,90 тыс. рублей</t>
  </si>
  <si>
    <t>20 000,00 тыс. рублей</t>
  </si>
  <si>
    <t>сельское поселение "село Седанка"</t>
  </si>
  <si>
    <t>городской округ "поселок Палана"</t>
  </si>
  <si>
    <t>№ 41-1-50002-11</t>
  </si>
  <si>
    <t>285 966,13 тыс. рублей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</si>
  <si>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</si>
  <si>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507 610,90 тыс. рублей</t>
  </si>
  <si>
    <t xml:space="preserve">2023 год </t>
  </si>
  <si>
    <t>1 157 662,67 тыс. рублей</t>
  </si>
  <si>
    <t>495 000,00
 тыс. рублей</t>
  </si>
  <si>
    <t>85 368,163 тыс. рублей.</t>
  </si>
  <si>
    <t>25 186,62 тыс. рублей.</t>
  </si>
  <si>
    <t xml:space="preserve">от 05.03.2019 
№ 41-1-1-3-004985-2019; 
от 20.09.2019 
№ 41-1-0289-19 </t>
  </si>
  <si>
    <t>279 932,62 тыс. рублей</t>
  </si>
  <si>
    <t xml:space="preserve">Новолесновское сельское поселение </t>
  </si>
  <si>
    <t>123 138,26 тыс. рублей</t>
  </si>
  <si>
    <t xml:space="preserve"> 18 887,61 тыс. рублей</t>
  </si>
  <si>
    <t xml:space="preserve">№ 41-1-1-2-000762-2021 от 14.01.2021
</t>
  </si>
  <si>
    <t>№ 1-1-6-0035-14 от 29.07.2014</t>
  </si>
  <si>
    <t>64 866,37 тыс. рублей</t>
  </si>
  <si>
    <t>2027 год</t>
  </si>
  <si>
    <t>Строительство автомобильной дорогипо ул. Ларина с устройством транпортной развязки и водопропускными сооружениями (участок от ул. Ларина до конца жилой застройки)</t>
  </si>
  <si>
    <t>Строительство (в том числе проектные (изыскательские ) работы) по объекту "Примыкание к автомобильной дороге А-401 подьездная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</si>
  <si>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187 114,83 тыс. рублей</t>
  </si>
  <si>
    <t>1 132 000,00 тыс. рублей</t>
  </si>
  <si>
    <t>295 791,08 тыс. рублей</t>
  </si>
  <si>
    <t>2.2</t>
  </si>
  <si>
    <t>14.2</t>
  </si>
  <si>
    <t>14.3</t>
  </si>
  <si>
    <t>14.4</t>
  </si>
  <si>
    <t>14.5</t>
  </si>
  <si>
    <t>Водовод с водозабором в с. Тигиль</t>
  </si>
  <si>
    <t>202570,19 тыс. рублей</t>
  </si>
  <si>
    <t>№41-1-1-2-025104-2020 от 17.06.2020; №41-1-1-3-010996-2020 от 08.04.2020</t>
  </si>
  <si>
    <t>239 696,08 тыс. рублей</t>
  </si>
  <si>
    <t>Инвестиционная программа Камчатского края на 2022 год и на плановый период 2023–2024 годов и прогнозный период 2025–2026 годов</t>
  </si>
  <si>
    <t>2.9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</si>
  <si>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</si>
  <si>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Мощность - площадь 3677,8
Количество мест - 300</t>
  </si>
  <si>
    <t>Новоавачинское сельское поселение</t>
  </si>
  <si>
    <t xml:space="preserve">Администрация Новоавачинского сельского поселения </t>
  </si>
  <si>
    <t>353231,78 тыс. рублей</t>
  </si>
  <si>
    <t>7.16</t>
  </si>
  <si>
    <t xml:space="preserve">Елизовское городское поселение </t>
  </si>
  <si>
    <t>администрация Елизовского городского поселения</t>
  </si>
  <si>
    <t xml:space="preserve">Вулканное городское поселение </t>
  </si>
  <si>
    <t>администрация Вулканного городского поселения</t>
  </si>
  <si>
    <t xml:space="preserve">Мильковское сельское поселение </t>
  </si>
  <si>
    <t>администрация Мильковского сельского поселения</t>
  </si>
  <si>
    <t>7.17</t>
  </si>
  <si>
    <t>7.18</t>
  </si>
  <si>
    <t>8.10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</si>
  <si>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</si>
  <si>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</si>
  <si>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1500 м³/сут</t>
  </si>
  <si>
    <t>Усть-Камчатское сельское поселение</t>
  </si>
  <si>
    <t>МУП "Водоканал Усть-Камчатского сельского поселения"</t>
  </si>
  <si>
    <t>543 354,62 тыс. руб.</t>
  </si>
  <si>
    <t xml:space="preserve">от 04.09.2019 
№ 41-1-262-19 </t>
  </si>
  <si>
    <t>1.22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</si>
  <si>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</si>
  <si>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2 500 кв.м</t>
  </si>
  <si>
    <t>Сметная стоимость будет внесена по итогам разработки проектной документации</t>
  </si>
  <si>
    <t>Быстринский муниципальный район</t>
  </si>
  <si>
    <t>1.23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</si>
  <si>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</si>
  <si>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4 кв. 2024</t>
  </si>
  <si>
    <t>347,4 кв.м</t>
  </si>
  <si>
    <t>Олюторский муницпальный район</t>
  </si>
  <si>
    <t>1.24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</si>
  <si>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</si>
  <si>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1.25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</si>
  <si>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</si>
  <si>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4 кв. 2025</t>
  </si>
  <si>
    <t>15 месяцев</t>
  </si>
  <si>
    <t>1.26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</si>
  <si>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</si>
  <si>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192,4 кв.м</t>
  </si>
  <si>
    <t>1.27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</si>
  <si>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</si>
  <si>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182,4 кв.м</t>
  </si>
  <si>
    <t>Проведение мероприятий, направленных на реконструкцию и строительство систем водоснабжения</t>
  </si>
  <si>
    <t>Спортивный зал единоборств в г. Елизово</t>
  </si>
  <si>
    <t>Строительство внеплощадочных сетей водоснабжения для микрорайона Северный в г. Петропавловске-Камчатском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</si>
  <si>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</si>
  <si>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332,90 м³/сут</t>
  </si>
  <si>
    <t>Здание. Учебный корпус МБОУ "Средняя школа № 40 по ул. Вольского микрорайона "Северо-Восток" в г. Петропавловске-Камчатском</t>
  </si>
  <si>
    <t>Администрация Усть-Камчатского сельского поселения</t>
  </si>
  <si>
    <t>Министерство жилищно-коммунального хозяйства и энергетики Камчатского края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</si>
  <si>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</si>
  <si>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Сельский учебный комплекс школа-детский сад в с. Каменское Пенжинского района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</si>
  <si>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отдельных категорий граждан". </t>
  </si>
  <si>
    <t>Группа смешанной жилой застройки по улице Кутузова в Петропавловск-Камчатском городском округе</t>
  </si>
  <si>
    <t>2340,14 м2</t>
  </si>
  <si>
    <t>223 283,20 тыс. рублей</t>
  </si>
  <si>
    <t xml:space="preserve"> от 29.06.2018
№ 41-1-1-3-0041-18; 
от 03.07.2018
№ 41-1-0105-18 </t>
  </si>
  <si>
    <t>7.19</t>
  </si>
  <si>
    <t>Приобретение жилых помещений в строящемся многоквартирном доме</t>
  </si>
  <si>
    <t>Министерство ЖКХ и энергетики Камчатского края</t>
  </si>
  <si>
    <t>12000 м3</t>
  </si>
  <si>
    <t xml:space="preserve">Министерство ЖКХ и энергетики Камчатского края </t>
  </si>
  <si>
    <t>Реконструкция напорного коллектора Д-700 (в том числе проектные работы)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</si>
  <si>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</si>
  <si>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4300 п.м.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</si>
  <si>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</si>
  <si>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4 кв. 2026</t>
  </si>
  <si>
    <t>15 месяца</t>
  </si>
  <si>
    <t>900 кв.м</t>
  </si>
  <si>
    <t>Отсутствует</t>
  </si>
  <si>
    <t>Отделение общей врачебной практики (семейной медицины). Камчатский край, Тигильский муниципальный район, с. Седанка.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</si>
  <si>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Усть-Большерецкий муниципальный район, с. Запорожье. Государственное бюджетное учреждение здравоохранения Камчатского края "Озерновская районная больница"</t>
  </si>
  <si>
    <t>Фельдшерско-акушерский пункт. Камчатский край, Усть-Большерецкий муниципальный район, с. Кавалерское.  Государственное бюджетное учреждение здравоохранения Камчатского края "Усть-Большерецкая районная больница"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</si>
  <si>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</si>
  <si>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1.28</t>
  </si>
  <si>
    <t>1.29</t>
  </si>
  <si>
    <t>1.30</t>
  </si>
  <si>
    <t>1.31</t>
  </si>
  <si>
    <t>1.32</t>
  </si>
  <si>
    <t>1.33</t>
  </si>
  <si>
    <t xml:space="preserve">КГКУ «Служба заказчика Министерства строительства и жилищной политики Камчатского края» </t>
  </si>
  <si>
    <t>".</t>
  </si>
  <si>
    <t>"Приложение к постановлению  Правительства Камчатского края
от 29.11.2021 № 507-П</t>
  </si>
  <si>
    <t>Дом-интернат для граждан пожилого возраста. По адресу: г. Петропавловск-Камчатский, ул. Пограничная</t>
  </si>
  <si>
    <t>7.20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</si>
  <si>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"Стимулирование развития жилищного строительства". </t>
  </si>
  <si>
    <t>Строительство улично-дорожной сети для микрорайона "Солнечный" г. Елизово</t>
  </si>
  <si>
    <t>7.21</t>
  </si>
  <si>
    <t>7.22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</si>
  <si>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</si>
  <si>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Алеутский муниципальный округ</t>
  </si>
  <si>
    <t>Сельское поселение "село Слаутное"</t>
  </si>
  <si>
    <t>Министерство по делам местного самоуправления и развитию Корякского округа Камчатского края</t>
  </si>
  <si>
    <t>Администрация сельского поселения "село Слаутное"</t>
  </si>
  <si>
    <t>Сельское поселение "село Слаутное" Пенжинский муниципальный район</t>
  </si>
  <si>
    <t> Строительство улично-дорожной сети для микрорайона "Садовый" в г. Елизово</t>
  </si>
  <si>
    <t>6,9 км</t>
  </si>
  <si>
    <t>579 600,00 тыс. рублей</t>
  </si>
  <si>
    <t>3,93 км</t>
  </si>
  <si>
    <t>330 120,00 тыс. рублей</t>
  </si>
  <si>
    <t>4,883 км</t>
  </si>
  <si>
    <t>418 500,00 тыс. рублей</t>
  </si>
  <si>
    <t>1.34</t>
  </si>
  <si>
    <t>42 968,91 тыс. рублей</t>
  </si>
  <si>
    <t>от 08.12.2021                                   №41-1-1-2-074820-2021</t>
  </si>
  <si>
    <t>Фельдшерско-акушерский пункт. Камчатский край, Елизовский муниципальный район, п. Березняки</t>
  </si>
  <si>
    <t>43 943,36 тыс. рублей</t>
  </si>
  <si>
    <t>от 17.12.2021                                   №41-1-1-2-0778748-2021</t>
  </si>
  <si>
    <t>Фельдшерско-акушерский пункт. Камчатский край, Елизовский муниципальный район, п. Новый</t>
  </si>
  <si>
    <t xml:space="preserve">Усть-Большерецкое сельское поселение </t>
  </si>
  <si>
    <t>Сельское поселение "село Тигиль", Тигильский муниципальный район</t>
  </si>
  <si>
    <t>сельское поселение "село Седанка", Тигильский муниципальный район</t>
  </si>
  <si>
    <t>Ключевское сельское поселение, Усть-Камчатский муниципальный район</t>
  </si>
  <si>
    <t>Паратунское сельское поселение, Елизовский муниципальный район</t>
  </si>
  <si>
    <t xml:space="preserve">Вулканное городское поселение, Елизовский муниципальный район </t>
  </si>
  <si>
    <t xml:space="preserve">Новолесновское сельское поселение, Елизовский муниципальный район </t>
  </si>
  <si>
    <t>Новоавачинское сельское поселение, Елизовский муниципальный район</t>
  </si>
  <si>
    <t>Эссовское сельское поселение, Быстринский муниципальный район</t>
  </si>
  <si>
    <t>Анавгайское сельское поселение, Быстринский муниципальный район</t>
  </si>
  <si>
    <t>Соболевское сельское поселение</t>
  </si>
  <si>
    <t>Администрация Соболевского сельского поселения</t>
  </si>
  <si>
    <t>Соболевское сельское поселение, Соболевский муниципальный район</t>
  </si>
  <si>
    <t>Министерство по чрезвычайным ситуациям Камчатского края</t>
  </si>
  <si>
    <t xml:space="preserve">Петропавловск-Камчатский городской округ </t>
  </si>
  <si>
    <t>Государственная программа Камчатского края "Комплексное развитие сельских территорий Камчатского края". Подпрограмма «Создание условий для обеспечения доступным и комфортным жильем сельского населения».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</si>
  <si>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</si>
  <si>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5,21071 км</t>
  </si>
  <si>
    <t xml:space="preserve">772 929,561
тыс. рублей </t>
  </si>
  <si>
    <t>№ 41-1-1-3-0055-18 от 27.08.2018, № 41-1-0213-18 от 24.10.2018</t>
  </si>
  <si>
    <t>9.7</t>
  </si>
  <si>
    <t>9.8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</si>
  <si>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</si>
  <si>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2,8 км</t>
  </si>
  <si>
    <t>207 993,724
 тыс. рублей</t>
  </si>
  <si>
    <t xml:space="preserve"> № 41-1-1-3-0085-17 от 22.11.2017, № 41-1-0121-18 от 19.07.2018</t>
  </si>
  <si>
    <t>9.9</t>
  </si>
  <si>
    <t>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3 этап (проектные работы)</t>
  </si>
  <si>
    <t>7,117 км (уточнится проектом)</t>
  </si>
  <si>
    <t>477 491,091 тыс. рублей (уточнится проектом)</t>
  </si>
  <si>
    <t>корректировка проектной документации</t>
  </si>
  <si>
    <t>№ 41-1-1-3-0093-17 от 08.12.2017, № 41-1-0078-18 от 28.05.2018</t>
  </si>
  <si>
    <t>Строительство причальных сооружений через протоку Озерная в Усть-Камчатском районе Камчатского края</t>
  </si>
  <si>
    <t>2 причала</t>
  </si>
  <si>
    <t xml:space="preserve">236 017,227
тыс. рублей </t>
  </si>
  <si>
    <t>№ 41-1-1-3-0063-18 от 01.10.2018
№ 41-1-0222-18 от 31.10.2018</t>
  </si>
  <si>
    <t>9.10</t>
  </si>
  <si>
    <t>9.11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</si>
  <si>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</si>
  <si>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4 973 км (уточнится проектом)</t>
  </si>
  <si>
    <t xml:space="preserve">1 004 487,529
тыс. рублей (уточнится проектом) </t>
  </si>
  <si>
    <t>9.12</t>
  </si>
  <si>
    <t>12,0 п.м. (уточнится проектом)</t>
  </si>
  <si>
    <t>51,012
тыс. рублей (уточнится проектом)</t>
  </si>
  <si>
    <t>подготовка проектной документации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</si>
  <si>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</si>
  <si>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9.13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</si>
  <si>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</si>
  <si>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15,94 км /
0,40874 км</t>
  </si>
  <si>
    <t>305 578,49
тыс. рублей (уточнится проектом)</t>
  </si>
  <si>
    <t>9.14</t>
  </si>
  <si>
    <t>21,14 п.м./
0,12117 км</t>
  </si>
  <si>
    <t>432 770,99
тыс. рублей (уточнится проектом)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</si>
  <si>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</si>
  <si>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9.15</t>
  </si>
  <si>
    <t>Реконструкция мостового перехода через р. Амшарик на км 3+865 автомобильной дороги Мильково – Кирганик (проектные работы)</t>
  </si>
  <si>
    <t>17,285 п.м./
0,212715 км</t>
  </si>
  <si>
    <t>135 828,09
тыс. рублей (уточнится проектом)</t>
  </si>
  <si>
    <t>9.16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</si>
  <si>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</si>
  <si>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11,9 п.м./
0,26936 км</t>
  </si>
  <si>
    <t>263 151,95
тыс. рублей (уточнится проектом)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</si>
  <si>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</si>
  <si>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135,20 п.м./
0,5293 км</t>
  </si>
  <si>
    <t>789 213,13
тыс. рублей (уточнится проектом)</t>
  </si>
  <si>
    <t>9.17</t>
  </si>
  <si>
    <t>Реконструкция автомобильной дороги  Мильково – Ключи – Усть-Камчатск на участке км 0 - км 10 (проектные работы)</t>
  </si>
  <si>
    <t>10 км (уточнится проектом)</t>
  </si>
  <si>
    <t>1 315 611,513
тыс. рублей (уточнится проектом)</t>
  </si>
  <si>
    <t>9.18</t>
  </si>
  <si>
    <t>Строительство автостанции регионального значения с реконструкцией имеющихся зданий и сооружений (проектные работы)</t>
  </si>
  <si>
    <t>1,0 тыс.чел. в сутки</t>
  </si>
  <si>
    <t>550 000,0
тыс. рублей (уточнится проектом)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</si>
  <si>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</si>
  <si>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9.19</t>
  </si>
  <si>
    <t xml:space="preserve">Строительство автостанции регионального значения с реконструкцией имеющихся зданий и сооружений </t>
  </si>
  <si>
    <t>9.20</t>
  </si>
  <si>
    <t>9.21</t>
  </si>
  <si>
    <t>Приобретение грузопассажирских барж грузоподъёмностью 20 тонн</t>
  </si>
  <si>
    <t>2019 год</t>
  </si>
  <si>
    <t xml:space="preserve">69 442,50 тыс. рублей
тыс. рублей </t>
  </si>
  <si>
    <t>Олюторскиймуниципальный район</t>
  </si>
  <si>
    <t>Приобретение грузопассажирских барж грузоподъёмностью 40 тонн</t>
  </si>
  <si>
    <t>12000 пассажиров, 0,5 тыс. тонн груза в год</t>
  </si>
  <si>
    <t>88 931,25 тыс. рублей</t>
  </si>
  <si>
    <t>9.22</t>
  </si>
  <si>
    <t>Строительство грузовой баржи грузоподъемностью 40 тонн</t>
  </si>
  <si>
    <t>100 000,00 тыс. рублей</t>
  </si>
  <si>
    <t>строительство</t>
  </si>
  <si>
    <t>9.23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</si>
  <si>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</si>
  <si>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5 км (уточнится проектом)</t>
  </si>
  <si>
    <t>667 395,0
тыс. рублей (уточнится проектом)</t>
  </si>
  <si>
    <t>9.24</t>
  </si>
  <si>
    <t>7.23</t>
  </si>
  <si>
    <t>Администрация Алеутского муниципального округа</t>
  </si>
  <si>
    <t>Жилая застройка на ул. Арсеньева в г. Петропавловске-Камчатском (разработка проектной документации)</t>
  </si>
  <si>
    <t>3 200,0 м2</t>
  </si>
  <si>
    <t>304 000,00 тыс. рублей</t>
  </si>
  <si>
    <t>7.24</t>
  </si>
  <si>
    <t>Реконструкция здания КГБУ ДО "Корякская школа искусств им. Д.Б. Кабалевского"</t>
  </si>
  <si>
    <t>7.25</t>
  </si>
  <si>
    <t>Многоквартирный жилой дом в районе ул. Жупановская в г. Елизово Камчатского края (разработка проектной документации)</t>
  </si>
  <si>
    <t>8.11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</si>
  <si>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</si>
  <si>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Реконструкция котельной №20 (ул. Деркачева) с передачей нагрузок котельной №10</t>
  </si>
  <si>
    <t>8.12</t>
  </si>
  <si>
    <t>7.26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</si>
  <si>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</si>
  <si>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7.27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</si>
  <si>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</si>
  <si>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156 914,31 тыс. рублей</t>
  </si>
  <si>
    <t>Городской округ «посёлок Палана»</t>
  </si>
  <si>
    <t>пусковой</t>
  </si>
  <si>
    <t>от 18.07.2018 № 41-1-1-3-0032-18</t>
  </si>
  <si>
    <t>2020-2022 годы</t>
  </si>
  <si>
    <t>3 553,00  м</t>
  </si>
  <si>
    <t>Администрация Вулканного городского поселения</t>
  </si>
  <si>
    <t>Вулканное городское поселение</t>
  </si>
  <si>
    <t>от 08.08.2017                                
№ 41-1-1-3-0053-17                                                  
 от 17.08.2017                                                  
№ 1-1-6-0050-17</t>
  </si>
  <si>
    <t>2 800,00 м</t>
  </si>
  <si>
    <t xml:space="preserve">Администрация Новолесновского сельского поселения </t>
  </si>
  <si>
    <t>32 099,05 тыс. рублей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</si>
  <si>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</si>
  <si>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15,305 Гкал/ч</t>
  </si>
  <si>
    <t>1000 м3</t>
  </si>
  <si>
    <t>13.3</t>
  </si>
  <si>
    <t>ГУП "Спецтранс"</t>
  </si>
  <si>
    <t>Строительство системы хозяйственно-питьевого водоснабжения с. Лесная Тигильского района Камчатского края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</si>
  <si>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</si>
  <si>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</si>
  <si>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</si>
  <si>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Муниципальная</t>
  </si>
  <si>
    <t>от 06.03.2019 № 41-1-0042-19</t>
  </si>
  <si>
    <t>8.13</t>
  </si>
  <si>
    <t>8.14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</si>
  <si>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</si>
  <si>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250 м куб./сут</t>
  </si>
  <si>
    <t>Сельское поселение "село Апука"</t>
  </si>
  <si>
    <t>Администрация сельского поселения "село Апука"</t>
  </si>
  <si>
    <t>8.15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</si>
  <si>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</si>
  <si>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500 м куб./сут</t>
  </si>
  <si>
    <t>Раздольненское сельское поселение</t>
  </si>
  <si>
    <t>Администрация Раздольненского сельского поселения</t>
  </si>
  <si>
    <t>8.16</t>
  </si>
  <si>
    <t>Реконструкция существующего водозабора в пгт Палана Тигильского района Камчатского края (в том числе проектные работы)</t>
  </si>
  <si>
    <t>8.17</t>
  </si>
  <si>
    <t>Реконструкция резервуаров чистой воды «Богородское озеро» (в том числе проектные работы)</t>
  </si>
  <si>
    <t>5*3000 куб.м</t>
  </si>
  <si>
    <t>8.18</t>
  </si>
  <si>
    <t>1600 п.м</t>
  </si>
  <si>
    <t>8.19</t>
  </si>
  <si>
    <t>1460 п.м</t>
  </si>
  <si>
    <t>8.20</t>
  </si>
  <si>
    <t>8.21</t>
  </si>
  <si>
    <t>11500 м.куб/сут</t>
  </si>
  <si>
    <t>8.22</t>
  </si>
  <si>
    <t>8.23</t>
  </si>
  <si>
    <t xml:space="preserve"> 16500 м.куб./сут.</t>
  </si>
  <si>
    <t>8.24</t>
  </si>
  <si>
    <t xml:space="preserve"> 800 м.куб./сут.</t>
  </si>
  <si>
    <t>8.25</t>
  </si>
  <si>
    <t>8.26</t>
  </si>
  <si>
    <t xml:space="preserve"> 1000 м.куб./сут.</t>
  </si>
  <si>
    <t>8.27</t>
  </si>
  <si>
    <t xml:space="preserve"> 150 м.куб./сут.</t>
  </si>
  <si>
    <t>8.28</t>
  </si>
  <si>
    <t>8.29</t>
  </si>
  <si>
    <t>8.30</t>
  </si>
  <si>
    <t>8.31</t>
  </si>
  <si>
    <t xml:space="preserve">Строительство КНС-11П (в том числе проектные работы) </t>
  </si>
  <si>
    <t>8.32</t>
  </si>
  <si>
    <t xml:space="preserve">Строительство напорного коллектора от КНС-6 (выпуск "Совхозный") до новой КНС-11П (в том числе проектные работы) </t>
  </si>
  <si>
    <t>10000 м.куб/сут</t>
  </si>
  <si>
    <t>8.33</t>
  </si>
  <si>
    <t xml:space="preserve">Реконструкция КНС-6 (в том числе проектные работы) </t>
  </si>
  <si>
    <t>8.34</t>
  </si>
  <si>
    <t>900 м.куб./сут</t>
  </si>
  <si>
    <t>8.35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</si>
  <si>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</si>
  <si>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1200 п.м</t>
  </si>
  <si>
    <t>8.36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</si>
  <si>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</si>
  <si>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8.37</t>
  </si>
  <si>
    <t>Реконструкция самотечного коллектора по ул. Кавказская (в том числе проектные работы)</t>
  </si>
  <si>
    <t>900 п.м</t>
  </si>
  <si>
    <t>8.38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</si>
  <si>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</si>
  <si>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Ильпырь"</t>
  </si>
  <si>
    <t>администрация сельского поселения "село Ильпырь"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</si>
  <si>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</si>
  <si>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</si>
  <si>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</si>
  <si>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</si>
  <si>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</si>
  <si>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</si>
  <si>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локальных очистных сооружений производительностью 150м. куб./сут. Тундровый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</si>
  <si>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</si>
  <si>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</si>
  <si>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Реконструкция ВНС "Моховая" (в том числе проектные работы)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</si>
  <si>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</si>
  <si>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тыс. рублей</t>
  </si>
  <si>
    <t>40 чел</t>
  </si>
  <si>
    <t>305037,05 тыс. рублей</t>
  </si>
  <si>
    <t>от 07.09.2021 
№ 41-1-1-3-050637-2021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</si>
  <si>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</si>
  <si>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7472,8 м</t>
  </si>
  <si>
    <t>120 364,6 тыс. рублей</t>
  </si>
  <si>
    <t>№41-1-5-0037-14 от 23.05.2013, 
№ 41-1-1-2-049267-2021 от 31.08.2021</t>
  </si>
  <si>
    <t>4117 м</t>
  </si>
  <si>
    <t>23 988,6 тыс. рублей</t>
  </si>
  <si>
    <t>№ 41-1-50002-11, № 41-1-1-2-018331-2021 от 15.04.2021</t>
  </si>
  <si>
    <t>1656 м</t>
  </si>
  <si>
    <t>8 118,9 тыс. рублей</t>
  </si>
  <si>
    <t>4335 м</t>
  </si>
  <si>
    <t>14 463,5 тыс. рублей</t>
  </si>
  <si>
    <t>Реконструкция системы водоснабжения в п.  Ключи Усть-Камчатского района Камчатского края Этап № 5</t>
  </si>
  <si>
    <t>Реконструкция системы водоснабжения в п.  Ключи Усть-Камчатского района Камчатского края Этап № 6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</si>
  <si>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</si>
  <si>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Реконструкция системы водоснабжения в п.  Ключи Усть-Камчатского района Камчатского края Этап №  7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</si>
  <si>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</si>
  <si>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 xml:space="preserve">Переселение граждан из аварийных жилых домов и непригодных для проживания жилых помещений в соответствии с жилищным законодательством </t>
  </si>
  <si>
    <t>Корякское сельское поселение</t>
  </si>
  <si>
    <t>администрация Корякского сельского поселения</t>
  </si>
  <si>
    <t>администрация Алеутского муниципального округа</t>
  </si>
  <si>
    <t>Корякское сельское поселение, Елизовский муниципальный район</t>
  </si>
  <si>
    <t xml:space="preserve">Строительство 4-х квартирного дома </t>
  </si>
  <si>
    <t>4 квартиры</t>
  </si>
  <si>
    <t>Сельское поселение "село Хайрюзово"</t>
  </si>
  <si>
    <t>администрация Сельского поселения "село Хайрюзово"рае</t>
  </si>
  <si>
    <t>23 326,31000 тыс. рублей</t>
  </si>
  <si>
    <t>от 01.12.2013 № 41-1-5-0101-13</t>
  </si>
  <si>
    <t>11.2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</si>
  <si>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</si>
  <si>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 xml:space="preserve">2023 год, 2 года </t>
  </si>
  <si>
    <t>2020-2021 годы</t>
  </si>
  <si>
    <t>0,3 км / 50,84 п.м. (уточнится проектом)</t>
  </si>
  <si>
    <t>182 249,700  тыс. рублей (уточнится проектом)</t>
  </si>
  <si>
    <t>3 дома/135 квартир</t>
  </si>
  <si>
    <t xml:space="preserve">Детский сад в жилом районе Рыбачий в г. Вилючинск </t>
  </si>
  <si>
    <t>260 мест</t>
  </si>
  <si>
    <t>Администрация Вилючинского городского округа</t>
  </si>
  <si>
    <t>756 865,59 тыс.рублей</t>
  </si>
  <si>
    <t>от 27.05.2020 
№ 41-1-0090-20</t>
  </si>
  <si>
    <t>краевой бюджет (корректировка проекта)</t>
  </si>
  <si>
    <t>7.28</t>
  </si>
  <si>
    <t>7.29</t>
  </si>
  <si>
    <t>9.25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</si>
  <si>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</si>
  <si>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32,063 км</t>
  </si>
  <si>
    <t>7 676 309,0 тыс. рублей</t>
  </si>
  <si>
    <t>Заключение от 17.12.2021 № 41-1-1-3-078735-2021</t>
  </si>
  <si>
    <t>Жилая застройка на улице Пограничной в г. Петропавловске-Камчатском (проектные работы)</t>
  </si>
  <si>
    <t>Автомобильная дорога для резидента ООО "Соколиный центр "Камчатка"</t>
  </si>
  <si>
    <t>3,38464 км (уточнится проектом)</t>
  </si>
  <si>
    <t>650 000,0
тыс. рублей (уточнится проектом)</t>
  </si>
  <si>
    <t>9.26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</si>
  <si>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</si>
  <si>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r>
      <t xml:space="preserve">Реконструкция системы водоотведения Елизовского городского поселения. 1 этап. Реконструкция КОС-29 км, строительство сливной станции. </t>
    </r>
    <r>
      <rPr>
        <b/>
        <strike/>
        <sz val="10"/>
        <rFont val="Times New Roman"/>
        <family val="1"/>
        <charset val="204"/>
      </rPr>
      <t>Реконструкция КНС - 29 км</t>
    </r>
  </si>
  <si>
    <r>
      <t>Строительство межмуниципального Комплекса по обработке, утилизации, обезвреживанию и размещению отходов</t>
    </r>
    <r>
      <rPr>
        <b/>
        <sz val="10"/>
        <rFont val="Times New Roman"/>
        <family val="1"/>
        <charset val="204"/>
      </rPr>
      <t xml:space="preserve"> (Экотехнопарк) </t>
    </r>
    <r>
      <rPr>
        <sz val="10"/>
        <rFont val="Times New Roman"/>
        <family val="1"/>
        <charset val="204"/>
      </rPr>
      <t>в Елизовском муниципальном районе (в том числе проектные работы)</t>
    </r>
  </si>
  <si>
    <r>
      <t>Приложение к постановлению  Правительства Камчатского края
от [</t>
    </r>
    <r>
      <rPr>
        <sz val="10"/>
        <color theme="0" tint="-0.14999847407452621"/>
        <rFont val="Times New Roman"/>
        <family val="1"/>
        <charset val="204"/>
      </rPr>
      <t>Дата регистрации</t>
    </r>
    <r>
      <rPr>
        <sz val="20"/>
        <rFont val="Times New Roman"/>
        <family val="1"/>
        <charset val="204"/>
      </rPr>
      <t>] № [</t>
    </r>
    <r>
      <rPr>
        <sz val="10"/>
        <color theme="0" tint="-0.14999847407452621"/>
        <rFont val="Times New Roman"/>
        <family val="1"/>
        <charset val="204"/>
      </rPr>
      <t>Номер документа</t>
    </r>
    <r>
      <rPr>
        <sz val="20"/>
        <rFont val="Times New Roman"/>
        <family val="1"/>
        <charset val="204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</si>
</sst>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.00&quot;р.&quot;_-;\-* #,##0.00&quot;р.&quot;_-;_-* &quot;-&quot;??&quot;р.&quot;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trike/>
      <sz val="10"/>
      <name val="Times New Roman"/>
      <family val="1"/>
      <charset val="204"/>
    </font>
    <font>
      <sz val="10"/>
      <color theme="0" tint="-0.1499984740745262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dashed">
        <color indexed="64"/>
      </right>
      <top/>
      <bottom style="hair">
        <color indexed="64"/>
      </bottom>
      <diagonal/>
    </border>
  </borders>
  <cellStyleXfs count="74">
    <xf numFmtId="0" fontId="0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23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9" applyNumberFormat="0" applyAlignment="0" applyProtection="0"/>
    <xf numFmtId="0" fontId="7" fillId="11" borderId="10" applyNumberFormat="0" applyAlignment="0" applyProtection="0"/>
    <xf numFmtId="0" fontId="8" fillId="11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12" borderId="15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4" fillId="14" borderId="16" applyNumberFormat="0" applyFont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17" applyNumberFormat="0" applyFill="0" applyAlignment="0" applyProtection="0"/>
    <xf numFmtId="0" fontId="16" fillId="0" borderId="0"/>
    <xf numFmtId="0" fontId="20" fillId="0" borderId="0" applyNumberForma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3" borderId="0" applyNumberFormat="0" applyBorder="0" applyAlignment="0" applyProtection="0"/>
    <xf numFmtId="166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2" fillId="0" borderId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164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2" fillId="0" borderId="0" xfId="0" applyFont="1" applyFill="1" applyAlignment="1"/>
    <xf numFmtId="0" fontId="2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16" fontId="28" fillId="0" borderId="0" xfId="0" applyNumberFormat="1" applyFont="1" applyFill="1" applyBorder="1" applyAlignment="1">
      <alignment vertical="top"/>
    </xf>
    <xf numFmtId="0" fontId="30" fillId="0" borderId="0" xfId="0" applyFont="1" applyFill="1"/>
    <xf numFmtId="16" fontId="31" fillId="0" borderId="0" xfId="0" applyNumberFormat="1" applyFont="1" applyFill="1" applyBorder="1" applyAlignment="1">
      <alignment vertical="top"/>
    </xf>
    <xf numFmtId="0" fontId="29" fillId="0" borderId="0" xfId="0" applyFont="1" applyFill="1"/>
    <xf numFmtId="164" fontId="2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2" fillId="0" borderId="7" xfId="0" applyFont="1" applyFill="1" applyBorder="1"/>
    <xf numFmtId="0" fontId="3" fillId="0" borderId="0" xfId="0" applyFont="1" applyFill="1"/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textRotation="90" wrapText="1"/>
    </xf>
    <xf numFmtId="0" fontId="2" fillId="0" borderId="26" xfId="0" applyFont="1" applyFill="1" applyBorder="1" applyAlignment="1">
      <alignment horizontal="center" vertical="center" textRotation="90"/>
    </xf>
    <xf numFmtId="1" fontId="2" fillId="0" borderId="2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wrapText="1"/>
    </xf>
    <xf numFmtId="164" fontId="33" fillId="0" borderId="1" xfId="73" applyNumberFormat="1" applyFont="1" applyFill="1" applyBorder="1" applyAlignment="1">
      <alignment horizontal="right" vertical="center" wrapText="1"/>
    </xf>
    <xf numFmtId="164" fontId="32" fillId="0" borderId="1" xfId="73" applyNumberFormat="1" applyFont="1" applyFill="1" applyBorder="1" applyAlignment="1">
      <alignment horizontal="right" vertical="center" wrapText="1"/>
    </xf>
    <xf numFmtId="164" fontId="32" fillId="0" borderId="1" xfId="73" applyNumberFormat="1" applyFont="1" applyFill="1" applyBorder="1" applyAlignment="1">
      <alignment vertical="center" wrapText="1"/>
    </xf>
    <xf numFmtId="164" fontId="2" fillId="0" borderId="1" xfId="73" applyNumberFormat="1" applyFont="1" applyFill="1" applyBorder="1" applyAlignment="1">
      <alignment vertical="center" wrapText="1"/>
    </xf>
    <xf numFmtId="164" fontId="2" fillId="0" borderId="19" xfId="0" applyNumberFormat="1" applyFont="1" applyFill="1" applyBorder="1" applyAlignment="1">
      <alignment vertical="center" wrapText="1"/>
    </xf>
    <xf numFmtId="164" fontId="2" fillId="15" borderId="1" xfId="0" applyNumberFormat="1" applyFont="1" applyFill="1" applyBorder="1" applyAlignment="1">
      <alignment horizontal="right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49" fontId="2" fillId="0" borderId="2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8" xfId="0" applyFont="1" applyFill="1" applyBorder="1" applyAlignment="1">
      <alignment horizontal="center" vertical="center" textRotation="90" wrapText="1"/>
    </xf>
    <xf numFmtId="49" fontId="2" fillId="0" borderId="33" xfId="0" applyNumberFormat="1" applyFont="1" applyFill="1" applyBorder="1" applyAlignment="1">
      <alignment horizontal="center" vertical="center" wrapText="1"/>
    </xf>
    <xf numFmtId="49" fontId="2" fillId="0" borderId="34" xfId="0" applyNumberFormat="1" applyFont="1" applyFill="1" applyBorder="1" applyAlignment="1">
      <alignment horizontal="center" vertical="center" wrapText="1"/>
    </xf>
    <xf numFmtId="49" fontId="2" fillId="0" borderId="35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justify" vertical="top" wrapText="1"/>
    </xf>
    <xf numFmtId="0" fontId="2" fillId="0" borderId="18" xfId="0" applyFont="1" applyFill="1" applyBorder="1" applyAlignment="1">
      <alignment horizontal="justify" vertical="top" wrapText="1"/>
    </xf>
    <xf numFmtId="0" fontId="2" fillId="0" borderId="29" xfId="0" applyFont="1" applyFill="1" applyBorder="1" applyAlignment="1">
      <alignment horizontal="justify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28" xfId="0" applyFont="1" applyFill="1" applyBorder="1" applyAlignment="1">
      <alignment horizontal="justify" vertical="top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30" xfId="0" applyFont="1" applyFill="1" applyBorder="1" applyAlignment="1">
      <alignment horizontal="center" vertical="center" textRotation="90" wrapText="1"/>
    </xf>
    <xf numFmtId="0" fontId="2" fillId="0" borderId="31" xfId="0" applyFont="1" applyFill="1" applyBorder="1" applyAlignment="1">
      <alignment horizontal="center" vertical="center" textRotation="90" wrapText="1"/>
    </xf>
    <xf numFmtId="0" fontId="2" fillId="0" borderId="32" xfId="0" applyFont="1" applyFill="1" applyBorder="1" applyAlignment="1">
      <alignment horizontal="center" vertical="center" textRotation="90" wrapText="1"/>
    </xf>
    <xf numFmtId="16" fontId="2" fillId="0" borderId="1" xfId="0" applyNumberFormat="1" applyFont="1" applyFill="1" applyBorder="1" applyAlignment="1">
      <alignment horizontal="left" vertical="top" wrapText="1"/>
    </xf>
    <xf numFmtId="0" fontId="2" fillId="0" borderId="19" xfId="73" applyFont="1" applyFill="1" applyBorder="1" applyAlignment="1">
      <alignment horizontal="left" vertical="top" wrapText="1"/>
    </xf>
    <xf numFmtId="0" fontId="2" fillId="0" borderId="18" xfId="73" applyFont="1" applyFill="1" applyBorder="1" applyAlignment="1">
      <alignment horizontal="left" vertical="top" wrapText="1"/>
    </xf>
    <xf numFmtId="0" fontId="2" fillId="0" borderId="8" xfId="73" applyFont="1" applyFill="1" applyBorder="1" applyAlignment="1">
      <alignment horizontal="left" vertical="top" wrapText="1"/>
    </xf>
    <xf numFmtId="0" fontId="32" fillId="0" borderId="1" xfId="73" applyFont="1" applyFill="1" applyBorder="1" applyAlignment="1">
      <alignment horizontal="center" vertical="center" textRotation="90" wrapText="1"/>
    </xf>
    <xf numFmtId="4" fontId="32" fillId="0" borderId="1" xfId="73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center" vertical="center" textRotation="90" wrapText="1"/>
    </xf>
    <xf numFmtId="0" fontId="2" fillId="0" borderId="42" xfId="0" applyFont="1" applyFill="1" applyBorder="1" applyAlignment="1">
      <alignment horizontal="left" vertical="top" wrapText="1"/>
    </xf>
    <xf numFmtId="0" fontId="2" fillId="0" borderId="43" xfId="0" applyFont="1" applyFill="1" applyBorder="1" applyAlignment="1">
      <alignment horizontal="justify" vertical="top" wrapText="1"/>
    </xf>
    <xf numFmtId="16" fontId="2" fillId="0" borderId="19" xfId="0" applyNumberFormat="1" applyFont="1" applyFill="1" applyBorder="1" applyAlignment="1">
      <alignment horizontal="left" vertical="top" wrapText="1"/>
    </xf>
    <xf numFmtId="16" fontId="2" fillId="0" borderId="18" xfId="0" applyNumberFormat="1" applyFont="1" applyFill="1" applyBorder="1" applyAlignment="1">
      <alignment horizontal="left" vertical="top" wrapText="1"/>
    </xf>
    <xf numFmtId="16" fontId="2" fillId="0" borderId="8" xfId="0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 textRotation="90" wrapText="1"/>
    </xf>
    <xf numFmtId="4" fontId="2" fillId="0" borderId="1" xfId="1" applyNumberFormat="1" applyFont="1" applyFill="1" applyBorder="1" applyAlignment="1">
      <alignment horizontal="center" vertical="center" textRotation="90" wrapText="1"/>
    </xf>
    <xf numFmtId="0" fontId="2" fillId="0" borderId="27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 textRotation="90" wrapText="1"/>
    </xf>
    <xf numFmtId="1" fontId="2" fillId="0" borderId="40" xfId="0" applyNumberFormat="1" applyFont="1" applyFill="1" applyBorder="1" applyAlignment="1">
      <alignment horizontal="center" vertical="center" wrapText="1"/>
    </xf>
    <xf numFmtId="1" fontId="2" fillId="0" borderId="41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1" fontId="2" fillId="0" borderId="27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top" wrapText="1"/>
    </xf>
    <xf numFmtId="0" fontId="32" fillId="0" borderId="2" xfId="73" applyFont="1" applyFill="1" applyBorder="1" applyAlignment="1">
      <alignment horizontal="center" vertical="center" textRotation="90" wrapText="1"/>
    </xf>
    <xf numFmtId="0" fontId="32" fillId="0" borderId="3" xfId="73" applyFont="1" applyFill="1" applyBorder="1" applyAlignment="1">
      <alignment horizontal="center" vertical="center" textRotation="90" wrapText="1"/>
    </xf>
    <xf numFmtId="0" fontId="32" fillId="0" borderId="4" xfId="73" applyFont="1" applyFill="1" applyBorder="1" applyAlignment="1">
      <alignment horizontal="center" vertical="center" textRotation="90" wrapText="1"/>
    </xf>
    <xf numFmtId="1" fontId="2" fillId="0" borderId="39" xfId="0" applyNumberFormat="1" applyFont="1" applyFill="1" applyBorder="1" applyAlignment="1">
      <alignment horizontal="left" vertical="top" wrapText="1"/>
    </xf>
    <xf numFmtId="1" fontId="2" fillId="0" borderId="40" xfId="0" applyNumberFormat="1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center" vertical="center" textRotation="90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36" xfId="0" applyNumberFormat="1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38" xfId="0" applyNumberFormat="1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2" fillId="0" borderId="44" xfId="0" applyFont="1" applyFill="1" applyBorder="1" applyAlignment="1">
      <alignment horizontal="center" vertical="center" textRotation="90" wrapText="1"/>
    </xf>
    <xf numFmtId="0" fontId="2" fillId="0" borderId="45" xfId="0" applyFont="1" applyFill="1" applyBorder="1" applyAlignment="1">
      <alignment horizontal="center" vertical="center" textRotation="90" wrapText="1"/>
    </xf>
    <xf numFmtId="0" fontId="2" fillId="0" borderId="46" xfId="0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4" xfId="1" applyFont="1" applyFill="1" applyBorder="1" applyAlignment="1">
      <alignment horizontal="center" vertical="center" textRotation="90" wrapText="1"/>
    </xf>
    <xf numFmtId="4" fontId="2" fillId="0" borderId="2" xfId="1" applyNumberFormat="1" applyFont="1" applyFill="1" applyBorder="1" applyAlignment="1">
      <alignment horizontal="center" vertical="center" textRotation="90" wrapText="1"/>
    </xf>
    <xf numFmtId="4" fontId="2" fillId="0" borderId="3" xfId="1" applyNumberFormat="1" applyFont="1" applyFill="1" applyBorder="1" applyAlignment="1">
      <alignment horizontal="center" vertical="center" textRotation="90" wrapText="1"/>
    </xf>
    <xf numFmtId="4" fontId="2" fillId="0" borderId="4" xfId="1" applyNumberFormat="1" applyFont="1" applyFill="1" applyBorder="1" applyAlignment="1">
      <alignment horizontal="center" vertical="center" textRotation="90" wrapText="1"/>
    </xf>
    <xf numFmtId="0" fontId="2" fillId="0" borderId="28" xfId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44" xfId="0" applyFont="1" applyFill="1" applyBorder="1" applyAlignment="1">
      <alignment horizontal="justify" vertical="top" wrapText="1"/>
    </xf>
    <xf numFmtId="0" fontId="2" fillId="0" borderId="44" xfId="1" applyFont="1" applyFill="1" applyBorder="1" applyAlignment="1">
      <alignment horizontal="center" vertical="center" textRotation="90" wrapText="1"/>
    </xf>
    <xf numFmtId="0" fontId="2" fillId="0" borderId="45" xfId="1" applyFont="1" applyFill="1" applyBorder="1" applyAlignment="1">
      <alignment horizontal="center" vertical="center" textRotation="90" wrapText="1"/>
    </xf>
    <xf numFmtId="0" fontId="2" fillId="0" borderId="46" xfId="1" applyFont="1" applyFill="1" applyBorder="1" applyAlignment="1">
      <alignment horizontal="center" vertical="center" textRotation="90" wrapText="1"/>
    </xf>
  </cellXfs>
  <cellStyles count="74">
    <cellStyle name="_Информация по  дорожным работам 2010 года" xfId="4"/>
    <cellStyle name="Normal_вып720-767ведом объемов(лот1)2 русск" xfId="5"/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Денежный 2" xfId="42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10" xfId="44"/>
    <cellStyle name="Обычный 11" xfId="45"/>
    <cellStyle name="Обычный 12" xfId="43"/>
    <cellStyle name="Обычный 16" xfId="46"/>
    <cellStyle name="Обычный 2" xfId="1"/>
    <cellStyle name="Обычный 2 2" xfId="23"/>
    <cellStyle name="Обычный 2 3" xfId="47"/>
    <cellStyle name="Обычный 2 3 2" xfId="73"/>
    <cellStyle name="Обычный 2 4" xfId="24"/>
    <cellStyle name="Обычный 3" xfId="25"/>
    <cellStyle name="Обычный 3 2" xfId="48"/>
    <cellStyle name="Обычный 3 3" xfId="2"/>
    <cellStyle name="Обычный 4" xfId="26"/>
    <cellStyle name="Обычный 4 2" xfId="49"/>
    <cellStyle name="Обычный 5" xfId="27"/>
    <cellStyle name="Обычный 6" xfId="28"/>
    <cellStyle name="Обычный 6 2" xfId="50"/>
    <cellStyle name="Обычный 6 2 2" xfId="51"/>
    <cellStyle name="Обычный 7" xfId="3"/>
    <cellStyle name="Обычный 7 2" xfId="52"/>
    <cellStyle name="Обычный 8" xfId="53"/>
    <cellStyle name="Обычный 8 2" xfId="54"/>
    <cellStyle name="Обычный 9" xfId="55"/>
    <cellStyle name="Плохой 2" xfId="29"/>
    <cellStyle name="Пояснение 2" xfId="30"/>
    <cellStyle name="Примечание 2" xfId="31"/>
    <cellStyle name="Процентный 2" xfId="32"/>
    <cellStyle name="Процентный 2 2" xfId="57"/>
    <cellStyle name="Процентный 2 3" xfId="56"/>
    <cellStyle name="Процентный 3" xfId="33"/>
    <cellStyle name="Процентный 3 2" xfId="58"/>
    <cellStyle name="Процентный 4" xfId="34"/>
    <cellStyle name="Процентный 4 2" xfId="59"/>
    <cellStyle name="Связанная ячейка 2" xfId="35"/>
    <cellStyle name="Стиль 1" xfId="36"/>
    <cellStyle name="Стиль 1 2" xfId="60"/>
    <cellStyle name="Текст предупреждения 2" xfId="37"/>
    <cellStyle name="Тысячи [0]_S2-ETAL" xfId="38"/>
    <cellStyle name="Тысячи_S2-ETAL" xfId="39"/>
    <cellStyle name="Финансовый 2" xfId="40"/>
    <cellStyle name="Финансовый 2 2" xfId="61"/>
    <cellStyle name="Финансовый 2 2 2" xfId="67"/>
    <cellStyle name="Финансовый 2 3" xfId="63"/>
    <cellStyle name="Финансовый 2 3 2" xfId="69"/>
    <cellStyle name="Финансовый 2 4" xfId="65"/>
    <cellStyle name="Финансовый 2 4 2" xfId="71"/>
    <cellStyle name="Финансовый 3" xfId="62"/>
    <cellStyle name="Финансовый 3 2" xfId="64"/>
    <cellStyle name="Финансовый 3 2 2" xfId="70"/>
    <cellStyle name="Финансовый 3 3" xfId="66"/>
    <cellStyle name="Финансовый 3 3 2" xfId="72"/>
    <cellStyle name="Финансовый 3 4" xfId="68"/>
    <cellStyle name="Хороший 2" xfId="41"/>
  </cellStyles>
  <dxfs count="0"/>
  <tableStyles count="0" defaultTableStyle="TableStyleMedium2" defaultPivotStyle="PivotStyleLight16"/>
  <colors>
    <mruColors>
      <color rgb="FF66FFCC"/>
      <color rgb="FF96F101"/>
      <color rgb="FFFF6600"/>
      <color rgb="FF33CC33"/>
      <color rgb="FFFF0066"/>
      <color rgb="FFCCFFCC"/>
      <color rgb="FFCCCC00"/>
      <color rgb="FFCCCCFF"/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412"/>
  <sheetViews>
    <sheetView tabSelected="1" view="pageBreakPreview" zoomScale="78" zoomScaleNormal="85" zoomScaleSheetLayoutView="78" workbookViewId="0">
      <pane xSplit="20" ySplit="8" topLeftCell="U1347" activePane="bottomRight" state="frozen"/>
      <selection pane="topRight" activeCell="U1" sqref="U1"/>
      <selection pane="bottomLeft" activeCell="A9" sqref="A9"/>
      <selection pane="bottomRight" activeCell="J3" sqref="J3"/>
    </sheetView>
  </sheetViews>
  <sheetFormatPr defaultColWidth="11.5703125" defaultRowHeight="12.75" x14ac:dyDescent="0.2"/>
  <cols>
    <col min="1" max="1" width="7.42578125" style="4" customWidth="1"/>
    <col min="2" max="2" width="25.5703125" style="4" customWidth="1"/>
    <col min="3" max="3" width="19.42578125" style="4" bestFit="1" customWidth="1"/>
    <col min="4" max="6" width="18.28515625" style="4" customWidth="1"/>
    <col min="7" max="7" width="17.5703125" style="4" customWidth="1"/>
    <col min="8" max="8" width="19.140625" style="4" customWidth="1"/>
    <col min="9" max="9" width="11" style="4" customWidth="1"/>
    <col min="10" max="10" width="9" style="4" customWidth="1"/>
    <col min="11" max="11" width="21.140625" style="4" customWidth="1"/>
    <col min="12" max="12" width="8.85546875" style="4" customWidth="1"/>
    <col min="13" max="13" width="15.7109375" style="4" customWidth="1"/>
    <col min="14" max="14" width="14.5703125" style="4" customWidth="1"/>
    <col min="15" max="15" width="16.28515625" style="4" customWidth="1"/>
    <col min="16" max="16" width="13.7109375" style="4" customWidth="1"/>
    <col min="17" max="17" width="7" style="4" customWidth="1"/>
    <col min="18" max="18" width="16.85546875" style="4" customWidth="1"/>
    <col min="19" max="19" width="8.28515625" style="4" customWidth="1"/>
    <col min="20" max="20" width="15.85546875" style="4" customWidth="1"/>
    <col min="21" max="22" width="11.5703125" style="4" customWidth="1"/>
    <col min="23" max="16384" width="11.5703125" style="4"/>
  </cols>
  <sheetData>
    <row r="1" spans="1:20" ht="90" customHeight="1" x14ac:dyDescent="0.4">
      <c r="P1" s="119" t="s">
        <v>807</v>
      </c>
      <c r="Q1" s="119"/>
      <c r="R1" s="119"/>
      <c r="S1" s="119"/>
      <c r="T1" s="119"/>
    </row>
    <row r="2" spans="1:20" ht="18.75" customHeight="1" x14ac:dyDescent="0.2"/>
    <row r="3" spans="1:20" ht="96.75" customHeight="1" x14ac:dyDescent="0.2">
      <c r="P3" s="100" t="s">
        <v>519</v>
      </c>
      <c r="Q3" s="100"/>
      <c r="R3" s="100"/>
      <c r="S3" s="100"/>
      <c r="T3" s="100"/>
    </row>
    <row r="4" spans="1:20" s="5" customFormat="1" ht="15.75" x14ac:dyDescent="0.2">
      <c r="P4" s="6"/>
      <c r="Q4" s="6"/>
      <c r="R4" s="6"/>
      <c r="S4" s="6"/>
      <c r="T4" s="6"/>
    </row>
    <row r="5" spans="1:20" ht="26.25" x14ac:dyDescent="0.2">
      <c r="A5" s="98" t="s">
        <v>433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ht="23.25" customHeight="1" x14ac:dyDescent="0.2">
      <c r="A6" s="99" t="s">
        <v>748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0" s="7" customFormat="1" ht="136.5" customHeight="1" x14ac:dyDescent="0.2">
      <c r="A7" s="17" t="s">
        <v>25</v>
      </c>
      <c r="B7" s="18" t="s">
        <v>349</v>
      </c>
      <c r="C7" s="18" t="s">
        <v>148</v>
      </c>
      <c r="D7" s="18" t="s">
        <v>22</v>
      </c>
      <c r="E7" s="18" t="s">
        <v>23</v>
      </c>
      <c r="F7" s="18" t="s">
        <v>28</v>
      </c>
      <c r="G7" s="18" t="s">
        <v>42</v>
      </c>
      <c r="H7" s="18" t="s">
        <v>176</v>
      </c>
      <c r="I7" s="19" t="s">
        <v>14</v>
      </c>
      <c r="J7" s="19" t="s">
        <v>26</v>
      </c>
      <c r="K7" s="19" t="s">
        <v>13</v>
      </c>
      <c r="L7" s="19" t="s">
        <v>4</v>
      </c>
      <c r="M7" s="19" t="s">
        <v>11</v>
      </c>
      <c r="N7" s="19" t="s">
        <v>12</v>
      </c>
      <c r="O7" s="19" t="s">
        <v>15</v>
      </c>
      <c r="P7" s="19" t="s">
        <v>18</v>
      </c>
      <c r="Q7" s="19" t="s">
        <v>16</v>
      </c>
      <c r="R7" s="19" t="s">
        <v>17</v>
      </c>
      <c r="S7" s="19" t="s">
        <v>27</v>
      </c>
      <c r="T7" s="20" t="s">
        <v>6</v>
      </c>
    </row>
    <row r="8" spans="1:20" s="7" customFormat="1" x14ac:dyDescent="0.2">
      <c r="A8" s="21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34">
        <v>8</v>
      </c>
      <c r="I8" s="34">
        <v>9</v>
      </c>
      <c r="J8" s="34">
        <v>10</v>
      </c>
      <c r="K8" s="34">
        <v>11</v>
      </c>
      <c r="L8" s="34">
        <v>12</v>
      </c>
      <c r="M8" s="34">
        <v>13</v>
      </c>
      <c r="N8" s="34">
        <v>14</v>
      </c>
      <c r="O8" s="34">
        <v>15</v>
      </c>
      <c r="P8" s="34">
        <v>16</v>
      </c>
      <c r="Q8" s="34">
        <v>17</v>
      </c>
      <c r="R8" s="34">
        <v>18</v>
      </c>
      <c r="S8" s="34">
        <v>19</v>
      </c>
      <c r="T8" s="35">
        <v>20</v>
      </c>
    </row>
    <row r="9" spans="1:20" s="7" customFormat="1" ht="15.95" customHeight="1" x14ac:dyDescent="0.2">
      <c r="A9" s="83" t="s">
        <v>9</v>
      </c>
      <c r="B9" s="73" t="s">
        <v>53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4"/>
    </row>
    <row r="10" spans="1:20" ht="15.95" customHeight="1" x14ac:dyDescent="0.2">
      <c r="A10" s="83"/>
      <c r="B10" s="36" t="s">
        <v>5</v>
      </c>
      <c r="C10" s="3">
        <f t="shared" ref="C10:H10" si="0">SUM(C11:C14)</f>
        <v>16326138.20177</v>
      </c>
      <c r="D10" s="3">
        <f t="shared" si="0"/>
        <v>2664493.3499400001</v>
      </c>
      <c r="E10" s="3">
        <f t="shared" si="0"/>
        <v>5700313.7484200001</v>
      </c>
      <c r="F10" s="3">
        <f t="shared" si="0"/>
        <v>4305301.9164100001</v>
      </c>
      <c r="G10" s="3">
        <f t="shared" si="0"/>
        <v>3656029.1869999999</v>
      </c>
      <c r="H10" s="3">
        <f t="shared" si="0"/>
        <v>0</v>
      </c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5"/>
    </row>
    <row r="11" spans="1:20" ht="15.95" customHeight="1" x14ac:dyDescent="0.2">
      <c r="A11" s="83"/>
      <c r="B11" s="36" t="s">
        <v>0</v>
      </c>
      <c r="C11" s="3">
        <f>D11+E11+F11+G11+H11</f>
        <v>7679872.6266799998</v>
      </c>
      <c r="D11" s="3">
        <f>D19+D27+D35+D43+D51+D59+D67+D75+D83+D91+D99+D107+D115+D123+D131+D140+D148+D156+D164+D172+D180+D188+D204+D212+D196+D220+D228+D236+D244+D252+D260+D268+D276+D284</f>
        <v>1572945.8698800001</v>
      </c>
      <c r="E11" s="3">
        <f t="shared" ref="E11:H11" si="1">E19+E27+E35+E43+E51+E59+E67+E75+E83+E91+E99+E107+E115+E123+E131+E140+E148+E156+E164+E172+E180+E188+E204+E212+E196+E220+E228+E236+E244+E252+E260+E268+E276+E284</f>
        <v>4482880.1259599999</v>
      </c>
      <c r="F11" s="3">
        <f t="shared" si="1"/>
        <v>769110.94941</v>
      </c>
      <c r="G11" s="3">
        <f t="shared" si="1"/>
        <v>854935.68143</v>
      </c>
      <c r="H11" s="3">
        <f t="shared" si="1"/>
        <v>0</v>
      </c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5"/>
    </row>
    <row r="12" spans="1:20" ht="15.95" customHeight="1" x14ac:dyDescent="0.2">
      <c r="A12" s="83"/>
      <c r="B12" s="36" t="s">
        <v>1</v>
      </c>
      <c r="C12" s="3">
        <f>D12+E12+F12+G12+H12</f>
        <v>2476412.5750900004</v>
      </c>
      <c r="D12" s="3">
        <f>D20+D28+D36+D44+D52+D60+D68+D76+D84+D92+D100+D108+D116+D124+D132+D141+D149+D157+D165+D173+D181+D189+D205+D213+D197+D221+D229+D237+D245+D253+D261+D269+D277+D285+D133</f>
        <v>1091547.48006</v>
      </c>
      <c r="E12" s="3">
        <f>E20+E28+E36+E44+E52+E60+E68+E76+E84+E92+E100+E108+E116+E124+E132+E141+E149+E157+E165+E173+E181+E189+E205+E213+E197+E221+E229+E237+E245+E253+E261+E269+E277+E285</f>
        <v>1217433.62246</v>
      </c>
      <c r="F12" s="3">
        <f>F20+F28+F36+F44+F52+F60+F68+F76+F84+F92+F100+F108+F116+F124+F132+F141+F149+F157+F165+F173+F181+F189+F205+F213+F197+F221+F229+F237+F245+F253+F261+F269+F277+F285</f>
        <v>84283.967000000004</v>
      </c>
      <c r="G12" s="3">
        <f>G20+G28+G36+G44+G52+G60+G68+G76+G84+G92+G100+G108+G116+G124+G132+G141+G149+G157+G165+G173+G181+G189+G205+G213+G197+G221+G229+G237+G245+G253+G261+G269+G277+G285</f>
        <v>83147.505569999994</v>
      </c>
      <c r="H12" s="3">
        <f>H20+H28+H36+H44+H52+H60+H68+H76+H84+H92+H100+H108+H116+H124+H132+H141+H149+H157+H165+H173+H181+H189+H205+H213+H197+H221+H229+H237+H245+H253+H261+H269+H277+H285</f>
        <v>0</v>
      </c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5"/>
    </row>
    <row r="13" spans="1:20" ht="15.95" customHeight="1" x14ac:dyDescent="0.2">
      <c r="A13" s="83"/>
      <c r="B13" s="36" t="s">
        <v>2</v>
      </c>
      <c r="C13" s="3">
        <f>D13+E13+F13+G13+H13</f>
        <v>0</v>
      </c>
      <c r="D13" s="3">
        <f t="shared" ref="D13:H14" si="2">D21+D29+D37+D45+D53+D61+D69+D77+D85+D93+D101+D109+D117+D125+D134+D142+D150+D158+D166+D174+D182+D190+D206+D214+D198+D222+D230+D238+D246+D254+D262+D270+D278+D286</f>
        <v>0</v>
      </c>
      <c r="E13" s="3">
        <f t="shared" si="2"/>
        <v>0</v>
      </c>
      <c r="F13" s="3">
        <f t="shared" si="2"/>
        <v>0</v>
      </c>
      <c r="G13" s="3">
        <f t="shared" si="2"/>
        <v>0</v>
      </c>
      <c r="H13" s="3">
        <f t="shared" si="2"/>
        <v>0</v>
      </c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5"/>
    </row>
    <row r="14" spans="1:20" ht="15.95" customHeight="1" x14ac:dyDescent="0.2">
      <c r="A14" s="83"/>
      <c r="B14" s="36" t="s">
        <v>3</v>
      </c>
      <c r="C14" s="3">
        <f>D14+E14+F14+G14+H14</f>
        <v>6169853</v>
      </c>
      <c r="D14" s="3">
        <f t="shared" si="2"/>
        <v>0</v>
      </c>
      <c r="E14" s="3">
        <f t="shared" si="2"/>
        <v>0</v>
      </c>
      <c r="F14" s="3">
        <f t="shared" si="2"/>
        <v>3451907</v>
      </c>
      <c r="G14" s="3">
        <f t="shared" si="2"/>
        <v>2717946</v>
      </c>
      <c r="H14" s="3">
        <f t="shared" si="2"/>
        <v>0</v>
      </c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5"/>
    </row>
    <row r="15" spans="1:20" ht="15.95" customHeight="1" x14ac:dyDescent="0.2">
      <c r="A15" s="37" t="s">
        <v>107</v>
      </c>
      <c r="B15" s="73" t="s">
        <v>44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4"/>
    </row>
    <row r="16" spans="1:20" ht="15.95" customHeight="1" x14ac:dyDescent="0.2">
      <c r="A16" s="37"/>
      <c r="B16" s="59" t="s">
        <v>75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60"/>
    </row>
    <row r="17" spans="1:20" ht="39.950000000000003" customHeight="1" x14ac:dyDescent="0.2">
      <c r="A17" s="37"/>
      <c r="B17" s="67" t="s">
        <v>45</v>
      </c>
      <c r="C17" s="67"/>
      <c r="D17" s="67"/>
      <c r="E17" s="67"/>
      <c r="F17" s="67"/>
      <c r="G17" s="67"/>
      <c r="H17" s="67"/>
      <c r="I17" s="38" t="s">
        <v>22</v>
      </c>
      <c r="J17" s="38"/>
      <c r="K17" s="38" t="s">
        <v>54</v>
      </c>
      <c r="L17" s="38"/>
      <c r="M17" s="38" t="s">
        <v>44</v>
      </c>
      <c r="N17" s="38" t="s">
        <v>44</v>
      </c>
      <c r="O17" s="38" t="s">
        <v>44</v>
      </c>
      <c r="P17" s="39" t="s">
        <v>386</v>
      </c>
      <c r="Q17" s="38" t="s">
        <v>29</v>
      </c>
      <c r="R17" s="38" t="s">
        <v>55</v>
      </c>
      <c r="S17" s="38" t="s">
        <v>76</v>
      </c>
      <c r="T17" s="40"/>
    </row>
    <row r="18" spans="1:20" ht="15.95" customHeight="1" x14ac:dyDescent="0.2">
      <c r="A18" s="37"/>
      <c r="B18" s="32" t="s">
        <v>5</v>
      </c>
      <c r="C18" s="2">
        <f>D18+E18+F18+H18+G18</f>
        <v>25560.672999999999</v>
      </c>
      <c r="D18" s="1">
        <f t="shared" ref="D18:H18" si="3">SUM(D19:D22)</f>
        <v>25560.672999999999</v>
      </c>
      <c r="E18" s="1">
        <f t="shared" si="3"/>
        <v>0</v>
      </c>
      <c r="F18" s="1">
        <f t="shared" si="3"/>
        <v>0</v>
      </c>
      <c r="G18" s="1">
        <f t="shared" si="3"/>
        <v>0</v>
      </c>
      <c r="H18" s="1">
        <f t="shared" si="3"/>
        <v>0</v>
      </c>
      <c r="I18" s="38"/>
      <c r="J18" s="38"/>
      <c r="K18" s="38"/>
      <c r="L18" s="38"/>
      <c r="M18" s="38"/>
      <c r="N18" s="38"/>
      <c r="O18" s="38"/>
      <c r="P18" s="39"/>
      <c r="Q18" s="38"/>
      <c r="R18" s="38"/>
      <c r="S18" s="38"/>
      <c r="T18" s="40"/>
    </row>
    <row r="19" spans="1:20" ht="15.95" customHeight="1" x14ac:dyDescent="0.2">
      <c r="A19" s="37"/>
      <c r="B19" s="32" t="s">
        <v>0</v>
      </c>
      <c r="C19" s="2">
        <f>D19+E19+F19+G19+H19</f>
        <v>0</v>
      </c>
      <c r="D19" s="1"/>
      <c r="E19" s="1"/>
      <c r="F19" s="1"/>
      <c r="G19" s="1"/>
      <c r="H19" s="1"/>
      <c r="I19" s="38"/>
      <c r="J19" s="38"/>
      <c r="K19" s="38"/>
      <c r="L19" s="38"/>
      <c r="M19" s="38"/>
      <c r="N19" s="38"/>
      <c r="O19" s="38"/>
      <c r="P19" s="39"/>
      <c r="Q19" s="38"/>
      <c r="R19" s="38"/>
      <c r="S19" s="38"/>
      <c r="T19" s="40"/>
    </row>
    <row r="20" spans="1:20" ht="15.95" customHeight="1" x14ac:dyDescent="0.2">
      <c r="A20" s="37"/>
      <c r="B20" s="32" t="s">
        <v>1</v>
      </c>
      <c r="C20" s="2">
        <f>D20+E20+F20+G20+H20</f>
        <v>25560.672999999999</v>
      </c>
      <c r="D20" s="1">
        <f>30000-4439.327</f>
        <v>25560.672999999999</v>
      </c>
      <c r="E20" s="1"/>
      <c r="F20" s="1"/>
      <c r="G20" s="1"/>
      <c r="H20" s="1"/>
      <c r="I20" s="38"/>
      <c r="J20" s="38"/>
      <c r="K20" s="38"/>
      <c r="L20" s="38"/>
      <c r="M20" s="38"/>
      <c r="N20" s="38"/>
      <c r="O20" s="38"/>
      <c r="P20" s="39"/>
      <c r="Q20" s="38"/>
      <c r="R20" s="38"/>
      <c r="S20" s="38"/>
      <c r="T20" s="40"/>
    </row>
    <row r="21" spans="1:20" ht="15.95" customHeight="1" x14ac:dyDescent="0.2">
      <c r="A21" s="37"/>
      <c r="B21" s="32" t="s">
        <v>2</v>
      </c>
      <c r="C21" s="2">
        <f>D21+E21+F21+G21+H21</f>
        <v>0</v>
      </c>
      <c r="D21" s="1"/>
      <c r="E21" s="1"/>
      <c r="F21" s="1"/>
      <c r="G21" s="1"/>
      <c r="H21" s="1"/>
      <c r="I21" s="38"/>
      <c r="J21" s="38"/>
      <c r="K21" s="38"/>
      <c r="L21" s="38"/>
      <c r="M21" s="38"/>
      <c r="N21" s="38"/>
      <c r="O21" s="38"/>
      <c r="P21" s="39"/>
      <c r="Q21" s="38"/>
      <c r="R21" s="38"/>
      <c r="S21" s="38"/>
      <c r="T21" s="40"/>
    </row>
    <row r="22" spans="1:20" s="7" customFormat="1" ht="15.95" customHeight="1" x14ac:dyDescent="0.2">
      <c r="A22" s="37"/>
      <c r="B22" s="32" t="s">
        <v>3</v>
      </c>
      <c r="C22" s="2">
        <f>D22+E22+F22+G22+H22</f>
        <v>0</v>
      </c>
      <c r="D22" s="1"/>
      <c r="E22" s="1"/>
      <c r="F22" s="1"/>
      <c r="G22" s="1"/>
      <c r="H22" s="1"/>
      <c r="I22" s="38"/>
      <c r="J22" s="38"/>
      <c r="K22" s="38"/>
      <c r="L22" s="38"/>
      <c r="M22" s="38"/>
      <c r="N22" s="38"/>
      <c r="O22" s="38"/>
      <c r="P22" s="39"/>
      <c r="Q22" s="38"/>
      <c r="R22" s="38"/>
      <c r="S22" s="38"/>
      <c r="T22" s="40"/>
    </row>
    <row r="23" spans="1:20" s="7" customFormat="1" ht="15.95" customHeight="1" x14ac:dyDescent="0.2">
      <c r="A23" s="37" t="s">
        <v>345</v>
      </c>
      <c r="B23" s="73" t="s">
        <v>190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4"/>
    </row>
    <row r="24" spans="1:20" s="7" customFormat="1" ht="15.95" customHeight="1" x14ac:dyDescent="0.2">
      <c r="A24" s="37"/>
      <c r="B24" s="59" t="s">
        <v>77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60"/>
    </row>
    <row r="25" spans="1:20" s="7" customFormat="1" ht="39.950000000000003" customHeight="1" x14ac:dyDescent="0.2">
      <c r="A25" s="37"/>
      <c r="B25" s="67" t="s">
        <v>236</v>
      </c>
      <c r="C25" s="67"/>
      <c r="D25" s="67"/>
      <c r="E25" s="67"/>
      <c r="F25" s="67"/>
      <c r="G25" s="67"/>
      <c r="H25" s="67"/>
      <c r="I25" s="38" t="s">
        <v>23</v>
      </c>
      <c r="J25" s="38"/>
      <c r="K25" s="38" t="s">
        <v>35</v>
      </c>
      <c r="L25" s="38" t="s">
        <v>237</v>
      </c>
      <c r="M25" s="38" t="s">
        <v>517</v>
      </c>
      <c r="N25" s="38" t="s">
        <v>190</v>
      </c>
      <c r="O25" s="38" t="s">
        <v>517</v>
      </c>
      <c r="P25" s="39" t="s">
        <v>138</v>
      </c>
      <c r="Q25" s="38" t="s">
        <v>29</v>
      </c>
      <c r="R25" s="38" t="s">
        <v>139</v>
      </c>
      <c r="S25" s="38" t="s">
        <v>31</v>
      </c>
      <c r="T25" s="40" t="s">
        <v>240</v>
      </c>
    </row>
    <row r="26" spans="1:20" s="7" customFormat="1" ht="15.95" customHeight="1" x14ac:dyDescent="0.2">
      <c r="A26" s="37"/>
      <c r="B26" s="32" t="s">
        <v>5</v>
      </c>
      <c r="C26" s="2">
        <f>D26+E26+F26+G26+H26</f>
        <v>97792.860450000007</v>
      </c>
      <c r="D26" s="1">
        <f>SUM(D27:D30)</f>
        <v>52000.820449999999</v>
      </c>
      <c r="E26" s="1">
        <f t="shared" ref="E26:H26" si="4">SUM(E27:E30)</f>
        <v>45792.04</v>
      </c>
      <c r="F26" s="1">
        <f t="shared" si="4"/>
        <v>0</v>
      </c>
      <c r="G26" s="1">
        <f t="shared" si="4"/>
        <v>0</v>
      </c>
      <c r="H26" s="1">
        <f t="shared" si="4"/>
        <v>0</v>
      </c>
      <c r="I26" s="38"/>
      <c r="J26" s="38"/>
      <c r="K26" s="38"/>
      <c r="L26" s="38"/>
      <c r="M26" s="38"/>
      <c r="N26" s="38"/>
      <c r="O26" s="38"/>
      <c r="P26" s="39"/>
      <c r="Q26" s="38"/>
      <c r="R26" s="38"/>
      <c r="S26" s="38"/>
      <c r="T26" s="40"/>
    </row>
    <row r="27" spans="1:20" s="7" customFormat="1" ht="15.95" customHeight="1" x14ac:dyDescent="0.2">
      <c r="A27" s="37"/>
      <c r="B27" s="32" t="s">
        <v>0</v>
      </c>
      <c r="C27" s="2">
        <f>D27+E27+F27+G27+H27</f>
        <v>35284.456449999998</v>
      </c>
      <c r="D27" s="1">
        <v>35284.456449999998</v>
      </c>
      <c r="E27" s="1"/>
      <c r="F27" s="1"/>
      <c r="G27" s="1"/>
      <c r="H27" s="1"/>
      <c r="I27" s="38"/>
      <c r="J27" s="38"/>
      <c r="K27" s="38"/>
      <c r="L27" s="38"/>
      <c r="M27" s="38"/>
      <c r="N27" s="38"/>
      <c r="O27" s="38"/>
      <c r="P27" s="39"/>
      <c r="Q27" s="38"/>
      <c r="R27" s="38"/>
      <c r="S27" s="38"/>
      <c r="T27" s="40"/>
    </row>
    <row r="28" spans="1:20" s="7" customFormat="1" ht="15.95" customHeight="1" x14ac:dyDescent="0.2">
      <c r="A28" s="37"/>
      <c r="B28" s="32" t="s">
        <v>1</v>
      </c>
      <c r="C28" s="2">
        <f>D28+E28+F28+G28+H28</f>
        <v>62508.404000000002</v>
      </c>
      <c r="D28" s="1">
        <v>16716.364000000001</v>
      </c>
      <c r="E28" s="1">
        <f>0+45792.04</f>
        <v>45792.04</v>
      </c>
      <c r="F28" s="1"/>
      <c r="G28" s="1"/>
      <c r="H28" s="1"/>
      <c r="I28" s="38"/>
      <c r="J28" s="38"/>
      <c r="K28" s="38"/>
      <c r="L28" s="38"/>
      <c r="M28" s="38"/>
      <c r="N28" s="38"/>
      <c r="O28" s="38"/>
      <c r="P28" s="39"/>
      <c r="Q28" s="38"/>
      <c r="R28" s="38"/>
      <c r="S28" s="38"/>
      <c r="T28" s="40"/>
    </row>
    <row r="29" spans="1:20" s="7" customFormat="1" ht="15.95" customHeight="1" x14ac:dyDescent="0.2">
      <c r="A29" s="37"/>
      <c r="B29" s="32" t="s">
        <v>2</v>
      </c>
      <c r="C29" s="2">
        <f>D29+E29+F29+G29+H29</f>
        <v>0</v>
      </c>
      <c r="D29" s="1"/>
      <c r="E29" s="1"/>
      <c r="F29" s="1"/>
      <c r="G29" s="1"/>
      <c r="H29" s="1"/>
      <c r="I29" s="38"/>
      <c r="J29" s="38"/>
      <c r="K29" s="38"/>
      <c r="L29" s="38"/>
      <c r="M29" s="38"/>
      <c r="N29" s="38"/>
      <c r="O29" s="38"/>
      <c r="P29" s="39"/>
      <c r="Q29" s="38"/>
      <c r="R29" s="38"/>
      <c r="S29" s="38"/>
      <c r="T29" s="40"/>
    </row>
    <row r="30" spans="1:20" s="7" customFormat="1" ht="15.95" customHeight="1" x14ac:dyDescent="0.2">
      <c r="A30" s="37"/>
      <c r="B30" s="32" t="s">
        <v>3</v>
      </c>
      <c r="C30" s="2">
        <f>D30+E30+F30+G30+H30</f>
        <v>0</v>
      </c>
      <c r="D30" s="1"/>
      <c r="E30" s="1"/>
      <c r="F30" s="1"/>
      <c r="G30" s="1"/>
      <c r="H30" s="1"/>
      <c r="I30" s="38"/>
      <c r="J30" s="38"/>
      <c r="K30" s="38"/>
      <c r="L30" s="38"/>
      <c r="M30" s="38"/>
      <c r="N30" s="38"/>
      <c r="O30" s="38"/>
      <c r="P30" s="39"/>
      <c r="Q30" s="38"/>
      <c r="R30" s="38"/>
      <c r="S30" s="38"/>
      <c r="T30" s="40"/>
    </row>
    <row r="31" spans="1:20" s="7" customFormat="1" ht="15.95" customHeight="1" x14ac:dyDescent="0.2">
      <c r="A31" s="37" t="s">
        <v>346</v>
      </c>
      <c r="B31" s="73" t="s">
        <v>190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4"/>
    </row>
    <row r="32" spans="1:20" s="7" customFormat="1" ht="15.95" customHeight="1" x14ac:dyDescent="0.2">
      <c r="A32" s="37"/>
      <c r="B32" s="59" t="s">
        <v>77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60"/>
    </row>
    <row r="33" spans="1:20" s="7" customFormat="1" ht="39.950000000000003" customHeight="1" x14ac:dyDescent="0.2">
      <c r="A33" s="37"/>
      <c r="B33" s="67" t="s">
        <v>238</v>
      </c>
      <c r="C33" s="67"/>
      <c r="D33" s="67"/>
      <c r="E33" s="67"/>
      <c r="F33" s="67"/>
      <c r="G33" s="67"/>
      <c r="H33" s="67"/>
      <c r="I33" s="38" t="s">
        <v>23</v>
      </c>
      <c r="J33" s="38"/>
      <c r="K33" s="38" t="s">
        <v>35</v>
      </c>
      <c r="L33" s="38" t="s">
        <v>237</v>
      </c>
      <c r="M33" s="38" t="s">
        <v>517</v>
      </c>
      <c r="N33" s="38" t="s">
        <v>190</v>
      </c>
      <c r="O33" s="38" t="s">
        <v>517</v>
      </c>
      <c r="P33" s="39" t="s">
        <v>239</v>
      </c>
      <c r="Q33" s="38" t="s">
        <v>29</v>
      </c>
      <c r="R33" s="38" t="s">
        <v>139</v>
      </c>
      <c r="S33" s="38" t="s">
        <v>31</v>
      </c>
      <c r="T33" s="40" t="s">
        <v>241</v>
      </c>
    </row>
    <row r="34" spans="1:20" s="7" customFormat="1" ht="15.95" customHeight="1" x14ac:dyDescent="0.2">
      <c r="A34" s="37"/>
      <c r="B34" s="32" t="s">
        <v>5</v>
      </c>
      <c r="C34" s="2">
        <f>D34+E34+F34+G34+H34</f>
        <v>103877.78645</v>
      </c>
      <c r="D34" s="1">
        <f>SUM(D35:D38)</f>
        <v>56085.746449999999</v>
      </c>
      <c r="E34" s="1">
        <f t="shared" ref="E34:H34" si="5">SUM(E35:E38)</f>
        <v>47792.04</v>
      </c>
      <c r="F34" s="1">
        <f t="shared" si="5"/>
        <v>0</v>
      </c>
      <c r="G34" s="1">
        <f t="shared" si="5"/>
        <v>0</v>
      </c>
      <c r="H34" s="1">
        <f t="shared" si="5"/>
        <v>0</v>
      </c>
      <c r="I34" s="38"/>
      <c r="J34" s="38"/>
      <c r="K34" s="38"/>
      <c r="L34" s="38"/>
      <c r="M34" s="38"/>
      <c r="N34" s="38"/>
      <c r="O34" s="38"/>
      <c r="P34" s="39"/>
      <c r="Q34" s="38"/>
      <c r="R34" s="38"/>
      <c r="S34" s="38"/>
      <c r="T34" s="40"/>
    </row>
    <row r="35" spans="1:20" s="7" customFormat="1" ht="15.95" customHeight="1" x14ac:dyDescent="0.2">
      <c r="A35" s="37"/>
      <c r="B35" s="32" t="s">
        <v>0</v>
      </c>
      <c r="C35" s="2">
        <f>D35+E35+F35+G35+H35</f>
        <v>35284.456449999998</v>
      </c>
      <c r="D35" s="1">
        <v>35284.456449999998</v>
      </c>
      <c r="E35" s="1"/>
      <c r="F35" s="1"/>
      <c r="G35" s="1"/>
      <c r="H35" s="1"/>
      <c r="I35" s="38"/>
      <c r="J35" s="38"/>
      <c r="K35" s="38"/>
      <c r="L35" s="38"/>
      <c r="M35" s="38"/>
      <c r="N35" s="38"/>
      <c r="O35" s="38"/>
      <c r="P35" s="39"/>
      <c r="Q35" s="38"/>
      <c r="R35" s="38"/>
      <c r="S35" s="38"/>
      <c r="T35" s="40"/>
    </row>
    <row r="36" spans="1:20" s="7" customFormat="1" ht="15.95" customHeight="1" x14ac:dyDescent="0.2">
      <c r="A36" s="37"/>
      <c r="B36" s="32" t="s">
        <v>1</v>
      </c>
      <c r="C36" s="2">
        <f>D36+E36+F36+G36+H36</f>
        <v>68593.33</v>
      </c>
      <c r="D36" s="1">
        <v>20801.29</v>
      </c>
      <c r="E36" s="1">
        <f>0+47792.04</f>
        <v>47792.04</v>
      </c>
      <c r="F36" s="1"/>
      <c r="G36" s="1"/>
      <c r="H36" s="1"/>
      <c r="I36" s="38"/>
      <c r="J36" s="38"/>
      <c r="K36" s="38"/>
      <c r="L36" s="38"/>
      <c r="M36" s="38"/>
      <c r="N36" s="38"/>
      <c r="O36" s="38"/>
      <c r="P36" s="39"/>
      <c r="Q36" s="38"/>
      <c r="R36" s="38"/>
      <c r="S36" s="38"/>
      <c r="T36" s="40"/>
    </row>
    <row r="37" spans="1:20" s="7" customFormat="1" ht="15.95" customHeight="1" x14ac:dyDescent="0.2">
      <c r="A37" s="37"/>
      <c r="B37" s="32" t="s">
        <v>2</v>
      </c>
      <c r="C37" s="2">
        <f>D37+E37+F37+G37+H37</f>
        <v>0</v>
      </c>
      <c r="D37" s="1"/>
      <c r="E37" s="1"/>
      <c r="F37" s="1"/>
      <c r="G37" s="1"/>
      <c r="H37" s="1"/>
      <c r="I37" s="38"/>
      <c r="J37" s="38"/>
      <c r="K37" s="38"/>
      <c r="L37" s="38"/>
      <c r="M37" s="38"/>
      <c r="N37" s="38"/>
      <c r="O37" s="38"/>
      <c r="P37" s="39"/>
      <c r="Q37" s="38"/>
      <c r="R37" s="38"/>
      <c r="S37" s="38"/>
      <c r="T37" s="40"/>
    </row>
    <row r="38" spans="1:20" s="7" customFormat="1" ht="15.95" customHeight="1" x14ac:dyDescent="0.2">
      <c r="A38" s="37"/>
      <c r="B38" s="32" t="s">
        <v>3</v>
      </c>
      <c r="C38" s="2">
        <f>D38+E38+F38+G38+H38</f>
        <v>0</v>
      </c>
      <c r="D38" s="1"/>
      <c r="E38" s="1"/>
      <c r="F38" s="1"/>
      <c r="G38" s="1"/>
      <c r="H38" s="1"/>
      <c r="I38" s="38"/>
      <c r="J38" s="38"/>
      <c r="K38" s="38"/>
      <c r="L38" s="38"/>
      <c r="M38" s="38"/>
      <c r="N38" s="38"/>
      <c r="O38" s="38"/>
      <c r="P38" s="39"/>
      <c r="Q38" s="38"/>
      <c r="R38" s="38"/>
      <c r="S38" s="38"/>
      <c r="T38" s="40"/>
    </row>
    <row r="39" spans="1:20" s="7" customFormat="1" ht="15.95" customHeight="1" x14ac:dyDescent="0.2">
      <c r="A39" s="37" t="s">
        <v>108</v>
      </c>
      <c r="B39" s="73" t="s">
        <v>190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4"/>
    </row>
    <row r="40" spans="1:20" s="7" customFormat="1" ht="15.95" customHeight="1" x14ac:dyDescent="0.2">
      <c r="A40" s="37"/>
      <c r="B40" s="59" t="s">
        <v>77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60"/>
    </row>
    <row r="41" spans="1:20" s="7" customFormat="1" ht="39.950000000000003" customHeight="1" x14ac:dyDescent="0.2">
      <c r="A41" s="37"/>
      <c r="B41" s="67" t="s">
        <v>358</v>
      </c>
      <c r="C41" s="67"/>
      <c r="D41" s="67"/>
      <c r="E41" s="67"/>
      <c r="F41" s="67"/>
      <c r="G41" s="67"/>
      <c r="H41" s="67"/>
      <c r="I41" s="38" t="s">
        <v>23</v>
      </c>
      <c r="J41" s="38"/>
      <c r="K41" s="38" t="s">
        <v>35</v>
      </c>
      <c r="L41" s="38" t="s">
        <v>237</v>
      </c>
      <c r="M41" s="38" t="s">
        <v>517</v>
      </c>
      <c r="N41" s="38" t="s">
        <v>190</v>
      </c>
      <c r="O41" s="38" t="s">
        <v>517</v>
      </c>
      <c r="P41" s="39" t="s">
        <v>140</v>
      </c>
      <c r="Q41" s="38" t="s">
        <v>29</v>
      </c>
      <c r="R41" s="38" t="s">
        <v>242</v>
      </c>
      <c r="S41" s="38" t="s">
        <v>30</v>
      </c>
      <c r="T41" s="40" t="s">
        <v>245</v>
      </c>
    </row>
    <row r="42" spans="1:20" s="7" customFormat="1" ht="15.95" customHeight="1" x14ac:dyDescent="0.2">
      <c r="A42" s="37"/>
      <c r="B42" s="32" t="s">
        <v>5</v>
      </c>
      <c r="C42" s="2">
        <f>D42+E42+F42+G42+H42</f>
        <v>75387.929860000004</v>
      </c>
      <c r="D42" s="1">
        <f t="shared" ref="D42:H42" si="6">SUM(D43:D46)</f>
        <v>35499.859859999997</v>
      </c>
      <c r="E42" s="1">
        <f t="shared" si="6"/>
        <v>39888.07</v>
      </c>
      <c r="F42" s="1">
        <f t="shared" si="6"/>
        <v>0</v>
      </c>
      <c r="G42" s="1">
        <f t="shared" si="6"/>
        <v>0</v>
      </c>
      <c r="H42" s="1">
        <f t="shared" si="6"/>
        <v>0</v>
      </c>
      <c r="I42" s="38"/>
      <c r="J42" s="38"/>
      <c r="K42" s="38"/>
      <c r="L42" s="38"/>
      <c r="M42" s="38"/>
      <c r="N42" s="38"/>
      <c r="O42" s="38"/>
      <c r="P42" s="39"/>
      <c r="Q42" s="38"/>
      <c r="R42" s="38"/>
      <c r="S42" s="38"/>
      <c r="T42" s="40"/>
    </row>
    <row r="43" spans="1:20" s="7" customFormat="1" ht="15.95" customHeight="1" x14ac:dyDescent="0.2">
      <c r="A43" s="37"/>
      <c r="B43" s="32" t="s">
        <v>0</v>
      </c>
      <c r="C43" s="2">
        <f>D43+E43+F43+G43+H43</f>
        <v>32109.87586</v>
      </c>
      <c r="D43" s="1">
        <v>32109.87586</v>
      </c>
      <c r="E43" s="1"/>
      <c r="F43" s="1"/>
      <c r="G43" s="1"/>
      <c r="H43" s="1"/>
      <c r="I43" s="38"/>
      <c r="J43" s="38"/>
      <c r="K43" s="38"/>
      <c r="L43" s="38"/>
      <c r="M43" s="38"/>
      <c r="N43" s="38"/>
      <c r="O43" s="38"/>
      <c r="P43" s="39"/>
      <c r="Q43" s="38"/>
      <c r="R43" s="38"/>
      <c r="S43" s="38"/>
      <c r="T43" s="40"/>
    </row>
    <row r="44" spans="1:20" s="7" customFormat="1" ht="15.95" customHeight="1" x14ac:dyDescent="0.2">
      <c r="A44" s="37"/>
      <c r="B44" s="32" t="s">
        <v>1</v>
      </c>
      <c r="C44" s="2">
        <f>D44+E44+F44+G44+H44</f>
        <v>43278.053999999996</v>
      </c>
      <c r="D44" s="1">
        <v>3389.9839999999999</v>
      </c>
      <c r="E44" s="1">
        <f>0+39888.07</f>
        <v>39888.07</v>
      </c>
      <c r="F44" s="1"/>
      <c r="G44" s="1"/>
      <c r="H44" s="1"/>
      <c r="I44" s="38"/>
      <c r="J44" s="38"/>
      <c r="K44" s="38"/>
      <c r="L44" s="38"/>
      <c r="M44" s="38"/>
      <c r="N44" s="38"/>
      <c r="O44" s="38"/>
      <c r="P44" s="39"/>
      <c r="Q44" s="38"/>
      <c r="R44" s="38"/>
      <c r="S44" s="38"/>
      <c r="T44" s="40"/>
    </row>
    <row r="45" spans="1:20" s="7" customFormat="1" ht="15.95" customHeight="1" x14ac:dyDescent="0.2">
      <c r="A45" s="37"/>
      <c r="B45" s="32" t="s">
        <v>2</v>
      </c>
      <c r="C45" s="2">
        <f>D45+E45+F45+G45+H45</f>
        <v>0</v>
      </c>
      <c r="D45" s="1"/>
      <c r="E45" s="1"/>
      <c r="F45" s="1"/>
      <c r="G45" s="1"/>
      <c r="H45" s="1"/>
      <c r="I45" s="38"/>
      <c r="J45" s="38"/>
      <c r="K45" s="38"/>
      <c r="L45" s="38"/>
      <c r="M45" s="38"/>
      <c r="N45" s="38"/>
      <c r="O45" s="38"/>
      <c r="P45" s="39"/>
      <c r="Q45" s="38"/>
      <c r="R45" s="38"/>
      <c r="S45" s="38"/>
      <c r="T45" s="40"/>
    </row>
    <row r="46" spans="1:20" s="7" customFormat="1" ht="15.95" customHeight="1" x14ac:dyDescent="0.2">
      <c r="A46" s="37"/>
      <c r="B46" s="32" t="s">
        <v>3</v>
      </c>
      <c r="C46" s="2">
        <f>D46+E46+F46+G46+H46</f>
        <v>0</v>
      </c>
      <c r="D46" s="1"/>
      <c r="E46" s="1"/>
      <c r="F46" s="1"/>
      <c r="G46" s="1"/>
      <c r="H46" s="1"/>
      <c r="I46" s="38"/>
      <c r="J46" s="38"/>
      <c r="K46" s="38"/>
      <c r="L46" s="38"/>
      <c r="M46" s="38"/>
      <c r="N46" s="38"/>
      <c r="O46" s="38"/>
      <c r="P46" s="39"/>
      <c r="Q46" s="38"/>
      <c r="R46" s="38"/>
      <c r="S46" s="38"/>
      <c r="T46" s="40"/>
    </row>
    <row r="47" spans="1:20" s="7" customFormat="1" ht="15.95" customHeight="1" x14ac:dyDescent="0.2">
      <c r="A47" s="37" t="s">
        <v>347</v>
      </c>
      <c r="B47" s="73" t="s">
        <v>190</v>
      </c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4"/>
    </row>
    <row r="48" spans="1:20" s="7" customFormat="1" ht="15.95" customHeight="1" x14ac:dyDescent="0.2">
      <c r="A48" s="37"/>
      <c r="B48" s="59" t="s">
        <v>77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60"/>
    </row>
    <row r="49" spans="1:20" s="7" customFormat="1" ht="39.950000000000003" customHeight="1" x14ac:dyDescent="0.2">
      <c r="A49" s="37"/>
      <c r="B49" s="67" t="s">
        <v>352</v>
      </c>
      <c r="C49" s="67"/>
      <c r="D49" s="67"/>
      <c r="E49" s="67"/>
      <c r="F49" s="67"/>
      <c r="G49" s="67"/>
      <c r="H49" s="67"/>
      <c r="I49" s="38" t="s">
        <v>22</v>
      </c>
      <c r="J49" s="38"/>
      <c r="K49" s="38" t="s">
        <v>35</v>
      </c>
      <c r="L49" s="38" t="s">
        <v>237</v>
      </c>
      <c r="M49" s="38" t="s">
        <v>208</v>
      </c>
      <c r="N49" s="38" t="s">
        <v>190</v>
      </c>
      <c r="O49" s="38" t="s">
        <v>208</v>
      </c>
      <c r="P49" s="39" t="s">
        <v>243</v>
      </c>
      <c r="Q49" s="38" t="s">
        <v>29</v>
      </c>
      <c r="R49" s="38" t="s">
        <v>244</v>
      </c>
      <c r="S49" s="38" t="s">
        <v>30</v>
      </c>
      <c r="T49" s="40" t="s">
        <v>246</v>
      </c>
    </row>
    <row r="50" spans="1:20" s="7" customFormat="1" ht="15.95" customHeight="1" x14ac:dyDescent="0.2">
      <c r="A50" s="37"/>
      <c r="B50" s="32" t="s">
        <v>5</v>
      </c>
      <c r="C50" s="2">
        <f>D50+E50+F50+G50+H50</f>
        <v>69566.836540000004</v>
      </c>
      <c r="D50" s="1">
        <f t="shared" ref="D50:H50" si="7">SUM(D51:D54)</f>
        <v>69566.836540000004</v>
      </c>
      <c r="E50" s="1">
        <f t="shared" si="7"/>
        <v>0</v>
      </c>
      <c r="F50" s="1">
        <f t="shared" si="7"/>
        <v>0</v>
      </c>
      <c r="G50" s="1">
        <f t="shared" si="7"/>
        <v>0</v>
      </c>
      <c r="H50" s="1">
        <f t="shared" si="7"/>
        <v>0</v>
      </c>
      <c r="I50" s="38"/>
      <c r="J50" s="38"/>
      <c r="K50" s="38"/>
      <c r="L50" s="38"/>
      <c r="M50" s="38"/>
      <c r="N50" s="38"/>
      <c r="O50" s="38"/>
      <c r="P50" s="39"/>
      <c r="Q50" s="38"/>
      <c r="R50" s="38"/>
      <c r="S50" s="38"/>
      <c r="T50" s="40"/>
    </row>
    <row r="51" spans="1:20" s="7" customFormat="1" ht="15.95" customHeight="1" x14ac:dyDescent="0.2">
      <c r="A51" s="37"/>
      <c r="B51" s="32" t="s">
        <v>0</v>
      </c>
      <c r="C51" s="2">
        <f>D51+E51+F51+G51+H51</f>
        <v>37181.492539999999</v>
      </c>
      <c r="D51" s="1">
        <v>37181.492539999999</v>
      </c>
      <c r="E51" s="1"/>
      <c r="F51" s="1"/>
      <c r="G51" s="1"/>
      <c r="H51" s="1"/>
      <c r="I51" s="38"/>
      <c r="J51" s="38"/>
      <c r="K51" s="38"/>
      <c r="L51" s="38"/>
      <c r="M51" s="38"/>
      <c r="N51" s="38"/>
      <c r="O51" s="38"/>
      <c r="P51" s="39"/>
      <c r="Q51" s="38"/>
      <c r="R51" s="38"/>
      <c r="S51" s="38"/>
      <c r="T51" s="40"/>
    </row>
    <row r="52" spans="1:20" s="7" customFormat="1" ht="15.95" customHeight="1" x14ac:dyDescent="0.2">
      <c r="A52" s="37"/>
      <c r="B52" s="32" t="s">
        <v>1</v>
      </c>
      <c r="C52" s="2">
        <f>D52+E52+F52+G52+H52</f>
        <v>32385.344000000001</v>
      </c>
      <c r="D52" s="1">
        <f>3521.861+28863.483</f>
        <v>32385.344000000001</v>
      </c>
      <c r="E52" s="1"/>
      <c r="F52" s="1"/>
      <c r="G52" s="1"/>
      <c r="H52" s="1"/>
      <c r="I52" s="38"/>
      <c r="J52" s="38"/>
      <c r="K52" s="38"/>
      <c r="L52" s="38"/>
      <c r="M52" s="38"/>
      <c r="N52" s="38"/>
      <c r="O52" s="38"/>
      <c r="P52" s="39"/>
      <c r="Q52" s="38"/>
      <c r="R52" s="38"/>
      <c r="S52" s="38"/>
      <c r="T52" s="40"/>
    </row>
    <row r="53" spans="1:20" s="7" customFormat="1" ht="15.95" customHeight="1" x14ac:dyDescent="0.2">
      <c r="A53" s="37"/>
      <c r="B53" s="32" t="s">
        <v>2</v>
      </c>
      <c r="C53" s="2">
        <f>D53+E53+F53+G53+H53</f>
        <v>0</v>
      </c>
      <c r="D53" s="1"/>
      <c r="E53" s="1"/>
      <c r="F53" s="1"/>
      <c r="G53" s="1"/>
      <c r="H53" s="1"/>
      <c r="I53" s="38"/>
      <c r="J53" s="38"/>
      <c r="K53" s="38"/>
      <c r="L53" s="38"/>
      <c r="M53" s="38"/>
      <c r="N53" s="38"/>
      <c r="O53" s="38"/>
      <c r="P53" s="39"/>
      <c r="Q53" s="38"/>
      <c r="R53" s="38"/>
      <c r="S53" s="38"/>
      <c r="T53" s="40"/>
    </row>
    <row r="54" spans="1:20" ht="15.95" customHeight="1" x14ac:dyDescent="0.2">
      <c r="A54" s="37"/>
      <c r="B54" s="32" t="s">
        <v>3</v>
      </c>
      <c r="C54" s="2">
        <f>D54+E54+F54+G54+H54</f>
        <v>0</v>
      </c>
      <c r="D54" s="1"/>
      <c r="E54" s="1"/>
      <c r="F54" s="1"/>
      <c r="G54" s="1"/>
      <c r="H54" s="1"/>
      <c r="I54" s="38"/>
      <c r="J54" s="38"/>
      <c r="K54" s="38"/>
      <c r="L54" s="38"/>
      <c r="M54" s="38"/>
      <c r="N54" s="38"/>
      <c r="O54" s="38"/>
      <c r="P54" s="39"/>
      <c r="Q54" s="38"/>
      <c r="R54" s="38"/>
      <c r="S54" s="38"/>
      <c r="T54" s="40"/>
    </row>
    <row r="55" spans="1:20" s="7" customFormat="1" ht="15.95" customHeight="1" x14ac:dyDescent="0.2">
      <c r="A55" s="37" t="s">
        <v>348</v>
      </c>
      <c r="B55" s="73" t="s">
        <v>190</v>
      </c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4"/>
    </row>
    <row r="56" spans="1:20" s="7" customFormat="1" ht="15.95" customHeight="1" x14ac:dyDescent="0.2">
      <c r="A56" s="37"/>
      <c r="B56" s="59" t="s">
        <v>77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60"/>
    </row>
    <row r="57" spans="1:20" s="7" customFormat="1" ht="45" customHeight="1" x14ac:dyDescent="0.2">
      <c r="A57" s="37"/>
      <c r="B57" s="67" t="s">
        <v>357</v>
      </c>
      <c r="C57" s="67"/>
      <c r="D57" s="67"/>
      <c r="E57" s="67"/>
      <c r="F57" s="67"/>
      <c r="G57" s="67"/>
      <c r="H57" s="67"/>
      <c r="I57" s="38" t="s">
        <v>23</v>
      </c>
      <c r="J57" s="38" t="s">
        <v>43</v>
      </c>
      <c r="K57" s="38" t="s">
        <v>35</v>
      </c>
      <c r="L57" s="38" t="s">
        <v>237</v>
      </c>
      <c r="M57" s="38" t="s">
        <v>208</v>
      </c>
      <c r="N57" s="38" t="s">
        <v>190</v>
      </c>
      <c r="O57" s="38" t="s">
        <v>208</v>
      </c>
      <c r="P57" s="39" t="s">
        <v>247</v>
      </c>
      <c r="Q57" s="38" t="s">
        <v>29</v>
      </c>
      <c r="R57" s="38" t="s">
        <v>256</v>
      </c>
      <c r="S57" s="38" t="s">
        <v>30</v>
      </c>
      <c r="T57" s="40"/>
    </row>
    <row r="58" spans="1:20" s="7" customFormat="1" ht="15.95" customHeight="1" x14ac:dyDescent="0.2">
      <c r="A58" s="37"/>
      <c r="B58" s="32" t="s">
        <v>5</v>
      </c>
      <c r="C58" s="2">
        <f>D58+E58+F58+G58+H58</f>
        <v>68600</v>
      </c>
      <c r="D58" s="1">
        <f t="shared" ref="D58:H58" si="8">SUM(D59:D62)</f>
        <v>0</v>
      </c>
      <c r="E58" s="1">
        <f t="shared" si="8"/>
        <v>68600</v>
      </c>
      <c r="F58" s="1">
        <f t="shared" si="8"/>
        <v>0</v>
      </c>
      <c r="G58" s="1">
        <f t="shared" si="8"/>
        <v>0</v>
      </c>
      <c r="H58" s="1">
        <f t="shared" si="8"/>
        <v>0</v>
      </c>
      <c r="I58" s="38"/>
      <c r="J58" s="38"/>
      <c r="K58" s="38"/>
      <c r="L58" s="38"/>
      <c r="M58" s="38"/>
      <c r="N58" s="38"/>
      <c r="O58" s="38"/>
      <c r="P58" s="39"/>
      <c r="Q58" s="38"/>
      <c r="R58" s="38"/>
      <c r="S58" s="38"/>
      <c r="T58" s="40"/>
    </row>
    <row r="59" spans="1:20" s="7" customFormat="1" ht="15.95" customHeight="1" x14ac:dyDescent="0.2">
      <c r="A59" s="37"/>
      <c r="B59" s="32" t="s">
        <v>0</v>
      </c>
      <c r="C59" s="2">
        <f>D59+E59+F59+G59+H59</f>
        <v>67054.699269999997</v>
      </c>
      <c r="D59" s="1"/>
      <c r="E59" s="1">
        <v>67054.699269999997</v>
      </c>
      <c r="F59" s="1"/>
      <c r="G59" s="1"/>
      <c r="H59" s="1"/>
      <c r="I59" s="38"/>
      <c r="J59" s="38"/>
      <c r="K59" s="38"/>
      <c r="L59" s="38"/>
      <c r="M59" s="38"/>
      <c r="N59" s="38"/>
      <c r="O59" s="38"/>
      <c r="P59" s="39"/>
      <c r="Q59" s="38"/>
      <c r="R59" s="38"/>
      <c r="S59" s="38"/>
      <c r="T59" s="40"/>
    </row>
    <row r="60" spans="1:20" s="7" customFormat="1" ht="15.95" customHeight="1" x14ac:dyDescent="0.2">
      <c r="A60" s="37"/>
      <c r="B60" s="32" t="s">
        <v>1</v>
      </c>
      <c r="C60" s="2">
        <f>D60+E60+F60+G60+H60</f>
        <v>1545.3007299999999</v>
      </c>
      <c r="D60" s="1"/>
      <c r="E60" s="1">
        <v>1545.3007299999999</v>
      </c>
      <c r="F60" s="1"/>
      <c r="G60" s="1"/>
      <c r="H60" s="1"/>
      <c r="I60" s="38"/>
      <c r="J60" s="38"/>
      <c r="K60" s="38"/>
      <c r="L60" s="38"/>
      <c r="M60" s="38"/>
      <c r="N60" s="38"/>
      <c r="O60" s="38"/>
      <c r="P60" s="39"/>
      <c r="Q60" s="38"/>
      <c r="R60" s="38"/>
      <c r="S60" s="38"/>
      <c r="T60" s="40"/>
    </row>
    <row r="61" spans="1:20" s="7" customFormat="1" ht="15.95" customHeight="1" x14ac:dyDescent="0.2">
      <c r="A61" s="37"/>
      <c r="B61" s="32" t="s">
        <v>2</v>
      </c>
      <c r="C61" s="2">
        <f>D61+E61+F61+G61+H61</f>
        <v>0</v>
      </c>
      <c r="D61" s="1"/>
      <c r="E61" s="1"/>
      <c r="F61" s="1"/>
      <c r="G61" s="1"/>
      <c r="H61" s="1"/>
      <c r="I61" s="38"/>
      <c r="J61" s="38"/>
      <c r="K61" s="38"/>
      <c r="L61" s="38"/>
      <c r="M61" s="38"/>
      <c r="N61" s="38"/>
      <c r="O61" s="38"/>
      <c r="P61" s="39"/>
      <c r="Q61" s="38"/>
      <c r="R61" s="38"/>
      <c r="S61" s="38"/>
      <c r="T61" s="40"/>
    </row>
    <row r="62" spans="1:20" s="7" customFormat="1" ht="15.95" customHeight="1" x14ac:dyDescent="0.2">
      <c r="A62" s="37"/>
      <c r="B62" s="32" t="s">
        <v>3</v>
      </c>
      <c r="C62" s="2">
        <f>D62+E62+F62+G62+H62</f>
        <v>0</v>
      </c>
      <c r="D62" s="1"/>
      <c r="E62" s="1"/>
      <c r="F62" s="1"/>
      <c r="G62" s="1"/>
      <c r="H62" s="1"/>
      <c r="I62" s="38"/>
      <c r="J62" s="38"/>
      <c r="K62" s="38"/>
      <c r="L62" s="38"/>
      <c r="M62" s="38"/>
      <c r="N62" s="38"/>
      <c r="O62" s="38"/>
      <c r="P62" s="39"/>
      <c r="Q62" s="38"/>
      <c r="R62" s="38"/>
      <c r="S62" s="38"/>
      <c r="T62" s="40"/>
    </row>
    <row r="63" spans="1:20" ht="15.95" customHeight="1" x14ac:dyDescent="0.2">
      <c r="A63" s="37" t="s">
        <v>219</v>
      </c>
      <c r="B63" s="73" t="s">
        <v>190</v>
      </c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4"/>
    </row>
    <row r="64" spans="1:20" ht="15.95" customHeight="1" x14ac:dyDescent="0.2">
      <c r="A64" s="37"/>
      <c r="B64" s="59" t="s">
        <v>77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60"/>
    </row>
    <row r="65" spans="1:20" ht="45" customHeight="1" x14ac:dyDescent="0.2">
      <c r="A65" s="37"/>
      <c r="B65" s="67" t="s">
        <v>325</v>
      </c>
      <c r="C65" s="67"/>
      <c r="D65" s="67"/>
      <c r="E65" s="67"/>
      <c r="F65" s="67"/>
      <c r="G65" s="67"/>
      <c r="H65" s="67"/>
      <c r="I65" s="38" t="s">
        <v>23</v>
      </c>
      <c r="J65" s="38"/>
      <c r="K65" s="38" t="s">
        <v>35</v>
      </c>
      <c r="L65" s="38" t="s">
        <v>249</v>
      </c>
      <c r="M65" s="38" t="s">
        <v>517</v>
      </c>
      <c r="N65" s="38" t="s">
        <v>190</v>
      </c>
      <c r="O65" s="38" t="s">
        <v>517</v>
      </c>
      <c r="P65" s="39" t="s">
        <v>250</v>
      </c>
      <c r="Q65" s="38" t="s">
        <v>29</v>
      </c>
      <c r="R65" s="38" t="s">
        <v>251</v>
      </c>
      <c r="S65" s="38" t="s">
        <v>30</v>
      </c>
      <c r="T65" s="40" t="s">
        <v>252</v>
      </c>
    </row>
    <row r="66" spans="1:20" ht="15.95" customHeight="1" x14ac:dyDescent="0.2">
      <c r="A66" s="37"/>
      <c r="B66" s="32" t="s">
        <v>5</v>
      </c>
      <c r="C66" s="2">
        <f>D66+E66+F66+G66+H66</f>
        <v>145230.28266999999</v>
      </c>
      <c r="D66" s="1">
        <f t="shared" ref="D66:H66" si="9">SUM(D67:D70)</f>
        <v>75383.262669999996</v>
      </c>
      <c r="E66" s="1">
        <f t="shared" si="9"/>
        <v>69847.02</v>
      </c>
      <c r="F66" s="1">
        <f t="shared" si="9"/>
        <v>0</v>
      </c>
      <c r="G66" s="1">
        <f t="shared" si="9"/>
        <v>0</v>
      </c>
      <c r="H66" s="1">
        <f t="shared" si="9"/>
        <v>0</v>
      </c>
      <c r="I66" s="38"/>
      <c r="J66" s="38"/>
      <c r="K66" s="38"/>
      <c r="L66" s="38"/>
      <c r="M66" s="38"/>
      <c r="N66" s="38"/>
      <c r="O66" s="38"/>
      <c r="P66" s="39"/>
      <c r="Q66" s="38"/>
      <c r="R66" s="38"/>
      <c r="S66" s="38"/>
      <c r="T66" s="40"/>
    </row>
    <row r="67" spans="1:20" ht="15.95" customHeight="1" x14ac:dyDescent="0.2">
      <c r="A67" s="37"/>
      <c r="B67" s="32" t="s">
        <v>0</v>
      </c>
      <c r="C67" s="2">
        <f>D67+E67+F67+G67+H67</f>
        <v>69482.023669999995</v>
      </c>
      <c r="D67" s="1">
        <v>69482.023669999995</v>
      </c>
      <c r="E67" s="1"/>
      <c r="F67" s="1"/>
      <c r="G67" s="1"/>
      <c r="H67" s="1"/>
      <c r="I67" s="38"/>
      <c r="J67" s="38"/>
      <c r="K67" s="38"/>
      <c r="L67" s="38"/>
      <c r="M67" s="38"/>
      <c r="N67" s="38"/>
      <c r="O67" s="38"/>
      <c r="P67" s="39"/>
      <c r="Q67" s="38"/>
      <c r="R67" s="38"/>
      <c r="S67" s="38"/>
      <c r="T67" s="40"/>
    </row>
    <row r="68" spans="1:20" ht="15.95" customHeight="1" x14ac:dyDescent="0.2">
      <c r="A68" s="37"/>
      <c r="B68" s="32" t="s">
        <v>1</v>
      </c>
      <c r="C68" s="2">
        <f>D68+E68+F68+G68+H68</f>
        <v>75748.259000000005</v>
      </c>
      <c r="D68" s="1">
        <v>5901.2389999999996</v>
      </c>
      <c r="E68" s="1">
        <f>0+69847.02</f>
        <v>69847.02</v>
      </c>
      <c r="F68" s="1"/>
      <c r="G68" s="1"/>
      <c r="H68" s="1"/>
      <c r="I68" s="38"/>
      <c r="J68" s="38"/>
      <c r="K68" s="38"/>
      <c r="L68" s="38"/>
      <c r="M68" s="38"/>
      <c r="N68" s="38"/>
      <c r="O68" s="38"/>
      <c r="P68" s="39"/>
      <c r="Q68" s="38"/>
      <c r="R68" s="38"/>
      <c r="S68" s="38"/>
      <c r="T68" s="40"/>
    </row>
    <row r="69" spans="1:20" ht="15.95" customHeight="1" x14ac:dyDescent="0.2">
      <c r="A69" s="37"/>
      <c r="B69" s="32" t="s">
        <v>2</v>
      </c>
      <c r="C69" s="2">
        <f>D69+E69+F69+G69+H69</f>
        <v>0</v>
      </c>
      <c r="D69" s="1"/>
      <c r="E69" s="1"/>
      <c r="F69" s="1"/>
      <c r="G69" s="1"/>
      <c r="H69" s="1"/>
      <c r="I69" s="38"/>
      <c r="J69" s="38"/>
      <c r="K69" s="38"/>
      <c r="L69" s="38"/>
      <c r="M69" s="38"/>
      <c r="N69" s="38"/>
      <c r="O69" s="38"/>
      <c r="P69" s="39"/>
      <c r="Q69" s="38"/>
      <c r="R69" s="38"/>
      <c r="S69" s="38"/>
      <c r="T69" s="40"/>
    </row>
    <row r="70" spans="1:20" ht="15.95" customHeight="1" x14ac:dyDescent="0.2">
      <c r="A70" s="37"/>
      <c r="B70" s="32" t="s">
        <v>3</v>
      </c>
      <c r="C70" s="2">
        <f>D70+E70+F70+G70+H70</f>
        <v>0</v>
      </c>
      <c r="D70" s="1"/>
      <c r="E70" s="1"/>
      <c r="F70" s="1"/>
      <c r="G70" s="1"/>
      <c r="H70" s="1"/>
      <c r="I70" s="38"/>
      <c r="J70" s="38"/>
      <c r="K70" s="38"/>
      <c r="L70" s="38"/>
      <c r="M70" s="38"/>
      <c r="N70" s="38"/>
      <c r="O70" s="38"/>
      <c r="P70" s="39"/>
      <c r="Q70" s="38"/>
      <c r="R70" s="38"/>
      <c r="S70" s="38"/>
      <c r="T70" s="40"/>
    </row>
    <row r="71" spans="1:20" ht="15.95" customHeight="1" x14ac:dyDescent="0.2">
      <c r="A71" s="37" t="s">
        <v>327</v>
      </c>
      <c r="B71" s="73" t="s">
        <v>190</v>
      </c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4"/>
    </row>
    <row r="72" spans="1:20" ht="15.95" customHeight="1" x14ac:dyDescent="0.2">
      <c r="A72" s="37"/>
      <c r="B72" s="59" t="s">
        <v>77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60"/>
    </row>
    <row r="73" spans="1:20" ht="45" customHeight="1" x14ac:dyDescent="0.2">
      <c r="A73" s="37"/>
      <c r="B73" s="67" t="s">
        <v>356</v>
      </c>
      <c r="C73" s="67"/>
      <c r="D73" s="67"/>
      <c r="E73" s="67"/>
      <c r="F73" s="67"/>
      <c r="G73" s="67"/>
      <c r="H73" s="67"/>
      <c r="I73" s="38" t="s">
        <v>23</v>
      </c>
      <c r="J73" s="38" t="s">
        <v>253</v>
      </c>
      <c r="K73" s="38" t="s">
        <v>35</v>
      </c>
      <c r="L73" s="38" t="s">
        <v>216</v>
      </c>
      <c r="M73" s="38" t="s">
        <v>208</v>
      </c>
      <c r="N73" s="38" t="s">
        <v>190</v>
      </c>
      <c r="O73" s="38" t="s">
        <v>208</v>
      </c>
      <c r="P73" s="39" t="s">
        <v>254</v>
      </c>
      <c r="Q73" s="38" t="s">
        <v>29</v>
      </c>
      <c r="R73" s="38" t="s">
        <v>256</v>
      </c>
      <c r="S73" s="38" t="s">
        <v>30</v>
      </c>
      <c r="T73" s="40"/>
    </row>
    <row r="74" spans="1:20" ht="15.95" customHeight="1" x14ac:dyDescent="0.2">
      <c r="A74" s="37"/>
      <c r="B74" s="32" t="s">
        <v>5</v>
      </c>
      <c r="C74" s="2">
        <f>D74+E74+F74+G74+H74</f>
        <v>68600</v>
      </c>
      <c r="D74" s="1">
        <f t="shared" ref="D74:H74" si="10">SUM(D75:D78)</f>
        <v>0</v>
      </c>
      <c r="E74" s="1">
        <f t="shared" si="10"/>
        <v>68600</v>
      </c>
      <c r="F74" s="1">
        <f t="shared" si="10"/>
        <v>0</v>
      </c>
      <c r="G74" s="1">
        <f t="shared" si="10"/>
        <v>0</v>
      </c>
      <c r="H74" s="1">
        <f t="shared" si="10"/>
        <v>0</v>
      </c>
      <c r="I74" s="38"/>
      <c r="J74" s="38"/>
      <c r="K74" s="38"/>
      <c r="L74" s="38"/>
      <c r="M74" s="38"/>
      <c r="N74" s="38"/>
      <c r="O74" s="38"/>
      <c r="P74" s="39"/>
      <c r="Q74" s="38"/>
      <c r="R74" s="38"/>
      <c r="S74" s="38"/>
      <c r="T74" s="40"/>
    </row>
    <row r="75" spans="1:20" ht="15.95" customHeight="1" x14ac:dyDescent="0.2">
      <c r="A75" s="37"/>
      <c r="B75" s="32" t="s">
        <v>0</v>
      </c>
      <c r="C75" s="2">
        <f>D75+E75+F75+G75+H75</f>
        <v>67054.699269999997</v>
      </c>
      <c r="D75" s="1"/>
      <c r="E75" s="1">
        <v>67054.699269999997</v>
      </c>
      <c r="F75" s="1"/>
      <c r="G75" s="1"/>
      <c r="H75" s="1"/>
      <c r="I75" s="38"/>
      <c r="J75" s="38"/>
      <c r="K75" s="38"/>
      <c r="L75" s="38"/>
      <c r="M75" s="38"/>
      <c r="N75" s="38"/>
      <c r="O75" s="38"/>
      <c r="P75" s="39"/>
      <c r="Q75" s="38"/>
      <c r="R75" s="38"/>
      <c r="S75" s="38"/>
      <c r="T75" s="40"/>
    </row>
    <row r="76" spans="1:20" ht="15.95" customHeight="1" x14ac:dyDescent="0.2">
      <c r="A76" s="37"/>
      <c r="B76" s="32" t="s">
        <v>1</v>
      </c>
      <c r="C76" s="2">
        <f>D76+E76+F76+G76+H76</f>
        <v>1545.3007299999999</v>
      </c>
      <c r="D76" s="1"/>
      <c r="E76" s="1">
        <v>1545.3007299999999</v>
      </c>
      <c r="F76" s="1"/>
      <c r="G76" s="1"/>
      <c r="H76" s="1"/>
      <c r="I76" s="38"/>
      <c r="J76" s="38"/>
      <c r="K76" s="38"/>
      <c r="L76" s="38"/>
      <c r="M76" s="38"/>
      <c r="N76" s="38"/>
      <c r="O76" s="38"/>
      <c r="P76" s="39"/>
      <c r="Q76" s="38"/>
      <c r="R76" s="38"/>
      <c r="S76" s="38"/>
      <c r="T76" s="40"/>
    </row>
    <row r="77" spans="1:20" ht="15.95" customHeight="1" x14ac:dyDescent="0.2">
      <c r="A77" s="37"/>
      <c r="B77" s="32" t="s">
        <v>2</v>
      </c>
      <c r="C77" s="2">
        <f>D77+E77+F77+G77+H77</f>
        <v>0</v>
      </c>
      <c r="D77" s="1"/>
      <c r="E77" s="1"/>
      <c r="F77" s="1"/>
      <c r="G77" s="1"/>
      <c r="H77" s="1"/>
      <c r="I77" s="38"/>
      <c r="J77" s="38"/>
      <c r="K77" s="38"/>
      <c r="L77" s="38"/>
      <c r="M77" s="38"/>
      <c r="N77" s="38"/>
      <c r="O77" s="38"/>
      <c r="P77" s="39"/>
      <c r="Q77" s="38"/>
      <c r="R77" s="38"/>
      <c r="S77" s="38"/>
      <c r="T77" s="40"/>
    </row>
    <row r="78" spans="1:20" ht="15.95" customHeight="1" x14ac:dyDescent="0.2">
      <c r="A78" s="37"/>
      <c r="B78" s="32" t="s">
        <v>3</v>
      </c>
      <c r="C78" s="2">
        <f>D78+E78+F78+G78+H78</f>
        <v>0</v>
      </c>
      <c r="D78" s="1"/>
      <c r="E78" s="1"/>
      <c r="F78" s="1"/>
      <c r="G78" s="1"/>
      <c r="H78" s="1"/>
      <c r="I78" s="38"/>
      <c r="J78" s="38"/>
      <c r="K78" s="38"/>
      <c r="L78" s="38"/>
      <c r="M78" s="38"/>
      <c r="N78" s="38"/>
      <c r="O78" s="38"/>
      <c r="P78" s="39"/>
      <c r="Q78" s="38"/>
      <c r="R78" s="38"/>
      <c r="S78" s="38"/>
      <c r="T78" s="40"/>
    </row>
    <row r="79" spans="1:20" ht="15.95" customHeight="1" x14ac:dyDescent="0.2">
      <c r="A79" s="37" t="s">
        <v>328</v>
      </c>
      <c r="B79" s="73" t="s">
        <v>190</v>
      </c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4"/>
    </row>
    <row r="80" spans="1:20" ht="15.95" customHeight="1" x14ac:dyDescent="0.2">
      <c r="A80" s="37"/>
      <c r="B80" s="59" t="s">
        <v>77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60"/>
    </row>
    <row r="81" spans="1:20" ht="45" customHeight="1" x14ac:dyDescent="0.2">
      <c r="A81" s="37"/>
      <c r="B81" s="67" t="s">
        <v>354</v>
      </c>
      <c r="C81" s="67"/>
      <c r="D81" s="67"/>
      <c r="E81" s="67"/>
      <c r="F81" s="67"/>
      <c r="G81" s="67"/>
      <c r="H81" s="67"/>
      <c r="I81" s="38" t="s">
        <v>23</v>
      </c>
      <c r="J81" s="38" t="s">
        <v>255</v>
      </c>
      <c r="K81" s="38" t="s">
        <v>35</v>
      </c>
      <c r="L81" s="38" t="s">
        <v>217</v>
      </c>
      <c r="M81" s="38" t="s">
        <v>208</v>
      </c>
      <c r="N81" s="38" t="s">
        <v>190</v>
      </c>
      <c r="O81" s="38" t="s">
        <v>208</v>
      </c>
      <c r="P81" s="39" t="s">
        <v>257</v>
      </c>
      <c r="Q81" s="38" t="s">
        <v>29</v>
      </c>
      <c r="R81" s="38" t="s">
        <v>212</v>
      </c>
      <c r="S81" s="38" t="s">
        <v>30</v>
      </c>
      <c r="T81" s="40"/>
    </row>
    <row r="82" spans="1:20" ht="15.95" customHeight="1" x14ac:dyDescent="0.2">
      <c r="A82" s="37"/>
      <c r="B82" s="32" t="s">
        <v>5</v>
      </c>
      <c r="C82" s="2">
        <f>D82+E82+F82+G82+H82</f>
        <v>43809.433260000005</v>
      </c>
      <c r="D82" s="1">
        <f t="shared" ref="D82:H82" si="11">SUM(D83:D86)</f>
        <v>43809.433260000005</v>
      </c>
      <c r="E82" s="1">
        <f t="shared" si="11"/>
        <v>0</v>
      </c>
      <c r="F82" s="1">
        <f t="shared" si="11"/>
        <v>0</v>
      </c>
      <c r="G82" s="1">
        <f t="shared" si="11"/>
        <v>0</v>
      </c>
      <c r="H82" s="1">
        <f t="shared" si="11"/>
        <v>0</v>
      </c>
      <c r="I82" s="38"/>
      <c r="J82" s="38"/>
      <c r="K82" s="38"/>
      <c r="L82" s="38"/>
      <c r="M82" s="38"/>
      <c r="N82" s="38"/>
      <c r="O82" s="38"/>
      <c r="P82" s="39"/>
      <c r="Q82" s="38"/>
      <c r="R82" s="38"/>
      <c r="S82" s="38"/>
      <c r="T82" s="40"/>
    </row>
    <row r="83" spans="1:20" ht="15.95" customHeight="1" x14ac:dyDescent="0.2">
      <c r="A83" s="37"/>
      <c r="B83" s="32" t="s">
        <v>0</v>
      </c>
      <c r="C83" s="2">
        <f>D83+E83+F83+G83+H83</f>
        <v>14662.10626</v>
      </c>
      <c r="D83" s="1">
        <v>14662.10626</v>
      </c>
      <c r="E83" s="1"/>
      <c r="F83" s="1"/>
      <c r="G83" s="1"/>
      <c r="H83" s="1"/>
      <c r="I83" s="38"/>
      <c r="J83" s="38"/>
      <c r="K83" s="38"/>
      <c r="L83" s="38"/>
      <c r="M83" s="38"/>
      <c r="N83" s="38"/>
      <c r="O83" s="38"/>
      <c r="P83" s="39"/>
      <c r="Q83" s="38"/>
      <c r="R83" s="38"/>
      <c r="S83" s="38"/>
      <c r="T83" s="40"/>
    </row>
    <row r="84" spans="1:20" ht="15.95" customHeight="1" x14ac:dyDescent="0.2">
      <c r="A84" s="37"/>
      <c r="B84" s="32" t="s">
        <v>1</v>
      </c>
      <c r="C84" s="2">
        <f>D84+E84+F84+G84+H84</f>
        <v>29147.327000000001</v>
      </c>
      <c r="D84" s="1">
        <v>29147.327000000001</v>
      </c>
      <c r="E84" s="1"/>
      <c r="F84" s="1"/>
      <c r="G84" s="1"/>
      <c r="H84" s="1"/>
      <c r="I84" s="38"/>
      <c r="J84" s="38"/>
      <c r="K84" s="38"/>
      <c r="L84" s="38"/>
      <c r="M84" s="38"/>
      <c r="N84" s="38"/>
      <c r="O84" s="38"/>
      <c r="P84" s="39"/>
      <c r="Q84" s="38"/>
      <c r="R84" s="38"/>
      <c r="S84" s="38"/>
      <c r="T84" s="40"/>
    </row>
    <row r="85" spans="1:20" ht="15.95" customHeight="1" x14ac:dyDescent="0.2">
      <c r="A85" s="37"/>
      <c r="B85" s="32" t="s">
        <v>2</v>
      </c>
      <c r="C85" s="2">
        <f>D85+E85+F85+G85+H85</f>
        <v>0</v>
      </c>
      <c r="D85" s="1"/>
      <c r="E85" s="1"/>
      <c r="F85" s="1"/>
      <c r="G85" s="1"/>
      <c r="H85" s="1"/>
      <c r="I85" s="38"/>
      <c r="J85" s="38"/>
      <c r="K85" s="38"/>
      <c r="L85" s="38"/>
      <c r="M85" s="38"/>
      <c r="N85" s="38"/>
      <c r="O85" s="38"/>
      <c r="P85" s="39"/>
      <c r="Q85" s="38"/>
      <c r="R85" s="38"/>
      <c r="S85" s="38"/>
      <c r="T85" s="40"/>
    </row>
    <row r="86" spans="1:20" ht="15.95" customHeight="1" x14ac:dyDescent="0.2">
      <c r="A86" s="37"/>
      <c r="B86" s="32" t="s">
        <v>3</v>
      </c>
      <c r="C86" s="2">
        <f>D86+E86+F86+G86+H86</f>
        <v>0</v>
      </c>
      <c r="D86" s="1"/>
      <c r="E86" s="1"/>
      <c r="F86" s="1"/>
      <c r="G86" s="1"/>
      <c r="H86" s="1"/>
      <c r="I86" s="38"/>
      <c r="J86" s="38"/>
      <c r="K86" s="38"/>
      <c r="L86" s="38"/>
      <c r="M86" s="38"/>
      <c r="N86" s="38"/>
      <c r="O86" s="38"/>
      <c r="P86" s="39"/>
      <c r="Q86" s="38"/>
      <c r="R86" s="38"/>
      <c r="S86" s="38"/>
      <c r="T86" s="40"/>
    </row>
    <row r="87" spans="1:20" ht="15.95" customHeight="1" x14ac:dyDescent="0.2">
      <c r="A87" s="37" t="s">
        <v>329</v>
      </c>
      <c r="B87" s="73" t="s">
        <v>190</v>
      </c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4"/>
    </row>
    <row r="88" spans="1:20" ht="15.95" customHeight="1" x14ac:dyDescent="0.2">
      <c r="A88" s="37"/>
      <c r="B88" s="59" t="s">
        <v>77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60"/>
    </row>
    <row r="89" spans="1:20" ht="45" customHeight="1" x14ac:dyDescent="0.2">
      <c r="A89" s="37"/>
      <c r="B89" s="67" t="s">
        <v>355</v>
      </c>
      <c r="C89" s="67"/>
      <c r="D89" s="67"/>
      <c r="E89" s="67"/>
      <c r="F89" s="67"/>
      <c r="G89" s="67"/>
      <c r="H89" s="67"/>
      <c r="I89" s="38" t="s">
        <v>23</v>
      </c>
      <c r="J89" s="38" t="s">
        <v>210</v>
      </c>
      <c r="K89" s="38" t="s">
        <v>35</v>
      </c>
      <c r="L89" s="38" t="s">
        <v>211</v>
      </c>
      <c r="M89" s="38" t="s">
        <v>208</v>
      </c>
      <c r="N89" s="38" t="s">
        <v>190</v>
      </c>
      <c r="O89" s="38" t="s">
        <v>208</v>
      </c>
      <c r="P89" s="39" t="s">
        <v>387</v>
      </c>
      <c r="Q89" s="38" t="s">
        <v>29</v>
      </c>
      <c r="R89" s="38" t="s">
        <v>212</v>
      </c>
      <c r="S89" s="38" t="s">
        <v>30</v>
      </c>
      <c r="T89" s="40"/>
    </row>
    <row r="90" spans="1:20" ht="15.95" customHeight="1" x14ac:dyDescent="0.2">
      <c r="A90" s="37"/>
      <c r="B90" s="32" t="s">
        <v>5</v>
      </c>
      <c r="C90" s="2">
        <f>D90+E90+F90+G90+H90</f>
        <v>152833.62927999999</v>
      </c>
      <c r="D90" s="1">
        <f t="shared" ref="D90:H90" si="12">SUM(D91:D94)</f>
        <v>51184.25</v>
      </c>
      <c r="E90" s="1">
        <f t="shared" si="12"/>
        <v>101649.37927999999</v>
      </c>
      <c r="F90" s="1">
        <f t="shared" si="12"/>
        <v>0</v>
      </c>
      <c r="G90" s="1">
        <f t="shared" si="12"/>
        <v>0</v>
      </c>
      <c r="H90" s="1">
        <f t="shared" si="12"/>
        <v>0</v>
      </c>
      <c r="I90" s="38"/>
      <c r="J90" s="38"/>
      <c r="K90" s="38"/>
      <c r="L90" s="38"/>
      <c r="M90" s="38"/>
      <c r="N90" s="38"/>
      <c r="O90" s="38"/>
      <c r="P90" s="39"/>
      <c r="Q90" s="38"/>
      <c r="R90" s="38"/>
      <c r="S90" s="38"/>
      <c r="T90" s="40"/>
    </row>
    <row r="91" spans="1:20" ht="15.95" customHeight="1" x14ac:dyDescent="0.2">
      <c r="A91" s="37"/>
      <c r="B91" s="32" t="s">
        <v>0</v>
      </c>
      <c r="C91" s="2">
        <f>D91+E91+F91+G91+H91</f>
        <v>67054.699280000001</v>
      </c>
      <c r="D91" s="1"/>
      <c r="E91" s="1">
        <v>67054.699280000001</v>
      </c>
      <c r="F91" s="1"/>
      <c r="G91" s="1"/>
      <c r="H91" s="1"/>
      <c r="I91" s="38"/>
      <c r="J91" s="38"/>
      <c r="K91" s="38"/>
      <c r="L91" s="38"/>
      <c r="M91" s="38"/>
      <c r="N91" s="38"/>
      <c r="O91" s="38"/>
      <c r="P91" s="39"/>
      <c r="Q91" s="38"/>
      <c r="R91" s="38"/>
      <c r="S91" s="38"/>
      <c r="T91" s="40"/>
    </row>
    <row r="92" spans="1:20" ht="15.95" customHeight="1" x14ac:dyDescent="0.2">
      <c r="A92" s="37"/>
      <c r="B92" s="32" t="s">
        <v>1</v>
      </c>
      <c r="C92" s="2">
        <f>D92+E92+F92+G92+H92</f>
        <v>85778.93</v>
      </c>
      <c r="D92" s="1">
        <f>14842.8+36341.45</f>
        <v>51184.25</v>
      </c>
      <c r="E92" s="1">
        <f>25545.3+9049.38</f>
        <v>34594.68</v>
      </c>
      <c r="F92" s="1"/>
      <c r="G92" s="1"/>
      <c r="H92" s="1"/>
      <c r="I92" s="38"/>
      <c r="J92" s="38"/>
      <c r="K92" s="38"/>
      <c r="L92" s="38"/>
      <c r="M92" s="38"/>
      <c r="N92" s="38"/>
      <c r="O92" s="38"/>
      <c r="P92" s="39"/>
      <c r="Q92" s="38"/>
      <c r="R92" s="38"/>
      <c r="S92" s="38"/>
      <c r="T92" s="40"/>
    </row>
    <row r="93" spans="1:20" ht="15.95" customHeight="1" x14ac:dyDescent="0.2">
      <c r="A93" s="37"/>
      <c r="B93" s="32" t="s">
        <v>2</v>
      </c>
      <c r="C93" s="2">
        <f>D93+E93+F93+G93+H93</f>
        <v>0</v>
      </c>
      <c r="D93" s="1"/>
      <c r="E93" s="1"/>
      <c r="F93" s="1"/>
      <c r="G93" s="1"/>
      <c r="H93" s="1"/>
      <c r="I93" s="38"/>
      <c r="J93" s="38"/>
      <c r="K93" s="38"/>
      <c r="L93" s="38"/>
      <c r="M93" s="38"/>
      <c r="N93" s="38"/>
      <c r="O93" s="38"/>
      <c r="P93" s="39"/>
      <c r="Q93" s="38"/>
      <c r="R93" s="38"/>
      <c r="S93" s="38"/>
      <c r="T93" s="40"/>
    </row>
    <row r="94" spans="1:20" ht="15.95" customHeight="1" x14ac:dyDescent="0.2">
      <c r="A94" s="37"/>
      <c r="B94" s="32" t="s">
        <v>3</v>
      </c>
      <c r="C94" s="2">
        <f>D94+E94+F94+G94+H94</f>
        <v>0</v>
      </c>
      <c r="D94" s="1"/>
      <c r="E94" s="1"/>
      <c r="F94" s="1"/>
      <c r="G94" s="1"/>
      <c r="H94" s="1"/>
      <c r="I94" s="38"/>
      <c r="J94" s="38"/>
      <c r="K94" s="38"/>
      <c r="L94" s="38"/>
      <c r="M94" s="38"/>
      <c r="N94" s="38"/>
      <c r="O94" s="38"/>
      <c r="P94" s="39"/>
      <c r="Q94" s="38"/>
      <c r="R94" s="38"/>
      <c r="S94" s="38"/>
      <c r="T94" s="40"/>
    </row>
    <row r="95" spans="1:20" ht="15.95" customHeight="1" x14ac:dyDescent="0.2">
      <c r="A95" s="37" t="s">
        <v>330</v>
      </c>
      <c r="B95" s="73" t="s">
        <v>190</v>
      </c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4"/>
    </row>
    <row r="96" spans="1:20" ht="15.95" customHeight="1" x14ac:dyDescent="0.2">
      <c r="A96" s="37"/>
      <c r="B96" s="59" t="s">
        <v>77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60"/>
    </row>
    <row r="97" spans="1:20" ht="45" customHeight="1" x14ac:dyDescent="0.2">
      <c r="A97" s="37"/>
      <c r="B97" s="67" t="s">
        <v>351</v>
      </c>
      <c r="C97" s="67"/>
      <c r="D97" s="67"/>
      <c r="E97" s="67"/>
      <c r="F97" s="67"/>
      <c r="G97" s="67"/>
      <c r="H97" s="67"/>
      <c r="I97" s="38" t="s">
        <v>42</v>
      </c>
      <c r="J97" s="38"/>
      <c r="K97" s="38" t="s">
        <v>35</v>
      </c>
      <c r="L97" s="38" t="s">
        <v>213</v>
      </c>
      <c r="M97" s="38" t="s">
        <v>517</v>
      </c>
      <c r="N97" s="38" t="s">
        <v>190</v>
      </c>
      <c r="O97" s="38" t="s">
        <v>517</v>
      </c>
      <c r="P97" s="39" t="s">
        <v>387</v>
      </c>
      <c r="Q97" s="38" t="s">
        <v>29</v>
      </c>
      <c r="R97" s="38" t="s">
        <v>323</v>
      </c>
      <c r="S97" s="38" t="s">
        <v>30</v>
      </c>
      <c r="T97" s="40"/>
    </row>
    <row r="98" spans="1:20" ht="15.95" customHeight="1" x14ac:dyDescent="0.2">
      <c r="A98" s="37"/>
      <c r="B98" s="32" t="s">
        <v>5</v>
      </c>
      <c r="C98" s="2">
        <f>D98+E98+F98+G98+H98</f>
        <v>535221.75144000002</v>
      </c>
      <c r="D98" s="1">
        <f t="shared" ref="D98:H98" si="13">SUM(D99:D102)</f>
        <v>60999.656760000005</v>
      </c>
      <c r="E98" s="1">
        <f t="shared" si="13"/>
        <v>103521.60987</v>
      </c>
      <c r="F98" s="1">
        <f t="shared" si="13"/>
        <v>142877.49781000003</v>
      </c>
      <c r="G98" s="1">
        <f t="shared" si="13"/>
        <v>227822.98700000002</v>
      </c>
      <c r="H98" s="1">
        <f t="shared" si="13"/>
        <v>0</v>
      </c>
      <c r="I98" s="38"/>
      <c r="J98" s="38"/>
      <c r="K98" s="38"/>
      <c r="L98" s="38"/>
      <c r="M98" s="38"/>
      <c r="N98" s="38"/>
      <c r="O98" s="38"/>
      <c r="P98" s="39"/>
      <c r="Q98" s="38"/>
      <c r="R98" s="38"/>
      <c r="S98" s="38"/>
      <c r="T98" s="40"/>
    </row>
    <row r="99" spans="1:20" ht="15.95" customHeight="1" x14ac:dyDescent="0.2">
      <c r="A99" s="37"/>
      <c r="B99" s="32" t="s">
        <v>0</v>
      </c>
      <c r="C99" s="2">
        <f>D99+E99+F99+G99+H99</f>
        <v>352447.27544</v>
      </c>
      <c r="D99" s="1">
        <v>42999.656759999998</v>
      </c>
      <c r="E99" s="1">
        <v>57983.742870000002</v>
      </c>
      <c r="F99" s="1">
        <f>156106.23323-65317.33742</f>
        <v>90788.895810000016</v>
      </c>
      <c r="G99" s="1">
        <f>0+160674.98</f>
        <v>160674.98000000001</v>
      </c>
      <c r="H99" s="1"/>
      <c r="I99" s="38"/>
      <c r="J99" s="38"/>
      <c r="K99" s="38"/>
      <c r="L99" s="38"/>
      <c r="M99" s="38"/>
      <c r="N99" s="38"/>
      <c r="O99" s="38"/>
      <c r="P99" s="39"/>
      <c r="Q99" s="38"/>
      <c r="R99" s="38"/>
      <c r="S99" s="38"/>
      <c r="T99" s="40"/>
    </row>
    <row r="100" spans="1:20" ht="15.95" customHeight="1" x14ac:dyDescent="0.2">
      <c r="A100" s="37"/>
      <c r="B100" s="32" t="s">
        <v>1</v>
      </c>
      <c r="C100" s="2">
        <f>D100+E100+F100+G100+H100</f>
        <v>182774.47600000002</v>
      </c>
      <c r="D100" s="1">
        <f>82176.615-64176.615</f>
        <v>18000.000000000007</v>
      </c>
      <c r="E100" s="1">
        <f>98226.307-52688.44</f>
        <v>45537.866999999998</v>
      </c>
      <c r="F100" s="1">
        <v>52088.601999999999</v>
      </c>
      <c r="G100" s="1">
        <v>67148.006999999998</v>
      </c>
      <c r="H100" s="1"/>
      <c r="I100" s="38"/>
      <c r="J100" s="38"/>
      <c r="K100" s="38"/>
      <c r="L100" s="38"/>
      <c r="M100" s="38"/>
      <c r="N100" s="38"/>
      <c r="O100" s="38"/>
      <c r="P100" s="39"/>
      <c r="Q100" s="38"/>
      <c r="R100" s="38"/>
      <c r="S100" s="38"/>
      <c r="T100" s="40"/>
    </row>
    <row r="101" spans="1:20" ht="15.95" customHeight="1" x14ac:dyDescent="0.2">
      <c r="A101" s="37"/>
      <c r="B101" s="32" t="s">
        <v>2</v>
      </c>
      <c r="C101" s="2">
        <f>D101+E101+F101+G101+H101</f>
        <v>0</v>
      </c>
      <c r="D101" s="1"/>
      <c r="E101" s="1"/>
      <c r="F101" s="1"/>
      <c r="G101" s="1"/>
      <c r="H101" s="1"/>
      <c r="I101" s="38"/>
      <c r="J101" s="38"/>
      <c r="K101" s="38"/>
      <c r="L101" s="38"/>
      <c r="M101" s="38"/>
      <c r="N101" s="38"/>
      <c r="O101" s="38"/>
      <c r="P101" s="39"/>
      <c r="Q101" s="38"/>
      <c r="R101" s="38"/>
      <c r="S101" s="38"/>
      <c r="T101" s="40"/>
    </row>
    <row r="102" spans="1:20" ht="15.95" customHeight="1" x14ac:dyDescent="0.2">
      <c r="A102" s="37"/>
      <c r="B102" s="32" t="s">
        <v>3</v>
      </c>
      <c r="C102" s="2">
        <f>D102+E102+F102+G102+H102</f>
        <v>0</v>
      </c>
      <c r="D102" s="1"/>
      <c r="E102" s="1"/>
      <c r="F102" s="1"/>
      <c r="G102" s="1"/>
      <c r="H102" s="1"/>
      <c r="I102" s="38"/>
      <c r="J102" s="38"/>
      <c r="K102" s="38"/>
      <c r="L102" s="38"/>
      <c r="M102" s="38"/>
      <c r="N102" s="38"/>
      <c r="O102" s="38"/>
      <c r="P102" s="39"/>
      <c r="Q102" s="38"/>
      <c r="R102" s="38"/>
      <c r="S102" s="38"/>
      <c r="T102" s="40"/>
    </row>
    <row r="103" spans="1:20" ht="15.95" customHeight="1" x14ac:dyDescent="0.2">
      <c r="A103" s="37" t="s">
        <v>331</v>
      </c>
      <c r="B103" s="73" t="s">
        <v>190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4"/>
    </row>
    <row r="104" spans="1:20" ht="15.95" customHeight="1" x14ac:dyDescent="0.2">
      <c r="A104" s="37"/>
      <c r="B104" s="47" t="s">
        <v>77</v>
      </c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9"/>
    </row>
    <row r="105" spans="1:20" ht="45" customHeight="1" x14ac:dyDescent="0.2">
      <c r="A105" s="37"/>
      <c r="B105" s="67" t="s">
        <v>322</v>
      </c>
      <c r="C105" s="67"/>
      <c r="D105" s="67"/>
      <c r="E105" s="67"/>
      <c r="F105" s="67"/>
      <c r="G105" s="67"/>
      <c r="H105" s="67"/>
      <c r="I105" s="38" t="s">
        <v>28</v>
      </c>
      <c r="J105" s="38" t="s">
        <v>22</v>
      </c>
      <c r="K105" s="38" t="s">
        <v>35</v>
      </c>
      <c r="L105" s="38" t="s">
        <v>258</v>
      </c>
      <c r="M105" s="38" t="s">
        <v>170</v>
      </c>
      <c r="N105" s="38" t="s">
        <v>190</v>
      </c>
      <c r="O105" s="38" t="s">
        <v>170</v>
      </c>
      <c r="P105" s="39" t="s">
        <v>387</v>
      </c>
      <c r="Q105" s="38" t="s">
        <v>29</v>
      </c>
      <c r="R105" s="38" t="s">
        <v>58</v>
      </c>
      <c r="S105" s="38" t="s">
        <v>30</v>
      </c>
      <c r="T105" s="40"/>
    </row>
    <row r="106" spans="1:20" ht="15.95" customHeight="1" x14ac:dyDescent="0.2">
      <c r="A106" s="37"/>
      <c r="B106" s="32" t="s">
        <v>5</v>
      </c>
      <c r="C106" s="2">
        <f>D106+E106+F106+G106+H106</f>
        <v>98433.038</v>
      </c>
      <c r="D106" s="1">
        <f t="shared" ref="D106:H106" si="14">SUM(D107:D110)</f>
        <v>77374.997000000003</v>
      </c>
      <c r="E106" s="1">
        <f t="shared" si="14"/>
        <v>10532.505999999999</v>
      </c>
      <c r="F106" s="1">
        <f t="shared" si="14"/>
        <v>10525.535</v>
      </c>
      <c r="G106" s="1">
        <f t="shared" si="14"/>
        <v>0</v>
      </c>
      <c r="H106" s="1">
        <f t="shared" si="14"/>
        <v>0</v>
      </c>
      <c r="I106" s="38"/>
      <c r="J106" s="38"/>
      <c r="K106" s="38"/>
      <c r="L106" s="38"/>
      <c r="M106" s="38"/>
      <c r="N106" s="38"/>
      <c r="O106" s="38"/>
      <c r="P106" s="39"/>
      <c r="Q106" s="38"/>
      <c r="R106" s="38"/>
      <c r="S106" s="38"/>
      <c r="T106" s="40"/>
    </row>
    <row r="107" spans="1:20" ht="15.95" customHeight="1" x14ac:dyDescent="0.2">
      <c r="A107" s="37"/>
      <c r="B107" s="32" t="s">
        <v>0</v>
      </c>
      <c r="C107" s="2">
        <f>D107+E107+F107+G107+H107</f>
        <v>0</v>
      </c>
      <c r="D107" s="1"/>
      <c r="E107" s="1"/>
      <c r="F107" s="1"/>
      <c r="G107" s="1"/>
      <c r="H107" s="1"/>
      <c r="I107" s="38"/>
      <c r="J107" s="38"/>
      <c r="K107" s="38"/>
      <c r="L107" s="38"/>
      <c r="M107" s="38"/>
      <c r="N107" s="38"/>
      <c r="O107" s="38"/>
      <c r="P107" s="39"/>
      <c r="Q107" s="38"/>
      <c r="R107" s="38"/>
      <c r="S107" s="38"/>
      <c r="T107" s="40"/>
    </row>
    <row r="108" spans="1:20" ht="15.95" customHeight="1" x14ac:dyDescent="0.2">
      <c r="A108" s="37"/>
      <c r="B108" s="32" t="s">
        <v>1</v>
      </c>
      <c r="C108" s="2">
        <f>D108+E108+F108+G108+H108</f>
        <v>98433.038</v>
      </c>
      <c r="D108" s="1">
        <v>77374.997000000003</v>
      </c>
      <c r="E108" s="1">
        <v>10532.505999999999</v>
      </c>
      <c r="F108" s="1">
        <v>10525.535</v>
      </c>
      <c r="G108" s="1"/>
      <c r="H108" s="1"/>
      <c r="I108" s="38"/>
      <c r="J108" s="38"/>
      <c r="K108" s="38"/>
      <c r="L108" s="38"/>
      <c r="M108" s="38"/>
      <c r="N108" s="38"/>
      <c r="O108" s="38"/>
      <c r="P108" s="39"/>
      <c r="Q108" s="38"/>
      <c r="R108" s="38"/>
      <c r="S108" s="38"/>
      <c r="T108" s="40"/>
    </row>
    <row r="109" spans="1:20" ht="15.95" customHeight="1" x14ac:dyDescent="0.2">
      <c r="A109" s="37"/>
      <c r="B109" s="32" t="s">
        <v>2</v>
      </c>
      <c r="C109" s="2">
        <f>D109+E109+F109+G109+H109</f>
        <v>0</v>
      </c>
      <c r="D109" s="1"/>
      <c r="E109" s="1"/>
      <c r="F109" s="1"/>
      <c r="G109" s="1"/>
      <c r="H109" s="1"/>
      <c r="I109" s="38"/>
      <c r="J109" s="38"/>
      <c r="K109" s="38"/>
      <c r="L109" s="38"/>
      <c r="M109" s="38"/>
      <c r="N109" s="38"/>
      <c r="O109" s="38"/>
      <c r="P109" s="39"/>
      <c r="Q109" s="38"/>
      <c r="R109" s="38"/>
      <c r="S109" s="38"/>
      <c r="T109" s="40"/>
    </row>
    <row r="110" spans="1:20" ht="15.95" customHeight="1" x14ac:dyDescent="0.2">
      <c r="A110" s="37"/>
      <c r="B110" s="32" t="s">
        <v>3</v>
      </c>
      <c r="C110" s="2">
        <f>D110+E110+F110+G110+H110</f>
        <v>0</v>
      </c>
      <c r="D110" s="1"/>
      <c r="E110" s="1"/>
      <c r="F110" s="1"/>
      <c r="G110" s="1"/>
      <c r="H110" s="1"/>
      <c r="I110" s="38"/>
      <c r="J110" s="38"/>
      <c r="K110" s="38"/>
      <c r="L110" s="38"/>
      <c r="M110" s="38"/>
      <c r="N110" s="38"/>
      <c r="O110" s="38"/>
      <c r="P110" s="39"/>
      <c r="Q110" s="38"/>
      <c r="R110" s="38"/>
      <c r="S110" s="38"/>
      <c r="T110" s="40"/>
    </row>
    <row r="111" spans="1:20" ht="15.95" customHeight="1" x14ac:dyDescent="0.2">
      <c r="A111" s="37" t="s">
        <v>332</v>
      </c>
      <c r="B111" s="73" t="s">
        <v>190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4"/>
    </row>
    <row r="112" spans="1:20" ht="15.95" customHeight="1" x14ac:dyDescent="0.2">
      <c r="A112" s="37"/>
      <c r="B112" s="59" t="s">
        <v>77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60"/>
    </row>
    <row r="113" spans="1:20" ht="45" customHeight="1" x14ac:dyDescent="0.2">
      <c r="A113" s="37"/>
      <c r="B113" s="67" t="s">
        <v>353</v>
      </c>
      <c r="C113" s="67"/>
      <c r="D113" s="67"/>
      <c r="E113" s="67"/>
      <c r="F113" s="67"/>
      <c r="G113" s="67"/>
      <c r="H113" s="67"/>
      <c r="I113" s="38" t="s">
        <v>23</v>
      </c>
      <c r="J113" s="38" t="s">
        <v>209</v>
      </c>
      <c r="K113" s="38" t="s">
        <v>35</v>
      </c>
      <c r="L113" s="38" t="s">
        <v>213</v>
      </c>
      <c r="M113" s="38" t="s">
        <v>517</v>
      </c>
      <c r="N113" s="38" t="s">
        <v>190</v>
      </c>
      <c r="O113" s="38" t="s">
        <v>517</v>
      </c>
      <c r="P113" s="39" t="s">
        <v>387</v>
      </c>
      <c r="Q113" s="38" t="s">
        <v>29</v>
      </c>
      <c r="R113" s="38" t="s">
        <v>214</v>
      </c>
      <c r="S113" s="38" t="s">
        <v>30</v>
      </c>
      <c r="T113" s="40"/>
    </row>
    <row r="114" spans="1:20" ht="15.95" customHeight="1" x14ac:dyDescent="0.2">
      <c r="A114" s="37"/>
      <c r="B114" s="32" t="s">
        <v>5</v>
      </c>
      <c r="C114" s="2">
        <f>D114+E114+F114+G114+H114</f>
        <v>696429.26589000004</v>
      </c>
      <c r="D114" s="1">
        <f t="shared" ref="D114:H114" si="15">SUM(D115:D118)</f>
        <v>381646.17789000005</v>
      </c>
      <c r="E114" s="1">
        <f t="shared" si="15"/>
        <v>314783.08799999999</v>
      </c>
      <c r="F114" s="1">
        <f t="shared" si="15"/>
        <v>0</v>
      </c>
      <c r="G114" s="1">
        <f t="shared" si="15"/>
        <v>0</v>
      </c>
      <c r="H114" s="1">
        <f t="shared" si="15"/>
        <v>0</v>
      </c>
      <c r="I114" s="38"/>
      <c r="J114" s="38"/>
      <c r="K114" s="38"/>
      <c r="L114" s="38"/>
      <c r="M114" s="38"/>
      <c r="N114" s="38"/>
      <c r="O114" s="38"/>
      <c r="P114" s="39"/>
      <c r="Q114" s="38"/>
      <c r="R114" s="38"/>
      <c r="S114" s="38"/>
      <c r="T114" s="40"/>
    </row>
    <row r="115" spans="1:20" ht="15.95" customHeight="1" x14ac:dyDescent="0.2">
      <c r="A115" s="37"/>
      <c r="B115" s="32" t="s">
        <v>0</v>
      </c>
      <c r="C115" s="2">
        <f>D115+E115+F115+G115+H115</f>
        <v>639003.81189000001</v>
      </c>
      <c r="D115" s="1">
        <v>369721.70189000003</v>
      </c>
      <c r="E115" s="1">
        <v>269282.11</v>
      </c>
      <c r="F115" s="1"/>
      <c r="G115" s="1"/>
      <c r="H115" s="1"/>
      <c r="I115" s="38"/>
      <c r="J115" s="38"/>
      <c r="K115" s="38"/>
      <c r="L115" s="38"/>
      <c r="M115" s="38"/>
      <c r="N115" s="38"/>
      <c r="O115" s="38"/>
      <c r="P115" s="39"/>
      <c r="Q115" s="38"/>
      <c r="R115" s="38"/>
      <c r="S115" s="38"/>
      <c r="T115" s="40"/>
    </row>
    <row r="116" spans="1:20" ht="15.95" customHeight="1" x14ac:dyDescent="0.2">
      <c r="A116" s="37"/>
      <c r="B116" s="32" t="s">
        <v>1</v>
      </c>
      <c r="C116" s="2">
        <f>D116+E116+F116+G116+H116</f>
        <v>57425.454000000005</v>
      </c>
      <c r="D116" s="1">
        <f>48265.926-36341.45</f>
        <v>11924.476000000002</v>
      </c>
      <c r="E116" s="1">
        <f>117500.978-72000</f>
        <v>45500.978000000003</v>
      </c>
      <c r="F116" s="1"/>
      <c r="G116" s="1"/>
      <c r="H116" s="1"/>
      <c r="I116" s="38"/>
      <c r="J116" s="38"/>
      <c r="K116" s="38"/>
      <c r="L116" s="38"/>
      <c r="M116" s="38"/>
      <c r="N116" s="38"/>
      <c r="O116" s="38"/>
      <c r="P116" s="39"/>
      <c r="Q116" s="38"/>
      <c r="R116" s="38"/>
      <c r="S116" s="38"/>
      <c r="T116" s="40"/>
    </row>
    <row r="117" spans="1:20" ht="15.95" customHeight="1" x14ac:dyDescent="0.2">
      <c r="A117" s="37"/>
      <c r="B117" s="32" t="s">
        <v>2</v>
      </c>
      <c r="C117" s="2">
        <f>D117+E117+F117+G117+H117</f>
        <v>0</v>
      </c>
      <c r="D117" s="1"/>
      <c r="E117" s="1"/>
      <c r="F117" s="1"/>
      <c r="G117" s="1"/>
      <c r="H117" s="1"/>
      <c r="I117" s="38"/>
      <c r="J117" s="38"/>
      <c r="K117" s="38"/>
      <c r="L117" s="38"/>
      <c r="M117" s="38"/>
      <c r="N117" s="38"/>
      <c r="O117" s="38"/>
      <c r="P117" s="39"/>
      <c r="Q117" s="38"/>
      <c r="R117" s="38"/>
      <c r="S117" s="38"/>
      <c r="T117" s="40"/>
    </row>
    <row r="118" spans="1:20" ht="15.95" customHeight="1" x14ac:dyDescent="0.2">
      <c r="A118" s="37"/>
      <c r="B118" s="32" t="s">
        <v>3</v>
      </c>
      <c r="C118" s="2">
        <f>D118+E118+F118+G118+H118</f>
        <v>0</v>
      </c>
      <c r="D118" s="1"/>
      <c r="E118" s="1"/>
      <c r="F118" s="1"/>
      <c r="G118" s="1"/>
      <c r="H118" s="1"/>
      <c r="I118" s="38"/>
      <c r="J118" s="38"/>
      <c r="K118" s="38"/>
      <c r="L118" s="38"/>
      <c r="M118" s="38"/>
      <c r="N118" s="38"/>
      <c r="O118" s="38"/>
      <c r="P118" s="39"/>
      <c r="Q118" s="38"/>
      <c r="R118" s="38"/>
      <c r="S118" s="38"/>
      <c r="T118" s="40"/>
    </row>
    <row r="119" spans="1:20" ht="15.95" customHeight="1" x14ac:dyDescent="0.2">
      <c r="A119" s="37" t="s">
        <v>333</v>
      </c>
      <c r="B119" s="73" t="s">
        <v>190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4"/>
    </row>
    <row r="120" spans="1:20" ht="15.95" customHeight="1" x14ac:dyDescent="0.2">
      <c r="A120" s="37"/>
      <c r="B120" s="59" t="s">
        <v>77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60"/>
    </row>
    <row r="121" spans="1:20" ht="45" customHeight="1" x14ac:dyDescent="0.2">
      <c r="A121" s="37"/>
      <c r="B121" s="67" t="s">
        <v>435</v>
      </c>
      <c r="C121" s="67"/>
      <c r="D121" s="67"/>
      <c r="E121" s="67"/>
      <c r="F121" s="67"/>
      <c r="G121" s="67"/>
      <c r="H121" s="67"/>
      <c r="I121" s="38" t="s">
        <v>28</v>
      </c>
      <c r="J121" s="38"/>
      <c r="K121" s="38" t="s">
        <v>35</v>
      </c>
      <c r="L121" s="38" t="s">
        <v>249</v>
      </c>
      <c r="M121" s="38" t="s">
        <v>223</v>
      </c>
      <c r="N121" s="38" t="s">
        <v>190</v>
      </c>
      <c r="O121" s="38" t="s">
        <v>223</v>
      </c>
      <c r="P121" s="39" t="s">
        <v>387</v>
      </c>
      <c r="Q121" s="38" t="s">
        <v>29</v>
      </c>
      <c r="R121" s="38" t="s">
        <v>324</v>
      </c>
      <c r="S121" s="38" t="s">
        <v>30</v>
      </c>
      <c r="T121" s="40"/>
    </row>
    <row r="122" spans="1:20" ht="15.95" customHeight="1" x14ac:dyDescent="0.2">
      <c r="A122" s="37"/>
      <c r="B122" s="32" t="s">
        <v>5</v>
      </c>
      <c r="C122" s="2">
        <f>D122+E122+F122+G122+H122</f>
        <v>110443.06763000001</v>
      </c>
      <c r="D122" s="1">
        <f t="shared" ref="D122:H122" si="16">SUM(D123:D126)</f>
        <v>8440.9429999999993</v>
      </c>
      <c r="E122" s="1">
        <f t="shared" si="16"/>
        <v>56819.100270000003</v>
      </c>
      <c r="F122" s="1">
        <f t="shared" si="16"/>
        <v>45183.024360000003</v>
      </c>
      <c r="G122" s="1">
        <f t="shared" si="16"/>
        <v>0</v>
      </c>
      <c r="H122" s="1">
        <f t="shared" si="16"/>
        <v>0</v>
      </c>
      <c r="I122" s="38"/>
      <c r="J122" s="38"/>
      <c r="K122" s="38"/>
      <c r="L122" s="38"/>
      <c r="M122" s="38"/>
      <c r="N122" s="38"/>
      <c r="O122" s="38"/>
      <c r="P122" s="39"/>
      <c r="Q122" s="38"/>
      <c r="R122" s="38"/>
      <c r="S122" s="38"/>
      <c r="T122" s="40"/>
    </row>
    <row r="123" spans="1:20" ht="15.95" customHeight="1" x14ac:dyDescent="0.2">
      <c r="A123" s="37"/>
      <c r="B123" s="32" t="s">
        <v>0</v>
      </c>
      <c r="C123" s="2">
        <f>D123+E123+F123+G123+H123</f>
        <v>91963.369630000001</v>
      </c>
      <c r="D123" s="1"/>
      <c r="E123" s="1">
        <v>54450.17527</v>
      </c>
      <c r="F123" s="1">
        <f>37513.19442-0.00006</f>
        <v>37513.194360000001</v>
      </c>
      <c r="G123" s="1"/>
      <c r="H123" s="1"/>
      <c r="I123" s="38"/>
      <c r="J123" s="38"/>
      <c r="K123" s="38"/>
      <c r="L123" s="38"/>
      <c r="M123" s="38"/>
      <c r="N123" s="38"/>
      <c r="O123" s="38"/>
      <c r="P123" s="39"/>
      <c r="Q123" s="38"/>
      <c r="R123" s="38"/>
      <c r="S123" s="38"/>
      <c r="T123" s="40"/>
    </row>
    <row r="124" spans="1:20" ht="15.95" customHeight="1" x14ac:dyDescent="0.2">
      <c r="A124" s="37"/>
      <c r="B124" s="32" t="s">
        <v>1</v>
      </c>
      <c r="C124" s="2">
        <f>D124+E124+F124+G124+H124</f>
        <v>18479.697999999997</v>
      </c>
      <c r="D124" s="1">
        <v>8440.9429999999993</v>
      </c>
      <c r="E124" s="1">
        <v>2368.9250000000002</v>
      </c>
      <c r="F124" s="1">
        <v>7669.83</v>
      </c>
      <c r="G124" s="1"/>
      <c r="H124" s="1"/>
      <c r="I124" s="38"/>
      <c r="J124" s="38"/>
      <c r="K124" s="38"/>
      <c r="L124" s="38"/>
      <c r="M124" s="38"/>
      <c r="N124" s="38"/>
      <c r="O124" s="38"/>
      <c r="P124" s="39"/>
      <c r="Q124" s="38"/>
      <c r="R124" s="38"/>
      <c r="S124" s="38"/>
      <c r="T124" s="40"/>
    </row>
    <row r="125" spans="1:20" ht="15.95" customHeight="1" x14ac:dyDescent="0.2">
      <c r="A125" s="37"/>
      <c r="B125" s="32" t="s">
        <v>2</v>
      </c>
      <c r="C125" s="2">
        <f>D125+E125+F125+G125+H125</f>
        <v>0</v>
      </c>
      <c r="D125" s="1"/>
      <c r="E125" s="1"/>
      <c r="F125" s="1"/>
      <c r="G125" s="1"/>
      <c r="H125" s="1"/>
      <c r="I125" s="38"/>
      <c r="J125" s="38"/>
      <c r="K125" s="38"/>
      <c r="L125" s="38"/>
      <c r="M125" s="38"/>
      <c r="N125" s="38"/>
      <c r="O125" s="38"/>
      <c r="P125" s="39"/>
      <c r="Q125" s="38"/>
      <c r="R125" s="38"/>
      <c r="S125" s="38"/>
      <c r="T125" s="40"/>
    </row>
    <row r="126" spans="1:20" ht="15.95" customHeight="1" x14ac:dyDescent="0.2">
      <c r="A126" s="37"/>
      <c r="B126" s="32" t="s">
        <v>3</v>
      </c>
      <c r="C126" s="2">
        <f>D126+E126+F126+G126+H126</f>
        <v>0</v>
      </c>
      <c r="D126" s="1"/>
      <c r="E126" s="1"/>
      <c r="F126" s="1"/>
      <c r="G126" s="1"/>
      <c r="H126" s="1"/>
      <c r="I126" s="38"/>
      <c r="J126" s="38"/>
      <c r="K126" s="38"/>
      <c r="L126" s="38"/>
      <c r="M126" s="38"/>
      <c r="N126" s="38"/>
      <c r="O126" s="38"/>
      <c r="P126" s="39"/>
      <c r="Q126" s="38"/>
      <c r="R126" s="38"/>
      <c r="S126" s="38"/>
      <c r="T126" s="40"/>
    </row>
    <row r="127" spans="1:20" ht="15.95" customHeight="1" x14ac:dyDescent="0.2">
      <c r="A127" s="37" t="s">
        <v>334</v>
      </c>
      <c r="B127" s="73" t="s">
        <v>190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4"/>
    </row>
    <row r="128" spans="1:20" ht="15.95" customHeight="1" x14ac:dyDescent="0.2">
      <c r="A128" s="37"/>
      <c r="B128" s="87" t="s">
        <v>77</v>
      </c>
      <c r="C128" s="87"/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7"/>
      <c r="R128" s="87"/>
      <c r="S128" s="87"/>
      <c r="T128" s="88"/>
    </row>
    <row r="129" spans="1:20" ht="45" customHeight="1" x14ac:dyDescent="0.2">
      <c r="A129" s="37"/>
      <c r="B129" s="67" t="s">
        <v>221</v>
      </c>
      <c r="C129" s="67"/>
      <c r="D129" s="67"/>
      <c r="E129" s="67"/>
      <c r="F129" s="67"/>
      <c r="G129" s="67"/>
      <c r="H129" s="67"/>
      <c r="I129" s="38" t="s">
        <v>42</v>
      </c>
      <c r="J129" s="38"/>
      <c r="K129" s="38" t="s">
        <v>35</v>
      </c>
      <c r="L129" s="38" t="s">
        <v>59</v>
      </c>
      <c r="M129" s="38" t="s">
        <v>170</v>
      </c>
      <c r="N129" s="38" t="s">
        <v>56</v>
      </c>
      <c r="O129" s="38" t="s">
        <v>170</v>
      </c>
      <c r="P129" s="39" t="s">
        <v>222</v>
      </c>
      <c r="Q129" s="38" t="s">
        <v>29</v>
      </c>
      <c r="R129" s="38" t="s">
        <v>58</v>
      </c>
      <c r="S129" s="38" t="s">
        <v>31</v>
      </c>
      <c r="T129" s="40" t="s">
        <v>184</v>
      </c>
    </row>
    <row r="130" spans="1:20" ht="15.95" customHeight="1" x14ac:dyDescent="0.2">
      <c r="A130" s="37"/>
      <c r="B130" s="32" t="s">
        <v>5</v>
      </c>
      <c r="C130" s="2">
        <f t="shared" ref="C130:C135" si="17">D130+E130+F130+G130+H130</f>
        <v>12597105.973060001</v>
      </c>
      <c r="D130" s="1">
        <f>SUM(D131:D135)</f>
        <v>1654764.07806</v>
      </c>
      <c r="E130" s="1">
        <f t="shared" ref="E130:H130" si="18">SUM(E131:E135)</f>
        <v>4772488.8949999996</v>
      </c>
      <c r="F130" s="1">
        <f t="shared" si="18"/>
        <v>3451907</v>
      </c>
      <c r="G130" s="1">
        <f t="shared" si="18"/>
        <v>2717946</v>
      </c>
      <c r="H130" s="1">
        <f t="shared" si="18"/>
        <v>0</v>
      </c>
      <c r="I130" s="38"/>
      <c r="J130" s="38"/>
      <c r="K130" s="38"/>
      <c r="L130" s="38"/>
      <c r="M130" s="38"/>
      <c r="N130" s="38"/>
      <c r="O130" s="38"/>
      <c r="P130" s="39"/>
      <c r="Q130" s="38"/>
      <c r="R130" s="38"/>
      <c r="S130" s="38"/>
      <c r="T130" s="40"/>
    </row>
    <row r="131" spans="1:20" ht="15.95" customHeight="1" x14ac:dyDescent="0.2">
      <c r="A131" s="37"/>
      <c r="B131" s="32" t="s">
        <v>0</v>
      </c>
      <c r="C131" s="2">
        <f t="shared" si="17"/>
        <v>4836220.0999999996</v>
      </c>
      <c r="D131" s="1">
        <f>0+500000+436220.1</f>
        <v>936220.1</v>
      </c>
      <c r="E131" s="1">
        <f>0+3900000</f>
        <v>3900000</v>
      </c>
      <c r="F131" s="1"/>
      <c r="G131" s="1"/>
      <c r="H131" s="1"/>
      <c r="I131" s="38"/>
      <c r="J131" s="38"/>
      <c r="K131" s="38"/>
      <c r="L131" s="38"/>
      <c r="M131" s="38"/>
      <c r="N131" s="38"/>
      <c r="O131" s="38"/>
      <c r="P131" s="39"/>
      <c r="Q131" s="38"/>
      <c r="R131" s="38"/>
      <c r="S131" s="38"/>
      <c r="T131" s="40"/>
    </row>
    <row r="132" spans="1:20" ht="15.95" customHeight="1" x14ac:dyDescent="0.2">
      <c r="A132" s="37"/>
      <c r="B132" s="32" t="s">
        <v>1</v>
      </c>
      <c r="C132" s="2">
        <f t="shared" si="17"/>
        <v>1502043.8730600001</v>
      </c>
      <c r="D132" s="1">
        <f>590600+38954.97806</f>
        <v>629554.97805999999</v>
      </c>
      <c r="E132" s="1">
        <v>872488.89500000002</v>
      </c>
      <c r="F132" s="1"/>
      <c r="G132" s="1"/>
      <c r="H132" s="1"/>
      <c r="I132" s="38"/>
      <c r="J132" s="38"/>
      <c r="K132" s="38"/>
      <c r="L132" s="38"/>
      <c r="M132" s="38"/>
      <c r="N132" s="38"/>
      <c r="O132" s="38"/>
      <c r="P132" s="39"/>
      <c r="Q132" s="38"/>
      <c r="R132" s="38"/>
      <c r="S132" s="38"/>
      <c r="T132" s="40"/>
    </row>
    <row r="133" spans="1:20" ht="30" customHeight="1" x14ac:dyDescent="0.2">
      <c r="A133" s="37"/>
      <c r="B133" s="32" t="s">
        <v>791</v>
      </c>
      <c r="C133" s="2">
        <f t="shared" si="17"/>
        <v>88989</v>
      </c>
      <c r="D133" s="1">
        <f>0+88989</f>
        <v>88989</v>
      </c>
      <c r="E133" s="1"/>
      <c r="F133" s="1"/>
      <c r="G133" s="1"/>
      <c r="H133" s="1"/>
      <c r="I133" s="38"/>
      <c r="J133" s="38"/>
      <c r="K133" s="38"/>
      <c r="L133" s="38"/>
      <c r="M133" s="38"/>
      <c r="N133" s="38"/>
      <c r="O133" s="38"/>
      <c r="P133" s="39"/>
      <c r="Q133" s="38"/>
      <c r="R133" s="38"/>
      <c r="S133" s="38"/>
      <c r="T133" s="40"/>
    </row>
    <row r="134" spans="1:20" ht="15.95" customHeight="1" x14ac:dyDescent="0.2">
      <c r="A134" s="37"/>
      <c r="B134" s="32" t="s">
        <v>2</v>
      </c>
      <c r="C134" s="2">
        <f t="shared" si="17"/>
        <v>0</v>
      </c>
      <c r="D134" s="1"/>
      <c r="E134" s="1"/>
      <c r="F134" s="1"/>
      <c r="G134" s="1"/>
      <c r="H134" s="1"/>
      <c r="I134" s="38"/>
      <c r="J134" s="38"/>
      <c r="K134" s="38"/>
      <c r="L134" s="38"/>
      <c r="M134" s="38"/>
      <c r="N134" s="38"/>
      <c r="O134" s="38"/>
      <c r="P134" s="39"/>
      <c r="Q134" s="38"/>
      <c r="R134" s="38"/>
      <c r="S134" s="38"/>
      <c r="T134" s="40"/>
    </row>
    <row r="135" spans="1:20" ht="15.95" customHeight="1" x14ac:dyDescent="0.2">
      <c r="A135" s="37"/>
      <c r="B135" s="32" t="s">
        <v>3</v>
      </c>
      <c r="C135" s="2">
        <f t="shared" si="17"/>
        <v>6169853</v>
      </c>
      <c r="D135" s="1"/>
      <c r="E135" s="1"/>
      <c r="F135" s="1">
        <f>0+3451907</f>
        <v>3451907</v>
      </c>
      <c r="G135" s="1">
        <f>0+2717946</f>
        <v>2717946</v>
      </c>
      <c r="H135" s="1"/>
      <c r="I135" s="38"/>
      <c r="J135" s="38"/>
      <c r="K135" s="38"/>
      <c r="L135" s="38"/>
      <c r="M135" s="38"/>
      <c r="N135" s="38"/>
      <c r="O135" s="38"/>
      <c r="P135" s="39"/>
      <c r="Q135" s="38"/>
      <c r="R135" s="38"/>
      <c r="S135" s="38"/>
      <c r="T135" s="40"/>
    </row>
    <row r="136" spans="1:20" s="7" customFormat="1" ht="15.95" customHeight="1" x14ac:dyDescent="0.2">
      <c r="A136" s="37" t="s">
        <v>371</v>
      </c>
      <c r="B136" s="51" t="s">
        <v>56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86"/>
    </row>
    <row r="137" spans="1:20" s="7" customFormat="1" ht="15.95" customHeight="1" x14ac:dyDescent="0.2">
      <c r="A137" s="37"/>
      <c r="B137" s="59" t="s">
        <v>77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60"/>
    </row>
    <row r="138" spans="1:20" s="7" customFormat="1" ht="45" customHeight="1" x14ac:dyDescent="0.2">
      <c r="A138" s="37"/>
      <c r="B138" s="78" t="s">
        <v>364</v>
      </c>
      <c r="C138" s="79"/>
      <c r="D138" s="79"/>
      <c r="E138" s="79"/>
      <c r="F138" s="79"/>
      <c r="G138" s="79"/>
      <c r="H138" s="80"/>
      <c r="I138" s="53"/>
      <c r="J138" s="53" t="s">
        <v>22</v>
      </c>
      <c r="K138" s="53" t="s">
        <v>35</v>
      </c>
      <c r="L138" s="38" t="s">
        <v>365</v>
      </c>
      <c r="M138" s="38" t="s">
        <v>56</v>
      </c>
      <c r="N138" s="38" t="s">
        <v>56</v>
      </c>
      <c r="O138" s="38" t="s">
        <v>56</v>
      </c>
      <c r="P138" s="39" t="s">
        <v>387</v>
      </c>
      <c r="Q138" s="53" t="s">
        <v>29</v>
      </c>
      <c r="R138" s="53" t="s">
        <v>139</v>
      </c>
      <c r="S138" s="53" t="s">
        <v>24</v>
      </c>
      <c r="T138" s="40"/>
    </row>
    <row r="139" spans="1:20" s="7" customFormat="1" ht="15.95" customHeight="1" x14ac:dyDescent="0.2">
      <c r="A139" s="37"/>
      <c r="B139" s="32" t="s">
        <v>5</v>
      </c>
      <c r="C139" s="2">
        <f>D139+E139+F139+G139+H139</f>
        <v>8000</v>
      </c>
      <c r="D139" s="1">
        <f>SUM(D140:D143)</f>
        <v>8000</v>
      </c>
      <c r="E139" s="1">
        <f t="shared" ref="E139:H139" si="19">SUM(E140:E143)</f>
        <v>0</v>
      </c>
      <c r="F139" s="1">
        <f t="shared" si="19"/>
        <v>0</v>
      </c>
      <c r="G139" s="1">
        <f t="shared" si="19"/>
        <v>0</v>
      </c>
      <c r="H139" s="1">
        <f t="shared" si="19"/>
        <v>0</v>
      </c>
      <c r="I139" s="54"/>
      <c r="J139" s="54"/>
      <c r="K139" s="54"/>
      <c r="L139" s="38"/>
      <c r="M139" s="38"/>
      <c r="N139" s="38"/>
      <c r="O139" s="38"/>
      <c r="P139" s="39"/>
      <c r="Q139" s="54"/>
      <c r="R139" s="54"/>
      <c r="S139" s="54"/>
      <c r="T139" s="40"/>
    </row>
    <row r="140" spans="1:20" s="7" customFormat="1" ht="15.95" customHeight="1" x14ac:dyDescent="0.2">
      <c r="A140" s="37"/>
      <c r="B140" s="32" t="s">
        <v>0</v>
      </c>
      <c r="C140" s="2">
        <f>D140+E140+F140+G140+H140</f>
        <v>0</v>
      </c>
      <c r="D140" s="1"/>
      <c r="E140" s="1"/>
      <c r="F140" s="1"/>
      <c r="G140" s="1"/>
      <c r="H140" s="1"/>
      <c r="I140" s="54"/>
      <c r="J140" s="54"/>
      <c r="K140" s="54"/>
      <c r="L140" s="38"/>
      <c r="M140" s="38"/>
      <c r="N140" s="38"/>
      <c r="O140" s="38"/>
      <c r="P140" s="39"/>
      <c r="Q140" s="54"/>
      <c r="R140" s="54"/>
      <c r="S140" s="54"/>
      <c r="T140" s="40"/>
    </row>
    <row r="141" spans="1:20" s="7" customFormat="1" ht="15.95" customHeight="1" x14ac:dyDescent="0.2">
      <c r="A141" s="37"/>
      <c r="B141" s="32" t="s">
        <v>1</v>
      </c>
      <c r="C141" s="2">
        <f>D141+E141+F141+G141+H141</f>
        <v>8000</v>
      </c>
      <c r="D141" s="1">
        <v>8000</v>
      </c>
      <c r="E141" s="1"/>
      <c r="F141" s="1"/>
      <c r="G141" s="1"/>
      <c r="H141" s="1"/>
      <c r="I141" s="54"/>
      <c r="J141" s="54"/>
      <c r="K141" s="54"/>
      <c r="L141" s="38"/>
      <c r="M141" s="38"/>
      <c r="N141" s="38"/>
      <c r="O141" s="38"/>
      <c r="P141" s="39"/>
      <c r="Q141" s="54"/>
      <c r="R141" s="54"/>
      <c r="S141" s="54"/>
      <c r="T141" s="40"/>
    </row>
    <row r="142" spans="1:20" s="7" customFormat="1" ht="15.95" customHeight="1" x14ac:dyDescent="0.2">
      <c r="A142" s="37"/>
      <c r="B142" s="32" t="s">
        <v>2</v>
      </c>
      <c r="C142" s="2">
        <f>D142+E142+F142+G142+H142</f>
        <v>0</v>
      </c>
      <c r="D142" s="1"/>
      <c r="E142" s="1"/>
      <c r="F142" s="1"/>
      <c r="G142" s="1"/>
      <c r="H142" s="1"/>
      <c r="I142" s="54"/>
      <c r="J142" s="54"/>
      <c r="K142" s="54"/>
      <c r="L142" s="38"/>
      <c r="M142" s="38"/>
      <c r="N142" s="38"/>
      <c r="O142" s="38"/>
      <c r="P142" s="39"/>
      <c r="Q142" s="54"/>
      <c r="R142" s="54"/>
      <c r="S142" s="54"/>
      <c r="T142" s="40"/>
    </row>
    <row r="143" spans="1:20" s="7" customFormat="1" ht="15.95" customHeight="1" x14ac:dyDescent="0.2">
      <c r="A143" s="37"/>
      <c r="B143" s="32" t="s">
        <v>3</v>
      </c>
      <c r="C143" s="2">
        <f>D143+E143+F143+G143+H143</f>
        <v>0</v>
      </c>
      <c r="D143" s="1"/>
      <c r="E143" s="1"/>
      <c r="F143" s="1"/>
      <c r="G143" s="1"/>
      <c r="H143" s="1"/>
      <c r="I143" s="55"/>
      <c r="J143" s="55"/>
      <c r="K143" s="55"/>
      <c r="L143" s="38"/>
      <c r="M143" s="38"/>
      <c r="N143" s="38"/>
      <c r="O143" s="38"/>
      <c r="P143" s="39"/>
      <c r="Q143" s="55"/>
      <c r="R143" s="55"/>
      <c r="S143" s="55"/>
      <c r="T143" s="40"/>
    </row>
    <row r="144" spans="1:20" s="7" customFormat="1" ht="15.95" customHeight="1" x14ac:dyDescent="0.2">
      <c r="A144" s="37" t="s">
        <v>372</v>
      </c>
      <c r="B144" s="51" t="s">
        <v>56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86"/>
    </row>
    <row r="145" spans="1:20" s="7" customFormat="1" ht="15.95" customHeight="1" x14ac:dyDescent="0.2">
      <c r="A145" s="37"/>
      <c r="B145" s="59" t="s">
        <v>77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60"/>
    </row>
    <row r="146" spans="1:20" s="7" customFormat="1" ht="45" customHeight="1" x14ac:dyDescent="0.2">
      <c r="A146" s="37"/>
      <c r="B146" s="78" t="s">
        <v>366</v>
      </c>
      <c r="C146" s="79"/>
      <c r="D146" s="79"/>
      <c r="E146" s="79"/>
      <c r="F146" s="79"/>
      <c r="G146" s="79"/>
      <c r="H146" s="80"/>
      <c r="I146" s="53"/>
      <c r="J146" s="53" t="s">
        <v>28</v>
      </c>
      <c r="K146" s="53" t="s">
        <v>35</v>
      </c>
      <c r="L146" s="38" t="s">
        <v>365</v>
      </c>
      <c r="M146" s="38" t="s">
        <v>56</v>
      </c>
      <c r="N146" s="38" t="s">
        <v>56</v>
      </c>
      <c r="O146" s="38" t="s">
        <v>56</v>
      </c>
      <c r="P146" s="39" t="s">
        <v>387</v>
      </c>
      <c r="Q146" s="53" t="s">
        <v>29</v>
      </c>
      <c r="R146" s="53" t="s">
        <v>268</v>
      </c>
      <c r="S146" s="53" t="s">
        <v>24</v>
      </c>
      <c r="T146" s="40"/>
    </row>
    <row r="147" spans="1:20" s="7" customFormat="1" ht="15.95" customHeight="1" x14ac:dyDescent="0.2">
      <c r="A147" s="37"/>
      <c r="B147" s="32" t="s">
        <v>5</v>
      </c>
      <c r="C147" s="2">
        <f>D147+E147+F147+G147+H147</f>
        <v>4000</v>
      </c>
      <c r="D147" s="1">
        <f>SUM(D148:D151)</f>
        <v>0</v>
      </c>
      <c r="E147" s="1">
        <f t="shared" ref="E147:H147" si="20">SUM(E148:E151)</f>
        <v>0</v>
      </c>
      <c r="F147" s="1">
        <f t="shared" si="20"/>
        <v>4000</v>
      </c>
      <c r="G147" s="1">
        <f t="shared" si="20"/>
        <v>0</v>
      </c>
      <c r="H147" s="1">
        <f t="shared" si="20"/>
        <v>0</v>
      </c>
      <c r="I147" s="54"/>
      <c r="J147" s="54"/>
      <c r="K147" s="54"/>
      <c r="L147" s="38"/>
      <c r="M147" s="38"/>
      <c r="N147" s="38"/>
      <c r="O147" s="38"/>
      <c r="P147" s="39"/>
      <c r="Q147" s="54"/>
      <c r="R147" s="54"/>
      <c r="S147" s="54"/>
      <c r="T147" s="40"/>
    </row>
    <row r="148" spans="1:20" s="7" customFormat="1" ht="15.95" customHeight="1" x14ac:dyDescent="0.2">
      <c r="A148" s="37"/>
      <c r="B148" s="32" t="s">
        <v>0</v>
      </c>
      <c r="C148" s="2">
        <f>D148+E148+F148+G148+H148</f>
        <v>0</v>
      </c>
      <c r="D148" s="1"/>
      <c r="E148" s="1"/>
      <c r="F148" s="1"/>
      <c r="G148" s="1"/>
      <c r="H148" s="1"/>
      <c r="I148" s="54"/>
      <c r="J148" s="54"/>
      <c r="K148" s="54"/>
      <c r="L148" s="38"/>
      <c r="M148" s="38"/>
      <c r="N148" s="38"/>
      <c r="O148" s="38"/>
      <c r="P148" s="39"/>
      <c r="Q148" s="54"/>
      <c r="R148" s="54"/>
      <c r="S148" s="54"/>
      <c r="T148" s="40"/>
    </row>
    <row r="149" spans="1:20" s="7" customFormat="1" ht="15.95" customHeight="1" x14ac:dyDescent="0.2">
      <c r="A149" s="37"/>
      <c r="B149" s="32" t="s">
        <v>1</v>
      </c>
      <c r="C149" s="2">
        <f>D149+E149+F149+G149+H149</f>
        <v>4000</v>
      </c>
      <c r="D149" s="1"/>
      <c r="E149" s="1"/>
      <c r="F149" s="1">
        <v>4000</v>
      </c>
      <c r="G149" s="1"/>
      <c r="H149" s="1"/>
      <c r="I149" s="54"/>
      <c r="J149" s="54"/>
      <c r="K149" s="54"/>
      <c r="L149" s="38"/>
      <c r="M149" s="38"/>
      <c r="N149" s="38"/>
      <c r="O149" s="38"/>
      <c r="P149" s="39"/>
      <c r="Q149" s="54"/>
      <c r="R149" s="54"/>
      <c r="S149" s="54"/>
      <c r="T149" s="40"/>
    </row>
    <row r="150" spans="1:20" s="7" customFormat="1" ht="15.95" customHeight="1" x14ac:dyDescent="0.2">
      <c r="A150" s="37"/>
      <c r="B150" s="32" t="s">
        <v>2</v>
      </c>
      <c r="C150" s="2">
        <f>D150+E150+F150+G150+H150</f>
        <v>0</v>
      </c>
      <c r="D150" s="1"/>
      <c r="E150" s="1"/>
      <c r="F150" s="1"/>
      <c r="G150" s="1"/>
      <c r="H150" s="1"/>
      <c r="I150" s="54"/>
      <c r="J150" s="54"/>
      <c r="K150" s="54"/>
      <c r="L150" s="38"/>
      <c r="M150" s="38"/>
      <c r="N150" s="38"/>
      <c r="O150" s="38"/>
      <c r="P150" s="39"/>
      <c r="Q150" s="54"/>
      <c r="R150" s="54"/>
      <c r="S150" s="54"/>
      <c r="T150" s="40"/>
    </row>
    <row r="151" spans="1:20" s="7" customFormat="1" ht="15.95" customHeight="1" x14ac:dyDescent="0.2">
      <c r="A151" s="37"/>
      <c r="B151" s="32" t="s">
        <v>3</v>
      </c>
      <c r="C151" s="2">
        <f>D151+E151+F151+G151+H151</f>
        <v>0</v>
      </c>
      <c r="D151" s="1"/>
      <c r="E151" s="1"/>
      <c r="F151" s="1"/>
      <c r="G151" s="1"/>
      <c r="H151" s="1"/>
      <c r="I151" s="55"/>
      <c r="J151" s="55"/>
      <c r="K151" s="55"/>
      <c r="L151" s="38"/>
      <c r="M151" s="38"/>
      <c r="N151" s="38"/>
      <c r="O151" s="38"/>
      <c r="P151" s="39"/>
      <c r="Q151" s="55"/>
      <c r="R151" s="55"/>
      <c r="S151" s="55"/>
      <c r="T151" s="40"/>
    </row>
    <row r="152" spans="1:20" s="7" customFormat="1" ht="15.95" customHeight="1" x14ac:dyDescent="0.2">
      <c r="A152" s="37" t="s">
        <v>373</v>
      </c>
      <c r="B152" s="51" t="s">
        <v>56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86"/>
    </row>
    <row r="153" spans="1:20" s="7" customFormat="1" ht="15.95" customHeight="1" x14ac:dyDescent="0.2">
      <c r="A153" s="37"/>
      <c r="B153" s="59" t="s">
        <v>77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60"/>
    </row>
    <row r="154" spans="1:20" s="7" customFormat="1" ht="45" customHeight="1" x14ac:dyDescent="0.2">
      <c r="A154" s="37"/>
      <c r="B154" s="78" t="s">
        <v>367</v>
      </c>
      <c r="C154" s="79"/>
      <c r="D154" s="79"/>
      <c r="E154" s="79"/>
      <c r="F154" s="79"/>
      <c r="G154" s="79"/>
      <c r="H154" s="80"/>
      <c r="I154" s="53"/>
      <c r="J154" s="53" t="s">
        <v>28</v>
      </c>
      <c r="K154" s="53" t="s">
        <v>35</v>
      </c>
      <c r="L154" s="38" t="s">
        <v>365</v>
      </c>
      <c r="M154" s="38" t="s">
        <v>56</v>
      </c>
      <c r="N154" s="38" t="s">
        <v>56</v>
      </c>
      <c r="O154" s="38" t="s">
        <v>56</v>
      </c>
      <c r="P154" s="39" t="s">
        <v>387</v>
      </c>
      <c r="Q154" s="53" t="s">
        <v>29</v>
      </c>
      <c r="R154" s="53" t="s">
        <v>41</v>
      </c>
      <c r="S154" s="53" t="s">
        <v>24</v>
      </c>
      <c r="T154" s="40"/>
    </row>
    <row r="155" spans="1:20" s="7" customFormat="1" ht="15.95" customHeight="1" x14ac:dyDescent="0.2">
      <c r="A155" s="37"/>
      <c r="B155" s="32" t="s">
        <v>5</v>
      </c>
      <c r="C155" s="2">
        <f>D155+E155+F155+G155+H155</f>
        <v>4000</v>
      </c>
      <c r="D155" s="1">
        <f t="shared" ref="D155" si="21">SUM(D156:D159)</f>
        <v>0</v>
      </c>
      <c r="E155" s="1">
        <f t="shared" ref="E155:H155" si="22">SUM(E156:E159)</f>
        <v>0</v>
      </c>
      <c r="F155" s="1">
        <f t="shared" si="22"/>
        <v>4000</v>
      </c>
      <c r="G155" s="1">
        <f t="shared" si="22"/>
        <v>0</v>
      </c>
      <c r="H155" s="1">
        <f t="shared" si="22"/>
        <v>0</v>
      </c>
      <c r="I155" s="54"/>
      <c r="J155" s="54"/>
      <c r="K155" s="54"/>
      <c r="L155" s="38"/>
      <c r="M155" s="38"/>
      <c r="N155" s="38"/>
      <c r="O155" s="38"/>
      <c r="P155" s="39"/>
      <c r="Q155" s="54"/>
      <c r="R155" s="54"/>
      <c r="S155" s="54"/>
      <c r="T155" s="40"/>
    </row>
    <row r="156" spans="1:20" s="7" customFormat="1" ht="15.95" customHeight="1" x14ac:dyDescent="0.2">
      <c r="A156" s="37"/>
      <c r="B156" s="32" t="s">
        <v>0</v>
      </c>
      <c r="C156" s="2">
        <f>D156+E156+F156+G156+H156</f>
        <v>0</v>
      </c>
      <c r="D156" s="1"/>
      <c r="E156" s="1"/>
      <c r="F156" s="1"/>
      <c r="G156" s="1"/>
      <c r="H156" s="1"/>
      <c r="I156" s="54"/>
      <c r="J156" s="54"/>
      <c r="K156" s="54"/>
      <c r="L156" s="38"/>
      <c r="M156" s="38"/>
      <c r="N156" s="38"/>
      <c r="O156" s="38"/>
      <c r="P156" s="39"/>
      <c r="Q156" s="54"/>
      <c r="R156" s="54"/>
      <c r="S156" s="54"/>
      <c r="T156" s="40"/>
    </row>
    <row r="157" spans="1:20" s="7" customFormat="1" ht="15.95" customHeight="1" x14ac:dyDescent="0.2">
      <c r="A157" s="37"/>
      <c r="B157" s="32" t="s">
        <v>1</v>
      </c>
      <c r="C157" s="2">
        <f>D157+E157+F157+G157+H157</f>
        <v>4000</v>
      </c>
      <c r="D157" s="1"/>
      <c r="E157" s="1"/>
      <c r="F157" s="1">
        <v>4000</v>
      </c>
      <c r="G157" s="1"/>
      <c r="H157" s="1"/>
      <c r="I157" s="54"/>
      <c r="J157" s="54"/>
      <c r="K157" s="54"/>
      <c r="L157" s="38"/>
      <c r="M157" s="38"/>
      <c r="N157" s="38"/>
      <c r="O157" s="38"/>
      <c r="P157" s="39"/>
      <c r="Q157" s="54"/>
      <c r="R157" s="54"/>
      <c r="S157" s="54"/>
      <c r="T157" s="40"/>
    </row>
    <row r="158" spans="1:20" s="7" customFormat="1" ht="15.95" customHeight="1" x14ac:dyDescent="0.2">
      <c r="A158" s="37"/>
      <c r="B158" s="32" t="s">
        <v>2</v>
      </c>
      <c r="C158" s="2">
        <f>D158+E158+F158+G158+H158</f>
        <v>0</v>
      </c>
      <c r="D158" s="1"/>
      <c r="E158" s="1"/>
      <c r="F158" s="1"/>
      <c r="G158" s="1"/>
      <c r="H158" s="1"/>
      <c r="I158" s="54"/>
      <c r="J158" s="54"/>
      <c r="K158" s="54"/>
      <c r="L158" s="38"/>
      <c r="M158" s="38"/>
      <c r="N158" s="38"/>
      <c r="O158" s="38"/>
      <c r="P158" s="39"/>
      <c r="Q158" s="54"/>
      <c r="R158" s="54"/>
      <c r="S158" s="54"/>
      <c r="T158" s="40"/>
    </row>
    <row r="159" spans="1:20" s="7" customFormat="1" ht="15.95" customHeight="1" x14ac:dyDescent="0.2">
      <c r="A159" s="37"/>
      <c r="B159" s="32" t="s">
        <v>3</v>
      </c>
      <c r="C159" s="2">
        <f>D159+E159+F159+G159+H159</f>
        <v>0</v>
      </c>
      <c r="D159" s="1"/>
      <c r="E159" s="1"/>
      <c r="F159" s="1"/>
      <c r="G159" s="1"/>
      <c r="H159" s="1"/>
      <c r="I159" s="55"/>
      <c r="J159" s="55"/>
      <c r="K159" s="55"/>
      <c r="L159" s="38"/>
      <c r="M159" s="38"/>
      <c r="N159" s="38"/>
      <c r="O159" s="38"/>
      <c r="P159" s="39"/>
      <c r="Q159" s="55"/>
      <c r="R159" s="55"/>
      <c r="S159" s="55"/>
      <c r="T159" s="40"/>
    </row>
    <row r="160" spans="1:20" s="7" customFormat="1" ht="15.95" customHeight="1" x14ac:dyDescent="0.2">
      <c r="A160" s="37" t="s">
        <v>374</v>
      </c>
      <c r="B160" s="51" t="s">
        <v>56</v>
      </c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86"/>
    </row>
    <row r="161" spans="1:20" s="7" customFormat="1" ht="15.95" customHeight="1" x14ac:dyDescent="0.2">
      <c r="A161" s="37"/>
      <c r="B161" s="59" t="s">
        <v>77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60"/>
    </row>
    <row r="162" spans="1:20" s="7" customFormat="1" ht="45" customHeight="1" x14ac:dyDescent="0.2">
      <c r="A162" s="37"/>
      <c r="B162" s="78" t="s">
        <v>368</v>
      </c>
      <c r="C162" s="79"/>
      <c r="D162" s="79"/>
      <c r="E162" s="79"/>
      <c r="F162" s="79"/>
      <c r="G162" s="79"/>
      <c r="H162" s="80"/>
      <c r="I162" s="53"/>
      <c r="J162" s="53" t="s">
        <v>28</v>
      </c>
      <c r="K162" s="53" t="s">
        <v>35</v>
      </c>
      <c r="L162" s="38" t="s">
        <v>365</v>
      </c>
      <c r="M162" s="38" t="s">
        <v>56</v>
      </c>
      <c r="N162" s="38" t="s">
        <v>56</v>
      </c>
      <c r="O162" s="38" t="s">
        <v>56</v>
      </c>
      <c r="P162" s="39" t="s">
        <v>387</v>
      </c>
      <c r="Q162" s="53" t="s">
        <v>29</v>
      </c>
      <c r="R162" s="53" t="s">
        <v>212</v>
      </c>
      <c r="S162" s="53" t="s">
        <v>24</v>
      </c>
      <c r="T162" s="40"/>
    </row>
    <row r="163" spans="1:20" s="7" customFormat="1" ht="15.95" customHeight="1" x14ac:dyDescent="0.2">
      <c r="A163" s="37"/>
      <c r="B163" s="32" t="s">
        <v>5</v>
      </c>
      <c r="C163" s="2">
        <f>D163+E163+F163+G163+H163</f>
        <v>2000</v>
      </c>
      <c r="D163" s="1">
        <f t="shared" ref="D163" si="23">SUM(D164:D167)</f>
        <v>0</v>
      </c>
      <c r="E163" s="1">
        <f t="shared" ref="E163:H163" si="24">SUM(E164:E167)</f>
        <v>0</v>
      </c>
      <c r="F163" s="1">
        <f t="shared" si="24"/>
        <v>2000</v>
      </c>
      <c r="G163" s="1">
        <f t="shared" si="24"/>
        <v>0</v>
      </c>
      <c r="H163" s="1">
        <f t="shared" si="24"/>
        <v>0</v>
      </c>
      <c r="I163" s="54"/>
      <c r="J163" s="54"/>
      <c r="K163" s="54"/>
      <c r="L163" s="38"/>
      <c r="M163" s="38"/>
      <c r="N163" s="38"/>
      <c r="O163" s="38"/>
      <c r="P163" s="39"/>
      <c r="Q163" s="54"/>
      <c r="R163" s="54"/>
      <c r="S163" s="54"/>
      <c r="T163" s="40"/>
    </row>
    <row r="164" spans="1:20" s="7" customFormat="1" ht="15.95" customHeight="1" x14ac:dyDescent="0.2">
      <c r="A164" s="37"/>
      <c r="B164" s="32" t="s">
        <v>0</v>
      </c>
      <c r="C164" s="2">
        <f>D164+E164+F164+G164+H164</f>
        <v>0</v>
      </c>
      <c r="D164" s="1"/>
      <c r="E164" s="1"/>
      <c r="F164" s="1"/>
      <c r="G164" s="1"/>
      <c r="H164" s="1"/>
      <c r="I164" s="54"/>
      <c r="J164" s="54"/>
      <c r="K164" s="54"/>
      <c r="L164" s="38"/>
      <c r="M164" s="38"/>
      <c r="N164" s="38"/>
      <c r="O164" s="38"/>
      <c r="P164" s="39"/>
      <c r="Q164" s="54"/>
      <c r="R164" s="54"/>
      <c r="S164" s="54"/>
      <c r="T164" s="40"/>
    </row>
    <row r="165" spans="1:20" s="7" customFormat="1" ht="15.95" customHeight="1" x14ac:dyDescent="0.2">
      <c r="A165" s="37"/>
      <c r="B165" s="32" t="s">
        <v>1</v>
      </c>
      <c r="C165" s="2">
        <f>D165+E165+F165+G165+H165</f>
        <v>2000</v>
      </c>
      <c r="D165" s="1"/>
      <c r="E165" s="1"/>
      <c r="F165" s="1">
        <v>2000</v>
      </c>
      <c r="G165" s="1"/>
      <c r="H165" s="1"/>
      <c r="I165" s="54"/>
      <c r="J165" s="54"/>
      <c r="K165" s="54"/>
      <c r="L165" s="38"/>
      <c r="M165" s="38"/>
      <c r="N165" s="38"/>
      <c r="O165" s="38"/>
      <c r="P165" s="39"/>
      <c r="Q165" s="54"/>
      <c r="R165" s="54"/>
      <c r="S165" s="54"/>
      <c r="T165" s="40"/>
    </row>
    <row r="166" spans="1:20" s="7" customFormat="1" ht="15.95" customHeight="1" x14ac:dyDescent="0.2">
      <c r="A166" s="37"/>
      <c r="B166" s="32" t="s">
        <v>2</v>
      </c>
      <c r="C166" s="2">
        <f>D166+E166+F166+G166+H166</f>
        <v>0</v>
      </c>
      <c r="D166" s="1"/>
      <c r="E166" s="1"/>
      <c r="F166" s="1"/>
      <c r="G166" s="1"/>
      <c r="H166" s="1"/>
      <c r="I166" s="54"/>
      <c r="J166" s="54"/>
      <c r="K166" s="54"/>
      <c r="L166" s="38"/>
      <c r="M166" s="38"/>
      <c r="N166" s="38"/>
      <c r="O166" s="38"/>
      <c r="P166" s="39"/>
      <c r="Q166" s="54"/>
      <c r="R166" s="54"/>
      <c r="S166" s="54"/>
      <c r="T166" s="40"/>
    </row>
    <row r="167" spans="1:20" s="7" customFormat="1" ht="15.95" customHeight="1" x14ac:dyDescent="0.2">
      <c r="A167" s="37"/>
      <c r="B167" s="32" t="s">
        <v>3</v>
      </c>
      <c r="C167" s="2">
        <f>D167+E167+F167+G167+H167</f>
        <v>0</v>
      </c>
      <c r="D167" s="1"/>
      <c r="E167" s="1"/>
      <c r="F167" s="1"/>
      <c r="G167" s="1"/>
      <c r="H167" s="1"/>
      <c r="I167" s="55"/>
      <c r="J167" s="55"/>
      <c r="K167" s="55"/>
      <c r="L167" s="38"/>
      <c r="M167" s="38"/>
      <c r="N167" s="38"/>
      <c r="O167" s="38"/>
      <c r="P167" s="39"/>
      <c r="Q167" s="55"/>
      <c r="R167" s="55"/>
      <c r="S167" s="55"/>
      <c r="T167" s="40"/>
    </row>
    <row r="168" spans="1:20" s="7" customFormat="1" ht="15.95" customHeight="1" x14ac:dyDescent="0.2">
      <c r="A168" s="37" t="s">
        <v>375</v>
      </c>
      <c r="B168" s="51" t="s">
        <v>56</v>
      </c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86"/>
    </row>
    <row r="169" spans="1:20" s="7" customFormat="1" ht="15.95" customHeight="1" x14ac:dyDescent="0.2">
      <c r="A169" s="37"/>
      <c r="B169" s="59" t="s">
        <v>77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60"/>
    </row>
    <row r="170" spans="1:20" s="7" customFormat="1" ht="45" customHeight="1" x14ac:dyDescent="0.2">
      <c r="A170" s="37"/>
      <c r="B170" s="78" t="s">
        <v>369</v>
      </c>
      <c r="C170" s="79"/>
      <c r="D170" s="79"/>
      <c r="E170" s="79"/>
      <c r="F170" s="79"/>
      <c r="G170" s="79"/>
      <c r="H170" s="80"/>
      <c r="I170" s="53"/>
      <c r="J170" s="53" t="s">
        <v>28</v>
      </c>
      <c r="K170" s="53" t="s">
        <v>35</v>
      </c>
      <c r="L170" s="38" t="s">
        <v>365</v>
      </c>
      <c r="M170" s="38" t="s">
        <v>56</v>
      </c>
      <c r="N170" s="38" t="s">
        <v>56</v>
      </c>
      <c r="O170" s="38" t="s">
        <v>56</v>
      </c>
      <c r="P170" s="39" t="s">
        <v>387</v>
      </c>
      <c r="Q170" s="53" t="s">
        <v>29</v>
      </c>
      <c r="R170" s="53" t="s">
        <v>248</v>
      </c>
      <c r="S170" s="53" t="s">
        <v>24</v>
      </c>
      <c r="T170" s="40"/>
    </row>
    <row r="171" spans="1:20" s="7" customFormat="1" ht="15.95" customHeight="1" x14ac:dyDescent="0.2">
      <c r="A171" s="37"/>
      <c r="B171" s="32" t="s">
        <v>5</v>
      </c>
      <c r="C171" s="2">
        <f>D171+E171+F171+G171+H171</f>
        <v>2000</v>
      </c>
      <c r="D171" s="1">
        <f t="shared" ref="D171" si="25">SUM(D172:D175)</f>
        <v>0</v>
      </c>
      <c r="E171" s="1">
        <f t="shared" ref="E171:H171" si="26">SUM(E172:E175)</f>
        <v>0</v>
      </c>
      <c r="F171" s="1">
        <f t="shared" si="26"/>
        <v>2000</v>
      </c>
      <c r="G171" s="1">
        <f t="shared" si="26"/>
        <v>0</v>
      </c>
      <c r="H171" s="1">
        <f t="shared" si="26"/>
        <v>0</v>
      </c>
      <c r="I171" s="54"/>
      <c r="J171" s="54"/>
      <c r="K171" s="54"/>
      <c r="L171" s="38"/>
      <c r="M171" s="38"/>
      <c r="N171" s="38"/>
      <c r="O171" s="38"/>
      <c r="P171" s="39"/>
      <c r="Q171" s="54"/>
      <c r="R171" s="54"/>
      <c r="S171" s="54"/>
      <c r="T171" s="40"/>
    </row>
    <row r="172" spans="1:20" s="7" customFormat="1" ht="15.95" customHeight="1" x14ac:dyDescent="0.2">
      <c r="A172" s="37"/>
      <c r="B172" s="32" t="s">
        <v>0</v>
      </c>
      <c r="C172" s="2">
        <f>D172+E172+F172+G172+H172</f>
        <v>0</v>
      </c>
      <c r="D172" s="1"/>
      <c r="E172" s="1"/>
      <c r="F172" s="1"/>
      <c r="G172" s="1"/>
      <c r="H172" s="1"/>
      <c r="I172" s="54"/>
      <c r="J172" s="54"/>
      <c r="K172" s="54"/>
      <c r="L172" s="38"/>
      <c r="M172" s="38"/>
      <c r="N172" s="38"/>
      <c r="O172" s="38"/>
      <c r="P172" s="39"/>
      <c r="Q172" s="54"/>
      <c r="R172" s="54"/>
      <c r="S172" s="54"/>
      <c r="T172" s="40"/>
    </row>
    <row r="173" spans="1:20" s="7" customFormat="1" ht="15.95" customHeight="1" x14ac:dyDescent="0.2">
      <c r="A173" s="37"/>
      <c r="B173" s="32" t="s">
        <v>1</v>
      </c>
      <c r="C173" s="2">
        <f>D173+E173+F173+G173+H173</f>
        <v>2000</v>
      </c>
      <c r="D173" s="1"/>
      <c r="E173" s="1"/>
      <c r="F173" s="1">
        <v>2000</v>
      </c>
      <c r="G173" s="1"/>
      <c r="H173" s="1"/>
      <c r="I173" s="54"/>
      <c r="J173" s="54"/>
      <c r="K173" s="54"/>
      <c r="L173" s="38"/>
      <c r="M173" s="38"/>
      <c r="N173" s="38"/>
      <c r="O173" s="38"/>
      <c r="P173" s="39"/>
      <c r="Q173" s="54"/>
      <c r="R173" s="54"/>
      <c r="S173" s="54"/>
      <c r="T173" s="40"/>
    </row>
    <row r="174" spans="1:20" s="7" customFormat="1" ht="15.95" customHeight="1" x14ac:dyDescent="0.2">
      <c r="A174" s="37"/>
      <c r="B174" s="32" t="s">
        <v>2</v>
      </c>
      <c r="C174" s="2">
        <f>D174+E174+F174+G174+H174</f>
        <v>0</v>
      </c>
      <c r="D174" s="1"/>
      <c r="E174" s="1"/>
      <c r="F174" s="1"/>
      <c r="G174" s="1"/>
      <c r="H174" s="1"/>
      <c r="I174" s="54"/>
      <c r="J174" s="54"/>
      <c r="K174" s="54"/>
      <c r="L174" s="38"/>
      <c r="M174" s="38"/>
      <c r="N174" s="38"/>
      <c r="O174" s="38"/>
      <c r="P174" s="39"/>
      <c r="Q174" s="54"/>
      <c r="R174" s="54"/>
      <c r="S174" s="54"/>
      <c r="T174" s="40"/>
    </row>
    <row r="175" spans="1:20" s="7" customFormat="1" ht="15.95" customHeight="1" x14ac:dyDescent="0.2">
      <c r="A175" s="37"/>
      <c r="B175" s="32" t="s">
        <v>3</v>
      </c>
      <c r="C175" s="2">
        <f>D175+E175+F175+G175+H175</f>
        <v>0</v>
      </c>
      <c r="D175" s="1"/>
      <c r="E175" s="1"/>
      <c r="F175" s="1"/>
      <c r="G175" s="1"/>
      <c r="H175" s="1"/>
      <c r="I175" s="55"/>
      <c r="J175" s="55"/>
      <c r="K175" s="55"/>
      <c r="L175" s="38"/>
      <c r="M175" s="38"/>
      <c r="N175" s="38"/>
      <c r="O175" s="38"/>
      <c r="P175" s="39"/>
      <c r="Q175" s="55"/>
      <c r="R175" s="55"/>
      <c r="S175" s="55"/>
      <c r="T175" s="40"/>
    </row>
    <row r="176" spans="1:20" s="7" customFormat="1" ht="15.95" customHeight="1" x14ac:dyDescent="0.2">
      <c r="A176" s="37" t="s">
        <v>376</v>
      </c>
      <c r="B176" s="51" t="s">
        <v>56</v>
      </c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86"/>
    </row>
    <row r="177" spans="1:20" s="7" customFormat="1" ht="15.95" customHeight="1" x14ac:dyDescent="0.2">
      <c r="A177" s="37"/>
      <c r="B177" s="59" t="s">
        <v>77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60"/>
    </row>
    <row r="178" spans="1:20" s="7" customFormat="1" ht="45" customHeight="1" x14ac:dyDescent="0.2">
      <c r="A178" s="37"/>
      <c r="B178" s="78" t="s">
        <v>370</v>
      </c>
      <c r="C178" s="79"/>
      <c r="D178" s="79"/>
      <c r="E178" s="79"/>
      <c r="F178" s="79"/>
      <c r="G178" s="79"/>
      <c r="H178" s="80"/>
      <c r="I178" s="53"/>
      <c r="J178" s="53" t="s">
        <v>28</v>
      </c>
      <c r="K178" s="53" t="s">
        <v>35</v>
      </c>
      <c r="L178" s="38" t="s">
        <v>365</v>
      </c>
      <c r="M178" s="38" t="s">
        <v>56</v>
      </c>
      <c r="N178" s="38" t="s">
        <v>56</v>
      </c>
      <c r="O178" s="38" t="s">
        <v>56</v>
      </c>
      <c r="P178" s="39" t="s">
        <v>387</v>
      </c>
      <c r="Q178" s="53" t="s">
        <v>29</v>
      </c>
      <c r="R178" s="53" t="s">
        <v>36</v>
      </c>
      <c r="S178" s="53" t="s">
        <v>24</v>
      </c>
      <c r="T178" s="40"/>
    </row>
    <row r="179" spans="1:20" s="7" customFormat="1" ht="15.95" customHeight="1" x14ac:dyDescent="0.2">
      <c r="A179" s="37"/>
      <c r="B179" s="32" t="s">
        <v>5</v>
      </c>
      <c r="C179" s="2">
        <f>SUM(D179:H179)</f>
        <v>2000</v>
      </c>
      <c r="D179" s="1">
        <f t="shared" ref="D179" si="27">SUM(D180:D183)</f>
        <v>0</v>
      </c>
      <c r="E179" s="1">
        <f t="shared" ref="E179:H179" si="28">SUM(E180:E183)</f>
        <v>0</v>
      </c>
      <c r="F179" s="1">
        <f t="shared" si="28"/>
        <v>2000</v>
      </c>
      <c r="G179" s="1">
        <f t="shared" si="28"/>
        <v>0</v>
      </c>
      <c r="H179" s="1">
        <f t="shared" si="28"/>
        <v>0</v>
      </c>
      <c r="I179" s="54"/>
      <c r="J179" s="54"/>
      <c r="K179" s="54"/>
      <c r="L179" s="38"/>
      <c r="M179" s="38"/>
      <c r="N179" s="38"/>
      <c r="O179" s="38"/>
      <c r="P179" s="39"/>
      <c r="Q179" s="54"/>
      <c r="R179" s="54"/>
      <c r="S179" s="54"/>
      <c r="T179" s="40"/>
    </row>
    <row r="180" spans="1:20" s="7" customFormat="1" ht="15.95" customHeight="1" x14ac:dyDescent="0.2">
      <c r="A180" s="37"/>
      <c r="B180" s="32" t="s">
        <v>0</v>
      </c>
      <c r="C180" s="2">
        <f>SUM(D180:H180)</f>
        <v>0</v>
      </c>
      <c r="D180" s="1"/>
      <c r="E180" s="1"/>
      <c r="F180" s="1"/>
      <c r="G180" s="1"/>
      <c r="H180" s="1"/>
      <c r="I180" s="54"/>
      <c r="J180" s="54"/>
      <c r="K180" s="54"/>
      <c r="L180" s="38"/>
      <c r="M180" s="38"/>
      <c r="N180" s="38"/>
      <c r="O180" s="38"/>
      <c r="P180" s="39"/>
      <c r="Q180" s="54"/>
      <c r="R180" s="54"/>
      <c r="S180" s="54"/>
      <c r="T180" s="40"/>
    </row>
    <row r="181" spans="1:20" s="7" customFormat="1" ht="15.95" customHeight="1" x14ac:dyDescent="0.2">
      <c r="A181" s="37"/>
      <c r="B181" s="32" t="s">
        <v>1</v>
      </c>
      <c r="C181" s="2">
        <f>SUM(D181:H181)</f>
        <v>2000</v>
      </c>
      <c r="D181" s="1"/>
      <c r="E181" s="1"/>
      <c r="F181" s="1">
        <v>2000</v>
      </c>
      <c r="G181" s="1"/>
      <c r="H181" s="1"/>
      <c r="I181" s="54"/>
      <c r="J181" s="54"/>
      <c r="K181" s="54"/>
      <c r="L181" s="38"/>
      <c r="M181" s="38"/>
      <c r="N181" s="38"/>
      <c r="O181" s="38"/>
      <c r="P181" s="39"/>
      <c r="Q181" s="54"/>
      <c r="R181" s="54"/>
      <c r="S181" s="54"/>
      <c r="T181" s="40"/>
    </row>
    <row r="182" spans="1:20" s="7" customFormat="1" ht="15.95" customHeight="1" x14ac:dyDescent="0.2">
      <c r="A182" s="37"/>
      <c r="B182" s="32" t="s">
        <v>2</v>
      </c>
      <c r="C182" s="2">
        <f>SUM(D182:H182)</f>
        <v>0</v>
      </c>
      <c r="D182" s="1"/>
      <c r="E182" s="1"/>
      <c r="F182" s="1"/>
      <c r="G182" s="1"/>
      <c r="H182" s="1"/>
      <c r="I182" s="54"/>
      <c r="J182" s="54"/>
      <c r="K182" s="54"/>
      <c r="L182" s="38"/>
      <c r="M182" s="38"/>
      <c r="N182" s="38"/>
      <c r="O182" s="38"/>
      <c r="P182" s="39"/>
      <c r="Q182" s="54"/>
      <c r="R182" s="54"/>
      <c r="S182" s="54"/>
      <c r="T182" s="40"/>
    </row>
    <row r="183" spans="1:20" s="7" customFormat="1" ht="15.95" customHeight="1" x14ac:dyDescent="0.2">
      <c r="A183" s="37"/>
      <c r="B183" s="32" t="s">
        <v>3</v>
      </c>
      <c r="C183" s="2">
        <f>SUM(D183:H183)</f>
        <v>0</v>
      </c>
      <c r="D183" s="1"/>
      <c r="E183" s="1"/>
      <c r="F183" s="1"/>
      <c r="G183" s="1"/>
      <c r="H183" s="1"/>
      <c r="I183" s="55"/>
      <c r="J183" s="55"/>
      <c r="K183" s="55"/>
      <c r="L183" s="38"/>
      <c r="M183" s="38"/>
      <c r="N183" s="38"/>
      <c r="O183" s="38"/>
      <c r="P183" s="39"/>
      <c r="Q183" s="55"/>
      <c r="R183" s="55"/>
      <c r="S183" s="55"/>
      <c r="T183" s="40"/>
    </row>
    <row r="184" spans="1:20" s="7" customFormat="1" ht="15.95" customHeight="1" x14ac:dyDescent="0.2">
      <c r="A184" s="37" t="s">
        <v>457</v>
      </c>
      <c r="B184" s="50" t="s">
        <v>190</v>
      </c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86"/>
    </row>
    <row r="185" spans="1:20" s="7" customFormat="1" ht="15.95" customHeight="1" x14ac:dyDescent="0.2">
      <c r="A185" s="37"/>
      <c r="B185" s="59" t="s">
        <v>77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60"/>
    </row>
    <row r="186" spans="1:20" s="7" customFormat="1" ht="45" customHeight="1" x14ac:dyDescent="0.2">
      <c r="A186" s="37"/>
      <c r="B186" s="78" t="s">
        <v>458</v>
      </c>
      <c r="C186" s="79"/>
      <c r="D186" s="79"/>
      <c r="E186" s="79"/>
      <c r="F186" s="79"/>
      <c r="G186" s="79"/>
      <c r="H186" s="80"/>
      <c r="I186" s="53">
        <v>2025</v>
      </c>
      <c r="J186" s="53" t="s">
        <v>209</v>
      </c>
      <c r="K186" s="53" t="s">
        <v>35</v>
      </c>
      <c r="L186" s="53" t="s">
        <v>459</v>
      </c>
      <c r="M186" s="53" t="s">
        <v>208</v>
      </c>
      <c r="N186" s="53" t="s">
        <v>190</v>
      </c>
      <c r="O186" s="53" t="s">
        <v>208</v>
      </c>
      <c r="P186" s="61" t="s">
        <v>460</v>
      </c>
      <c r="Q186" s="53" t="s">
        <v>29</v>
      </c>
      <c r="R186" s="53" t="s">
        <v>461</v>
      </c>
      <c r="S186" s="53" t="s">
        <v>30</v>
      </c>
      <c r="T186" s="40"/>
    </row>
    <row r="187" spans="1:20" s="7" customFormat="1" ht="15.95" customHeight="1" x14ac:dyDescent="0.2">
      <c r="A187" s="37"/>
      <c r="B187" s="32" t="s">
        <v>5</v>
      </c>
      <c r="C187" s="2">
        <f>D187+E187+F187+G187+H187</f>
        <v>204903.95653</v>
      </c>
      <c r="D187" s="1">
        <f t="shared" ref="D187:F187" si="29">SUM(D188:D191)</f>
        <v>176.61500000000001</v>
      </c>
      <c r="E187" s="1">
        <f t="shared" si="29"/>
        <v>0</v>
      </c>
      <c r="F187" s="1">
        <f t="shared" si="29"/>
        <v>204727.34153000001</v>
      </c>
      <c r="G187" s="1">
        <f t="shared" ref="G187:H187" si="30">SUM(G188:G191)</f>
        <v>0</v>
      </c>
      <c r="H187" s="1">
        <f t="shared" si="30"/>
        <v>0</v>
      </c>
      <c r="I187" s="54"/>
      <c r="J187" s="54"/>
      <c r="K187" s="54"/>
      <c r="L187" s="54"/>
      <c r="M187" s="54"/>
      <c r="N187" s="54"/>
      <c r="O187" s="54"/>
      <c r="P187" s="62"/>
      <c r="Q187" s="54"/>
      <c r="R187" s="54"/>
      <c r="S187" s="54"/>
      <c r="T187" s="40"/>
    </row>
    <row r="188" spans="1:20" s="7" customFormat="1" ht="15.95" customHeight="1" x14ac:dyDescent="0.2">
      <c r="A188" s="37"/>
      <c r="B188" s="32" t="s">
        <v>0</v>
      </c>
      <c r="C188" s="2">
        <f>D188+E188+F188+G188+H188</f>
        <v>204727.34153000001</v>
      </c>
      <c r="D188" s="1"/>
      <c r="E188" s="1"/>
      <c r="F188" s="1">
        <f>204727.34154-0.00001</f>
        <v>204727.34153000001</v>
      </c>
      <c r="G188" s="1"/>
      <c r="H188" s="1"/>
      <c r="I188" s="54"/>
      <c r="J188" s="54"/>
      <c r="K188" s="54"/>
      <c r="L188" s="54"/>
      <c r="M188" s="54"/>
      <c r="N188" s="54"/>
      <c r="O188" s="54"/>
      <c r="P188" s="62"/>
      <c r="Q188" s="54"/>
      <c r="R188" s="54"/>
      <c r="S188" s="54"/>
      <c r="T188" s="40"/>
    </row>
    <row r="189" spans="1:20" s="7" customFormat="1" ht="15.95" customHeight="1" x14ac:dyDescent="0.2">
      <c r="A189" s="37"/>
      <c r="B189" s="32" t="s">
        <v>1</v>
      </c>
      <c r="C189" s="2">
        <f>D189+E189+F189+G189+H189</f>
        <v>176.61500000000001</v>
      </c>
      <c r="D189" s="1">
        <f>0+176.615</f>
        <v>176.61500000000001</v>
      </c>
      <c r="E189" s="1"/>
      <c r="F189" s="1"/>
      <c r="G189" s="1"/>
      <c r="H189" s="1"/>
      <c r="I189" s="54"/>
      <c r="J189" s="54"/>
      <c r="K189" s="54"/>
      <c r="L189" s="54"/>
      <c r="M189" s="54"/>
      <c r="N189" s="54"/>
      <c r="O189" s="54"/>
      <c r="P189" s="62"/>
      <c r="Q189" s="54"/>
      <c r="R189" s="54"/>
      <c r="S189" s="54"/>
      <c r="T189" s="40"/>
    </row>
    <row r="190" spans="1:20" s="7" customFormat="1" ht="15.95" customHeight="1" x14ac:dyDescent="0.2">
      <c r="A190" s="37"/>
      <c r="B190" s="32" t="s">
        <v>2</v>
      </c>
      <c r="C190" s="2">
        <f>SUM(D190:H190)</f>
        <v>0</v>
      </c>
      <c r="D190" s="1"/>
      <c r="E190" s="1"/>
      <c r="F190" s="1"/>
      <c r="G190" s="1"/>
      <c r="H190" s="1"/>
      <c r="I190" s="54"/>
      <c r="J190" s="54"/>
      <c r="K190" s="54"/>
      <c r="L190" s="54"/>
      <c r="M190" s="54"/>
      <c r="N190" s="54"/>
      <c r="O190" s="54"/>
      <c r="P190" s="62"/>
      <c r="Q190" s="54"/>
      <c r="R190" s="54"/>
      <c r="S190" s="54"/>
      <c r="T190" s="40"/>
    </row>
    <row r="191" spans="1:20" s="7" customFormat="1" ht="15.95" customHeight="1" x14ac:dyDescent="0.2">
      <c r="A191" s="37"/>
      <c r="B191" s="32" t="s">
        <v>3</v>
      </c>
      <c r="C191" s="2">
        <f>SUM(D191:H191)</f>
        <v>0</v>
      </c>
      <c r="D191" s="1"/>
      <c r="E191" s="1"/>
      <c r="F191" s="1"/>
      <c r="G191" s="1"/>
      <c r="H191" s="1"/>
      <c r="I191" s="55"/>
      <c r="J191" s="55"/>
      <c r="K191" s="55"/>
      <c r="L191" s="55"/>
      <c r="M191" s="55"/>
      <c r="N191" s="55"/>
      <c r="O191" s="55"/>
      <c r="P191" s="63"/>
      <c r="Q191" s="55"/>
      <c r="R191" s="55"/>
      <c r="S191" s="55"/>
      <c r="T191" s="40"/>
    </row>
    <row r="192" spans="1:20" s="7" customFormat="1" ht="15.95" customHeight="1" x14ac:dyDescent="0.2">
      <c r="A192" s="37" t="s">
        <v>462</v>
      </c>
      <c r="B192" s="50" t="s">
        <v>190</v>
      </c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Q192" s="51"/>
      <c r="R192" s="51"/>
      <c r="S192" s="51"/>
      <c r="T192" s="86"/>
    </row>
    <row r="193" spans="1:20" s="7" customFormat="1" ht="15.95" customHeight="1" x14ac:dyDescent="0.2">
      <c r="A193" s="37"/>
      <c r="B193" s="59" t="s">
        <v>77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60"/>
    </row>
    <row r="194" spans="1:20" s="7" customFormat="1" ht="45" customHeight="1" x14ac:dyDescent="0.2">
      <c r="A194" s="37"/>
      <c r="B194" s="78" t="s">
        <v>470</v>
      </c>
      <c r="C194" s="79"/>
      <c r="D194" s="79"/>
      <c r="E194" s="79"/>
      <c r="F194" s="79"/>
      <c r="G194" s="79"/>
      <c r="H194" s="80"/>
      <c r="I194" s="53" t="s">
        <v>471</v>
      </c>
      <c r="J194" s="53" t="s">
        <v>472</v>
      </c>
      <c r="K194" s="53" t="s">
        <v>35</v>
      </c>
      <c r="L194" s="53" t="s">
        <v>459</v>
      </c>
      <c r="M194" s="53" t="s">
        <v>208</v>
      </c>
      <c r="N194" s="53" t="s">
        <v>190</v>
      </c>
      <c r="O194" s="53" t="s">
        <v>208</v>
      </c>
      <c r="P194" s="61" t="s">
        <v>460</v>
      </c>
      <c r="Q194" s="53" t="s">
        <v>29</v>
      </c>
      <c r="R194" s="53" t="s">
        <v>215</v>
      </c>
      <c r="S194" s="53" t="s">
        <v>30</v>
      </c>
      <c r="T194" s="40"/>
    </row>
    <row r="195" spans="1:20" s="7" customFormat="1" ht="15.95" customHeight="1" x14ac:dyDescent="0.2">
      <c r="A195" s="37"/>
      <c r="B195" s="32" t="s">
        <v>5</v>
      </c>
      <c r="C195" s="2">
        <f>D195+E195+F195+G195+H195</f>
        <v>545494.75008000003</v>
      </c>
      <c r="D195" s="1">
        <f t="shared" ref="D195:F195" si="31">SUM(D196:D199)</f>
        <v>0</v>
      </c>
      <c r="E195" s="1">
        <f t="shared" si="31"/>
        <v>0</v>
      </c>
      <c r="F195" s="1">
        <f t="shared" si="31"/>
        <v>195494.75008</v>
      </c>
      <c r="G195" s="1">
        <f t="shared" ref="G195:H195" si="32">SUM(G196:G199)</f>
        <v>350000</v>
      </c>
      <c r="H195" s="1">
        <f t="shared" si="32"/>
        <v>0</v>
      </c>
      <c r="I195" s="54"/>
      <c r="J195" s="54"/>
      <c r="K195" s="54"/>
      <c r="L195" s="54"/>
      <c r="M195" s="54"/>
      <c r="N195" s="54"/>
      <c r="O195" s="54"/>
      <c r="P195" s="62"/>
      <c r="Q195" s="54"/>
      <c r="R195" s="54"/>
      <c r="S195" s="54"/>
      <c r="T195" s="40"/>
    </row>
    <row r="196" spans="1:20" s="7" customFormat="1" ht="15.95" customHeight="1" x14ac:dyDescent="0.2">
      <c r="A196" s="37"/>
      <c r="B196" s="32" t="s">
        <v>0</v>
      </c>
      <c r="C196" s="2">
        <f>D196+E196+F196+G196+H196</f>
        <v>537610.56270999997</v>
      </c>
      <c r="D196" s="1"/>
      <c r="E196" s="1"/>
      <c r="F196" s="1">
        <f>342115.81263-146621.06255</f>
        <v>195494.75008</v>
      </c>
      <c r="G196" s="1">
        <f>0+195494.75007+146621.06256</f>
        <v>342115.81263</v>
      </c>
      <c r="H196" s="1"/>
      <c r="I196" s="54"/>
      <c r="J196" s="54"/>
      <c r="K196" s="54"/>
      <c r="L196" s="54"/>
      <c r="M196" s="54"/>
      <c r="N196" s="54"/>
      <c r="O196" s="54"/>
      <c r="P196" s="62"/>
      <c r="Q196" s="54"/>
      <c r="R196" s="54"/>
      <c r="S196" s="54"/>
      <c r="T196" s="40"/>
    </row>
    <row r="197" spans="1:20" s="7" customFormat="1" ht="15.95" customHeight="1" x14ac:dyDescent="0.2">
      <c r="A197" s="37"/>
      <c r="B197" s="32" t="s">
        <v>1</v>
      </c>
      <c r="C197" s="2">
        <f>D197+E197+F197+G197+H197</f>
        <v>7884.1873699999996</v>
      </c>
      <c r="D197" s="1"/>
      <c r="E197" s="1"/>
      <c r="F197" s="1"/>
      <c r="G197" s="1">
        <f>0+4505.24993+3378.93744</f>
        <v>7884.1873699999996</v>
      </c>
      <c r="H197" s="1"/>
      <c r="I197" s="54"/>
      <c r="J197" s="54"/>
      <c r="K197" s="54"/>
      <c r="L197" s="54"/>
      <c r="M197" s="54"/>
      <c r="N197" s="54"/>
      <c r="O197" s="54"/>
      <c r="P197" s="62"/>
      <c r="Q197" s="54"/>
      <c r="R197" s="54"/>
      <c r="S197" s="54"/>
      <c r="T197" s="40"/>
    </row>
    <row r="198" spans="1:20" s="7" customFormat="1" ht="15.95" customHeight="1" x14ac:dyDescent="0.2">
      <c r="A198" s="37"/>
      <c r="B198" s="32" t="s">
        <v>2</v>
      </c>
      <c r="C198" s="2">
        <f>SUM(D198:H198)</f>
        <v>0</v>
      </c>
      <c r="D198" s="1"/>
      <c r="E198" s="1"/>
      <c r="F198" s="1"/>
      <c r="G198" s="1"/>
      <c r="H198" s="1"/>
      <c r="I198" s="54"/>
      <c r="J198" s="54"/>
      <c r="K198" s="54"/>
      <c r="L198" s="54"/>
      <c r="M198" s="54"/>
      <c r="N198" s="54"/>
      <c r="O198" s="54"/>
      <c r="P198" s="62"/>
      <c r="Q198" s="54"/>
      <c r="R198" s="54"/>
      <c r="S198" s="54"/>
      <c r="T198" s="40"/>
    </row>
    <row r="199" spans="1:20" s="7" customFormat="1" ht="15.95" customHeight="1" x14ac:dyDescent="0.2">
      <c r="A199" s="37"/>
      <c r="B199" s="32" t="s">
        <v>3</v>
      </c>
      <c r="C199" s="2">
        <f>SUM(D199:H199)</f>
        <v>0</v>
      </c>
      <c r="D199" s="1"/>
      <c r="E199" s="1"/>
      <c r="F199" s="1"/>
      <c r="G199" s="1"/>
      <c r="H199" s="1"/>
      <c r="I199" s="55"/>
      <c r="J199" s="55"/>
      <c r="K199" s="55"/>
      <c r="L199" s="55"/>
      <c r="M199" s="55"/>
      <c r="N199" s="55"/>
      <c r="O199" s="55"/>
      <c r="P199" s="63"/>
      <c r="Q199" s="55"/>
      <c r="R199" s="55"/>
      <c r="S199" s="55"/>
      <c r="T199" s="40"/>
    </row>
    <row r="200" spans="1:20" s="7" customFormat="1" ht="15.95" customHeight="1" x14ac:dyDescent="0.2">
      <c r="A200" s="37" t="s">
        <v>467</v>
      </c>
      <c r="B200" s="50" t="s">
        <v>190</v>
      </c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86"/>
    </row>
    <row r="201" spans="1:20" s="7" customFormat="1" ht="15.95" customHeight="1" x14ac:dyDescent="0.2">
      <c r="A201" s="37"/>
      <c r="B201" s="59" t="s">
        <v>77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60"/>
    </row>
    <row r="202" spans="1:20" s="7" customFormat="1" ht="45" customHeight="1" x14ac:dyDescent="0.2">
      <c r="A202" s="37"/>
      <c r="B202" s="78" t="s">
        <v>463</v>
      </c>
      <c r="C202" s="79"/>
      <c r="D202" s="79"/>
      <c r="E202" s="79"/>
      <c r="F202" s="79"/>
      <c r="G202" s="79"/>
      <c r="H202" s="80"/>
      <c r="I202" s="53" t="s">
        <v>464</v>
      </c>
      <c r="J202" s="53" t="s">
        <v>209</v>
      </c>
      <c r="K202" s="53" t="s">
        <v>35</v>
      </c>
      <c r="L202" s="53" t="s">
        <v>465</v>
      </c>
      <c r="M202" s="53" t="s">
        <v>208</v>
      </c>
      <c r="N202" s="53" t="s">
        <v>190</v>
      </c>
      <c r="O202" s="53" t="s">
        <v>208</v>
      </c>
      <c r="P202" s="61" t="s">
        <v>460</v>
      </c>
      <c r="Q202" s="53" t="s">
        <v>29</v>
      </c>
      <c r="R202" s="53" t="s">
        <v>466</v>
      </c>
      <c r="S202" s="53" t="s">
        <v>30</v>
      </c>
      <c r="T202" s="40"/>
    </row>
    <row r="203" spans="1:20" s="7" customFormat="1" ht="15.95" customHeight="1" x14ac:dyDescent="0.2">
      <c r="A203" s="37"/>
      <c r="B203" s="32" t="s">
        <v>5</v>
      </c>
      <c r="C203" s="2">
        <f>D203+E203+F203+G203+H203</f>
        <v>137738.09391</v>
      </c>
      <c r="D203" s="1">
        <f t="shared" ref="D203:F203" si="33">SUM(D204:D207)</f>
        <v>0</v>
      </c>
      <c r="E203" s="1">
        <f t="shared" si="33"/>
        <v>0</v>
      </c>
      <c r="F203" s="1">
        <f t="shared" si="33"/>
        <v>137738.09391</v>
      </c>
      <c r="G203" s="1">
        <f t="shared" ref="G203:H203" si="34">SUM(G204:G207)</f>
        <v>0</v>
      </c>
      <c r="H203" s="1">
        <f t="shared" si="34"/>
        <v>0</v>
      </c>
      <c r="I203" s="54"/>
      <c r="J203" s="54"/>
      <c r="K203" s="54"/>
      <c r="L203" s="54"/>
      <c r="M203" s="54"/>
      <c r="N203" s="54"/>
      <c r="O203" s="54"/>
      <c r="P203" s="62"/>
      <c r="Q203" s="54"/>
      <c r="R203" s="54"/>
      <c r="S203" s="54"/>
      <c r="T203" s="40"/>
    </row>
    <row r="204" spans="1:20" s="7" customFormat="1" ht="15.95" customHeight="1" x14ac:dyDescent="0.2">
      <c r="A204" s="37"/>
      <c r="B204" s="32" t="s">
        <v>0</v>
      </c>
      <c r="C204" s="2">
        <f>D204+E204+F204+G204+H204</f>
        <v>137738.09391</v>
      </c>
      <c r="D204" s="1"/>
      <c r="E204" s="1"/>
      <c r="F204" s="1">
        <f>137738.0939+0.00001</f>
        <v>137738.09391</v>
      </c>
      <c r="G204" s="1"/>
      <c r="H204" s="1"/>
      <c r="I204" s="54"/>
      <c r="J204" s="54"/>
      <c r="K204" s="54"/>
      <c r="L204" s="54"/>
      <c r="M204" s="54"/>
      <c r="N204" s="54"/>
      <c r="O204" s="54"/>
      <c r="P204" s="62"/>
      <c r="Q204" s="54"/>
      <c r="R204" s="54"/>
      <c r="S204" s="54"/>
      <c r="T204" s="40"/>
    </row>
    <row r="205" spans="1:20" s="7" customFormat="1" ht="15.95" customHeight="1" x14ac:dyDescent="0.2">
      <c r="A205" s="37"/>
      <c r="B205" s="32" t="s">
        <v>1</v>
      </c>
      <c r="C205" s="2">
        <f>D205+E205+F205+G205+H205</f>
        <v>0</v>
      </c>
      <c r="D205" s="1"/>
      <c r="E205" s="1"/>
      <c r="F205" s="1"/>
      <c r="G205" s="1"/>
      <c r="H205" s="1"/>
      <c r="I205" s="54"/>
      <c r="J205" s="54"/>
      <c r="K205" s="54"/>
      <c r="L205" s="54"/>
      <c r="M205" s="54"/>
      <c r="N205" s="54"/>
      <c r="O205" s="54"/>
      <c r="P205" s="62"/>
      <c r="Q205" s="54"/>
      <c r="R205" s="54"/>
      <c r="S205" s="54"/>
      <c r="T205" s="40"/>
    </row>
    <row r="206" spans="1:20" s="7" customFormat="1" ht="15.95" customHeight="1" x14ac:dyDescent="0.2">
      <c r="A206" s="37"/>
      <c r="B206" s="32" t="s">
        <v>2</v>
      </c>
      <c r="C206" s="2">
        <f>SUM(D206:H206)</f>
        <v>0</v>
      </c>
      <c r="D206" s="1"/>
      <c r="E206" s="1"/>
      <c r="F206" s="1"/>
      <c r="G206" s="1"/>
      <c r="H206" s="1"/>
      <c r="I206" s="54"/>
      <c r="J206" s="54"/>
      <c r="K206" s="54"/>
      <c r="L206" s="54"/>
      <c r="M206" s="54"/>
      <c r="N206" s="54"/>
      <c r="O206" s="54"/>
      <c r="P206" s="62"/>
      <c r="Q206" s="54"/>
      <c r="R206" s="54"/>
      <c r="S206" s="54"/>
      <c r="T206" s="40"/>
    </row>
    <row r="207" spans="1:20" s="7" customFormat="1" ht="15.95" customHeight="1" x14ac:dyDescent="0.2">
      <c r="A207" s="37"/>
      <c r="B207" s="32" t="s">
        <v>3</v>
      </c>
      <c r="C207" s="2">
        <f>SUM(D207:H207)</f>
        <v>0</v>
      </c>
      <c r="D207" s="1"/>
      <c r="E207" s="1"/>
      <c r="F207" s="1"/>
      <c r="G207" s="1"/>
      <c r="H207" s="1"/>
      <c r="I207" s="55"/>
      <c r="J207" s="55"/>
      <c r="K207" s="55"/>
      <c r="L207" s="55"/>
      <c r="M207" s="55"/>
      <c r="N207" s="55"/>
      <c r="O207" s="55"/>
      <c r="P207" s="63"/>
      <c r="Q207" s="55"/>
      <c r="R207" s="55"/>
      <c r="S207" s="55"/>
      <c r="T207" s="40"/>
    </row>
    <row r="208" spans="1:20" s="7" customFormat="1" ht="15.95" customHeight="1" x14ac:dyDescent="0.2">
      <c r="A208" s="37" t="s">
        <v>469</v>
      </c>
      <c r="B208" s="50" t="s">
        <v>190</v>
      </c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86"/>
    </row>
    <row r="209" spans="1:20" s="7" customFormat="1" ht="15.95" customHeight="1" x14ac:dyDescent="0.2">
      <c r="A209" s="37"/>
      <c r="B209" s="59" t="s">
        <v>77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60"/>
    </row>
    <row r="210" spans="1:20" s="7" customFormat="1" ht="45" customHeight="1" x14ac:dyDescent="0.2">
      <c r="A210" s="37"/>
      <c r="B210" s="78" t="s">
        <v>468</v>
      </c>
      <c r="C210" s="79"/>
      <c r="D210" s="79"/>
      <c r="E210" s="79"/>
      <c r="F210" s="79"/>
      <c r="G210" s="79"/>
      <c r="H210" s="80"/>
      <c r="I210" s="53" t="s">
        <v>464</v>
      </c>
      <c r="J210" s="53" t="s">
        <v>209</v>
      </c>
      <c r="K210" s="53" t="s">
        <v>35</v>
      </c>
      <c r="L210" s="53" t="s">
        <v>465</v>
      </c>
      <c r="M210" s="53" t="s">
        <v>208</v>
      </c>
      <c r="N210" s="53" t="s">
        <v>190</v>
      </c>
      <c r="O210" s="53" t="s">
        <v>208</v>
      </c>
      <c r="P210" s="61" t="s">
        <v>460</v>
      </c>
      <c r="Q210" s="53" t="s">
        <v>29</v>
      </c>
      <c r="R210" s="53" t="s">
        <v>214</v>
      </c>
      <c r="S210" s="53" t="s">
        <v>30</v>
      </c>
      <c r="T210" s="40"/>
    </row>
    <row r="211" spans="1:20" s="7" customFormat="1" ht="15.95" customHeight="1" x14ac:dyDescent="0.2">
      <c r="A211" s="37"/>
      <c r="B211" s="32" t="s">
        <v>5</v>
      </c>
      <c r="C211" s="2">
        <f>D211+E211+F211+G211+H211</f>
        <v>68869.046960000007</v>
      </c>
      <c r="D211" s="1">
        <f t="shared" ref="D211:F211" si="35">SUM(D212:D215)</f>
        <v>0</v>
      </c>
      <c r="E211" s="1">
        <f t="shared" si="35"/>
        <v>0</v>
      </c>
      <c r="F211" s="1">
        <f t="shared" si="35"/>
        <v>68869.046960000007</v>
      </c>
      <c r="G211" s="1">
        <f t="shared" ref="G211:H211" si="36">SUM(G212:G215)</f>
        <v>0</v>
      </c>
      <c r="H211" s="1">
        <f t="shared" si="36"/>
        <v>0</v>
      </c>
      <c r="I211" s="54"/>
      <c r="J211" s="54"/>
      <c r="K211" s="54"/>
      <c r="L211" s="54"/>
      <c r="M211" s="54"/>
      <c r="N211" s="54"/>
      <c r="O211" s="54"/>
      <c r="P211" s="62"/>
      <c r="Q211" s="54"/>
      <c r="R211" s="54"/>
      <c r="S211" s="54"/>
      <c r="T211" s="40"/>
    </row>
    <row r="212" spans="1:20" s="7" customFormat="1" ht="15.95" customHeight="1" x14ac:dyDescent="0.2">
      <c r="A212" s="37"/>
      <c r="B212" s="32" t="s">
        <v>0</v>
      </c>
      <c r="C212" s="2">
        <f>D212+E212+F212+G212+H212</f>
        <v>68869.046960000007</v>
      </c>
      <c r="D212" s="1"/>
      <c r="E212" s="1"/>
      <c r="F212" s="1">
        <f>68869.04695+0.00001</f>
        <v>68869.046960000007</v>
      </c>
      <c r="G212" s="1"/>
      <c r="H212" s="1"/>
      <c r="I212" s="54"/>
      <c r="J212" s="54"/>
      <c r="K212" s="54"/>
      <c r="L212" s="54"/>
      <c r="M212" s="54"/>
      <c r="N212" s="54"/>
      <c r="O212" s="54"/>
      <c r="P212" s="62"/>
      <c r="Q212" s="54"/>
      <c r="R212" s="54"/>
      <c r="S212" s="54"/>
      <c r="T212" s="40"/>
    </row>
    <row r="213" spans="1:20" s="7" customFormat="1" ht="15.95" customHeight="1" x14ac:dyDescent="0.2">
      <c r="A213" s="37"/>
      <c r="B213" s="32" t="s">
        <v>1</v>
      </c>
      <c r="C213" s="2">
        <f>D213+E213+F213+G213+H213</f>
        <v>0</v>
      </c>
      <c r="D213" s="1"/>
      <c r="E213" s="1"/>
      <c r="F213" s="1"/>
      <c r="G213" s="1"/>
      <c r="H213" s="1"/>
      <c r="I213" s="54"/>
      <c r="J213" s="54"/>
      <c r="K213" s="54"/>
      <c r="L213" s="54"/>
      <c r="M213" s="54"/>
      <c r="N213" s="54"/>
      <c r="O213" s="54"/>
      <c r="P213" s="62"/>
      <c r="Q213" s="54"/>
      <c r="R213" s="54"/>
      <c r="S213" s="54"/>
      <c r="T213" s="40"/>
    </row>
    <row r="214" spans="1:20" s="7" customFormat="1" ht="15.95" customHeight="1" x14ac:dyDescent="0.2">
      <c r="A214" s="37"/>
      <c r="B214" s="32" t="s">
        <v>2</v>
      </c>
      <c r="C214" s="2">
        <f>SUM(D214:H214)</f>
        <v>0</v>
      </c>
      <c r="D214" s="1"/>
      <c r="E214" s="1"/>
      <c r="F214" s="1"/>
      <c r="G214" s="1"/>
      <c r="H214" s="1"/>
      <c r="I214" s="54"/>
      <c r="J214" s="54"/>
      <c r="K214" s="54"/>
      <c r="L214" s="54"/>
      <c r="M214" s="54"/>
      <c r="N214" s="54"/>
      <c r="O214" s="54"/>
      <c r="P214" s="62"/>
      <c r="Q214" s="54"/>
      <c r="R214" s="54"/>
      <c r="S214" s="54"/>
      <c r="T214" s="40"/>
    </row>
    <row r="215" spans="1:20" s="7" customFormat="1" ht="15.95" customHeight="1" x14ac:dyDescent="0.2">
      <c r="A215" s="37"/>
      <c r="B215" s="32" t="s">
        <v>3</v>
      </c>
      <c r="C215" s="2">
        <f>SUM(D215:H215)</f>
        <v>0</v>
      </c>
      <c r="D215" s="1"/>
      <c r="E215" s="1"/>
      <c r="F215" s="1"/>
      <c r="G215" s="1"/>
      <c r="H215" s="1"/>
      <c r="I215" s="55"/>
      <c r="J215" s="55"/>
      <c r="K215" s="55"/>
      <c r="L215" s="55"/>
      <c r="M215" s="55"/>
      <c r="N215" s="55"/>
      <c r="O215" s="55"/>
      <c r="P215" s="63"/>
      <c r="Q215" s="55"/>
      <c r="R215" s="55"/>
      <c r="S215" s="55"/>
      <c r="T215" s="40"/>
    </row>
    <row r="216" spans="1:20" s="7" customFormat="1" ht="15.95" customHeight="1" x14ac:dyDescent="0.2">
      <c r="A216" s="37" t="s">
        <v>473</v>
      </c>
      <c r="B216" s="50" t="s">
        <v>190</v>
      </c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86"/>
    </row>
    <row r="217" spans="1:20" s="7" customFormat="1" ht="15.95" customHeight="1" x14ac:dyDescent="0.2">
      <c r="A217" s="37"/>
      <c r="B217" s="59" t="s">
        <v>77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60"/>
    </row>
    <row r="218" spans="1:20" s="7" customFormat="1" ht="45" customHeight="1" x14ac:dyDescent="0.2">
      <c r="A218" s="37"/>
      <c r="B218" s="78" t="s">
        <v>474</v>
      </c>
      <c r="C218" s="79"/>
      <c r="D218" s="79"/>
      <c r="E218" s="79"/>
      <c r="F218" s="79"/>
      <c r="G218" s="79"/>
      <c r="H218" s="80"/>
      <c r="I218" s="53" t="s">
        <v>471</v>
      </c>
      <c r="J218" s="53" t="s">
        <v>210</v>
      </c>
      <c r="K218" s="53" t="s">
        <v>35</v>
      </c>
      <c r="L218" s="53" t="s">
        <v>475</v>
      </c>
      <c r="M218" s="53" t="s">
        <v>208</v>
      </c>
      <c r="N218" s="53" t="s">
        <v>190</v>
      </c>
      <c r="O218" s="53" t="s">
        <v>208</v>
      </c>
      <c r="P218" s="61" t="s">
        <v>460</v>
      </c>
      <c r="Q218" s="53" t="s">
        <v>29</v>
      </c>
      <c r="R218" s="53" t="s">
        <v>41</v>
      </c>
      <c r="S218" s="53" t="s">
        <v>30</v>
      </c>
      <c r="T218" s="40"/>
    </row>
    <row r="219" spans="1:20" s="7" customFormat="1" ht="15.95" customHeight="1" x14ac:dyDescent="0.2">
      <c r="A219" s="37"/>
      <c r="B219" s="32" t="s">
        <v>5</v>
      </c>
      <c r="C219" s="2">
        <f>D219+E219+F219+G219+H219</f>
        <v>16989.81338</v>
      </c>
      <c r="D219" s="1">
        <f t="shared" ref="D219:F219" si="37">SUM(D220:D223)</f>
        <v>0</v>
      </c>
      <c r="E219" s="1">
        <f t="shared" si="37"/>
        <v>0</v>
      </c>
      <c r="F219" s="1">
        <f t="shared" si="37"/>
        <v>16989.81338</v>
      </c>
      <c r="G219" s="1">
        <f t="shared" ref="G219:H219" si="38">SUM(G220:G223)</f>
        <v>0</v>
      </c>
      <c r="H219" s="1">
        <f t="shared" si="38"/>
        <v>0</v>
      </c>
      <c r="I219" s="54"/>
      <c r="J219" s="54"/>
      <c r="K219" s="54"/>
      <c r="L219" s="54"/>
      <c r="M219" s="54"/>
      <c r="N219" s="54"/>
      <c r="O219" s="54"/>
      <c r="P219" s="62"/>
      <c r="Q219" s="54"/>
      <c r="R219" s="54"/>
      <c r="S219" s="54"/>
      <c r="T219" s="40"/>
    </row>
    <row r="220" spans="1:20" s="7" customFormat="1" ht="15.95" customHeight="1" x14ac:dyDescent="0.2">
      <c r="A220" s="37"/>
      <c r="B220" s="32" t="s">
        <v>0</v>
      </c>
      <c r="C220" s="2">
        <f>D220+E220+F220+G220+H220</f>
        <v>16989.81338</v>
      </c>
      <c r="D220" s="1"/>
      <c r="E220" s="1"/>
      <c r="F220" s="1">
        <f>16989.81337+0.00001</f>
        <v>16989.81338</v>
      </c>
      <c r="G220" s="1"/>
      <c r="H220" s="1"/>
      <c r="I220" s="54"/>
      <c r="J220" s="54"/>
      <c r="K220" s="54"/>
      <c r="L220" s="54"/>
      <c r="M220" s="54"/>
      <c r="N220" s="54"/>
      <c r="O220" s="54"/>
      <c r="P220" s="62"/>
      <c r="Q220" s="54"/>
      <c r="R220" s="54"/>
      <c r="S220" s="54"/>
      <c r="T220" s="40"/>
    </row>
    <row r="221" spans="1:20" s="7" customFormat="1" ht="15.95" customHeight="1" x14ac:dyDescent="0.2">
      <c r="A221" s="37"/>
      <c r="B221" s="32" t="s">
        <v>1</v>
      </c>
      <c r="C221" s="2">
        <f>D221+E221+F221+G221+H221</f>
        <v>0</v>
      </c>
      <c r="D221" s="1"/>
      <c r="E221" s="1"/>
      <c r="F221" s="1"/>
      <c r="G221" s="1"/>
      <c r="H221" s="1"/>
      <c r="I221" s="54"/>
      <c r="J221" s="54"/>
      <c r="K221" s="54"/>
      <c r="L221" s="54"/>
      <c r="M221" s="54"/>
      <c r="N221" s="54"/>
      <c r="O221" s="54"/>
      <c r="P221" s="62"/>
      <c r="Q221" s="54"/>
      <c r="R221" s="54"/>
      <c r="S221" s="54"/>
      <c r="T221" s="40"/>
    </row>
    <row r="222" spans="1:20" s="7" customFormat="1" ht="15.95" customHeight="1" x14ac:dyDescent="0.2">
      <c r="A222" s="37"/>
      <c r="B222" s="32" t="s">
        <v>2</v>
      </c>
      <c r="C222" s="2">
        <f>SUM(D222:H222)</f>
        <v>0</v>
      </c>
      <c r="D222" s="1"/>
      <c r="E222" s="1"/>
      <c r="F222" s="1"/>
      <c r="G222" s="1"/>
      <c r="H222" s="1"/>
      <c r="I222" s="54"/>
      <c r="J222" s="54"/>
      <c r="K222" s="54"/>
      <c r="L222" s="54"/>
      <c r="M222" s="54"/>
      <c r="N222" s="54"/>
      <c r="O222" s="54"/>
      <c r="P222" s="62"/>
      <c r="Q222" s="54"/>
      <c r="R222" s="54"/>
      <c r="S222" s="54"/>
      <c r="T222" s="40"/>
    </row>
    <row r="223" spans="1:20" s="7" customFormat="1" ht="15.95" customHeight="1" x14ac:dyDescent="0.2">
      <c r="A223" s="37"/>
      <c r="B223" s="32" t="s">
        <v>3</v>
      </c>
      <c r="C223" s="2">
        <f>SUM(D223:H223)</f>
        <v>0</v>
      </c>
      <c r="D223" s="1"/>
      <c r="E223" s="1"/>
      <c r="F223" s="1"/>
      <c r="G223" s="1"/>
      <c r="H223" s="1"/>
      <c r="I223" s="55"/>
      <c r="J223" s="55"/>
      <c r="K223" s="55"/>
      <c r="L223" s="55"/>
      <c r="M223" s="55"/>
      <c r="N223" s="55"/>
      <c r="O223" s="55"/>
      <c r="P223" s="63"/>
      <c r="Q223" s="55"/>
      <c r="R223" s="55"/>
      <c r="S223" s="55"/>
      <c r="T223" s="40"/>
    </row>
    <row r="224" spans="1:20" s="7" customFormat="1" ht="15.95" customHeight="1" x14ac:dyDescent="0.2">
      <c r="A224" s="37" t="s">
        <v>476</v>
      </c>
      <c r="B224" s="50" t="s">
        <v>190</v>
      </c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86"/>
    </row>
    <row r="225" spans="1:20" s="7" customFormat="1" ht="15.95" customHeight="1" x14ac:dyDescent="0.2">
      <c r="A225" s="37"/>
      <c r="B225" s="59" t="s">
        <v>77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60"/>
    </row>
    <row r="226" spans="1:20" s="7" customFormat="1" ht="45" customHeight="1" x14ac:dyDescent="0.2">
      <c r="A226" s="37"/>
      <c r="B226" s="78" t="s">
        <v>477</v>
      </c>
      <c r="C226" s="79"/>
      <c r="D226" s="79"/>
      <c r="E226" s="79"/>
      <c r="F226" s="79"/>
      <c r="G226" s="79"/>
      <c r="H226" s="80"/>
      <c r="I226" s="53" t="s">
        <v>471</v>
      </c>
      <c r="J226" s="53" t="s">
        <v>210</v>
      </c>
      <c r="K226" s="53" t="s">
        <v>35</v>
      </c>
      <c r="L226" s="53" t="s">
        <v>478</v>
      </c>
      <c r="M226" s="53" t="s">
        <v>208</v>
      </c>
      <c r="N226" s="53" t="s">
        <v>190</v>
      </c>
      <c r="O226" s="53" t="s">
        <v>208</v>
      </c>
      <c r="P226" s="61" t="s">
        <v>460</v>
      </c>
      <c r="Q226" s="53" t="s">
        <v>29</v>
      </c>
      <c r="R226" s="53" t="s">
        <v>41</v>
      </c>
      <c r="S226" s="53" t="s">
        <v>30</v>
      </c>
      <c r="T226" s="40"/>
    </row>
    <row r="227" spans="1:20" s="7" customFormat="1" ht="15.95" customHeight="1" x14ac:dyDescent="0.2">
      <c r="A227" s="37"/>
      <c r="B227" s="32" t="s">
        <v>5</v>
      </c>
      <c r="C227" s="2">
        <f>D227+E227+F227+G227+H227</f>
        <v>16989.81338</v>
      </c>
      <c r="D227" s="1">
        <f t="shared" ref="D227:F227" si="39">SUM(D228:D231)</f>
        <v>0</v>
      </c>
      <c r="E227" s="1">
        <f t="shared" si="39"/>
        <v>0</v>
      </c>
      <c r="F227" s="1">
        <f t="shared" si="39"/>
        <v>16989.81338</v>
      </c>
      <c r="G227" s="1">
        <f t="shared" ref="G227:H227" si="40">SUM(G228:G231)</f>
        <v>0</v>
      </c>
      <c r="H227" s="1">
        <f t="shared" si="40"/>
        <v>0</v>
      </c>
      <c r="I227" s="54"/>
      <c r="J227" s="54"/>
      <c r="K227" s="54"/>
      <c r="L227" s="54"/>
      <c r="M227" s="54"/>
      <c r="N227" s="54"/>
      <c r="O227" s="54"/>
      <c r="P227" s="62"/>
      <c r="Q227" s="54"/>
      <c r="R227" s="54"/>
      <c r="S227" s="54"/>
      <c r="T227" s="40"/>
    </row>
    <row r="228" spans="1:20" s="7" customFormat="1" ht="15.95" customHeight="1" x14ac:dyDescent="0.2">
      <c r="A228" s="37"/>
      <c r="B228" s="32" t="s">
        <v>0</v>
      </c>
      <c r="C228" s="2">
        <f>D228+E228+F228+G228+H228</f>
        <v>16989.81338</v>
      </c>
      <c r="D228" s="1"/>
      <c r="E228" s="1"/>
      <c r="F228" s="1">
        <f>16989.81337+0.00001</f>
        <v>16989.81338</v>
      </c>
      <c r="G228" s="1"/>
      <c r="H228" s="1"/>
      <c r="I228" s="54"/>
      <c r="J228" s="54"/>
      <c r="K228" s="54"/>
      <c r="L228" s="54"/>
      <c r="M228" s="54"/>
      <c r="N228" s="54"/>
      <c r="O228" s="54"/>
      <c r="P228" s="62"/>
      <c r="Q228" s="54"/>
      <c r="R228" s="54"/>
      <c r="S228" s="54"/>
      <c r="T228" s="40"/>
    </row>
    <row r="229" spans="1:20" s="7" customFormat="1" ht="15.95" customHeight="1" x14ac:dyDescent="0.2">
      <c r="A229" s="37"/>
      <c r="B229" s="32" t="s">
        <v>1</v>
      </c>
      <c r="C229" s="2">
        <f>D229+E229+F229+G229+H229</f>
        <v>0</v>
      </c>
      <c r="D229" s="1"/>
      <c r="E229" s="1"/>
      <c r="F229" s="1"/>
      <c r="G229" s="1"/>
      <c r="H229" s="1"/>
      <c r="I229" s="54"/>
      <c r="J229" s="54"/>
      <c r="K229" s="54"/>
      <c r="L229" s="54"/>
      <c r="M229" s="54"/>
      <c r="N229" s="54"/>
      <c r="O229" s="54"/>
      <c r="P229" s="62"/>
      <c r="Q229" s="54"/>
      <c r="R229" s="54"/>
      <c r="S229" s="54"/>
      <c r="T229" s="40"/>
    </row>
    <row r="230" spans="1:20" s="7" customFormat="1" ht="15.95" customHeight="1" x14ac:dyDescent="0.2">
      <c r="A230" s="37"/>
      <c r="B230" s="32" t="s">
        <v>2</v>
      </c>
      <c r="C230" s="2">
        <f>SUM(D230:H230)</f>
        <v>0</v>
      </c>
      <c r="D230" s="1"/>
      <c r="E230" s="1"/>
      <c r="F230" s="1"/>
      <c r="G230" s="1"/>
      <c r="H230" s="1"/>
      <c r="I230" s="54"/>
      <c r="J230" s="54"/>
      <c r="K230" s="54"/>
      <c r="L230" s="54"/>
      <c r="M230" s="54"/>
      <c r="N230" s="54"/>
      <c r="O230" s="54"/>
      <c r="P230" s="62"/>
      <c r="Q230" s="54"/>
      <c r="R230" s="54"/>
      <c r="S230" s="54"/>
      <c r="T230" s="40"/>
    </row>
    <row r="231" spans="1:20" s="7" customFormat="1" ht="15.95" customHeight="1" x14ac:dyDescent="0.2">
      <c r="A231" s="37"/>
      <c r="B231" s="32" t="s">
        <v>3</v>
      </c>
      <c r="C231" s="2">
        <f>SUM(D231:H231)</f>
        <v>0</v>
      </c>
      <c r="D231" s="1"/>
      <c r="E231" s="1"/>
      <c r="F231" s="1"/>
      <c r="G231" s="1"/>
      <c r="H231" s="1"/>
      <c r="I231" s="55"/>
      <c r="J231" s="55"/>
      <c r="K231" s="55"/>
      <c r="L231" s="55"/>
      <c r="M231" s="55"/>
      <c r="N231" s="55"/>
      <c r="O231" s="55"/>
      <c r="P231" s="63"/>
      <c r="Q231" s="55"/>
      <c r="R231" s="55"/>
      <c r="S231" s="55"/>
      <c r="T231" s="40"/>
    </row>
    <row r="232" spans="1:20" s="7" customFormat="1" ht="15.95" customHeight="1" x14ac:dyDescent="0.2">
      <c r="A232" s="37" t="s">
        <v>511</v>
      </c>
      <c r="B232" s="50" t="s">
        <v>190</v>
      </c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86"/>
    </row>
    <row r="233" spans="1:20" s="7" customFormat="1" ht="15.95" customHeight="1" x14ac:dyDescent="0.2">
      <c r="A233" s="37"/>
      <c r="B233" s="59" t="s">
        <v>77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60"/>
    </row>
    <row r="234" spans="1:20" s="7" customFormat="1" ht="45" customHeight="1" x14ac:dyDescent="0.2">
      <c r="A234" s="37"/>
      <c r="B234" s="78" t="s">
        <v>502</v>
      </c>
      <c r="C234" s="79"/>
      <c r="D234" s="79"/>
      <c r="E234" s="79"/>
      <c r="F234" s="79"/>
      <c r="G234" s="79"/>
      <c r="H234" s="80"/>
      <c r="I234" s="53" t="s">
        <v>503</v>
      </c>
      <c r="J234" s="53" t="s">
        <v>504</v>
      </c>
      <c r="K234" s="53" t="s">
        <v>35</v>
      </c>
      <c r="L234" s="53" t="s">
        <v>505</v>
      </c>
      <c r="M234" s="53" t="s">
        <v>208</v>
      </c>
      <c r="N234" s="53" t="s">
        <v>56</v>
      </c>
      <c r="O234" s="53" t="s">
        <v>208</v>
      </c>
      <c r="P234" s="61" t="s">
        <v>460</v>
      </c>
      <c r="Q234" s="53" t="s">
        <v>29</v>
      </c>
      <c r="R234" s="53" t="s">
        <v>527</v>
      </c>
      <c r="S234" s="53" t="s">
        <v>30</v>
      </c>
      <c r="T234" s="40" t="s">
        <v>506</v>
      </c>
    </row>
    <row r="235" spans="1:20" s="7" customFormat="1" ht="15.95" customHeight="1" x14ac:dyDescent="0.2">
      <c r="A235" s="37"/>
      <c r="B235" s="32" t="s">
        <v>5</v>
      </c>
      <c r="C235" s="2">
        <f>D235+E235+F235+G235+H235</f>
        <v>207000</v>
      </c>
      <c r="D235" s="1">
        <f t="shared" ref="D235:F235" si="41">SUM(D236:D239)</f>
        <v>0</v>
      </c>
      <c r="E235" s="1">
        <f t="shared" si="41"/>
        <v>0</v>
      </c>
      <c r="F235" s="1">
        <f t="shared" si="41"/>
        <v>0</v>
      </c>
      <c r="G235" s="1">
        <f t="shared" ref="G235:H235" si="42">SUM(G236:G239)</f>
        <v>207000</v>
      </c>
      <c r="H235" s="1">
        <f t="shared" si="42"/>
        <v>0</v>
      </c>
      <c r="I235" s="54"/>
      <c r="J235" s="54"/>
      <c r="K235" s="54"/>
      <c r="L235" s="54"/>
      <c r="M235" s="54"/>
      <c r="N235" s="54"/>
      <c r="O235" s="54"/>
      <c r="P235" s="62"/>
      <c r="Q235" s="54"/>
      <c r="R235" s="54"/>
      <c r="S235" s="54"/>
      <c r="T235" s="40"/>
    </row>
    <row r="236" spans="1:20" s="7" customFormat="1" ht="15.95" customHeight="1" x14ac:dyDescent="0.2">
      <c r="A236" s="37"/>
      <c r="B236" s="32" t="s">
        <v>0</v>
      </c>
      <c r="C236" s="2">
        <f>D236+E236+F236+G236+H236</f>
        <v>202337.06632000001</v>
      </c>
      <c r="D236" s="1"/>
      <c r="E236" s="1"/>
      <c r="F236" s="1"/>
      <c r="G236" s="1">
        <f>0+202337.06632</f>
        <v>202337.06632000001</v>
      </c>
      <c r="H236" s="1"/>
      <c r="I236" s="54"/>
      <c r="J236" s="54"/>
      <c r="K236" s="54"/>
      <c r="L236" s="54"/>
      <c r="M236" s="54"/>
      <c r="N236" s="54"/>
      <c r="O236" s="54"/>
      <c r="P236" s="62"/>
      <c r="Q236" s="54"/>
      <c r="R236" s="54"/>
      <c r="S236" s="54"/>
      <c r="T236" s="40"/>
    </row>
    <row r="237" spans="1:20" s="7" customFormat="1" ht="15.95" customHeight="1" x14ac:dyDescent="0.2">
      <c r="A237" s="37"/>
      <c r="B237" s="32" t="s">
        <v>1</v>
      </c>
      <c r="C237" s="2">
        <f>D237+E237+F237+G237+H237</f>
        <v>4662.9336800000001</v>
      </c>
      <c r="D237" s="1"/>
      <c r="E237" s="1"/>
      <c r="F237" s="1"/>
      <c r="G237" s="1">
        <f>0+4662.93368</f>
        <v>4662.9336800000001</v>
      </c>
      <c r="H237" s="1"/>
      <c r="I237" s="54"/>
      <c r="J237" s="54"/>
      <c r="K237" s="54"/>
      <c r="L237" s="54"/>
      <c r="M237" s="54"/>
      <c r="N237" s="54"/>
      <c r="O237" s="54"/>
      <c r="P237" s="62"/>
      <c r="Q237" s="54"/>
      <c r="R237" s="54"/>
      <c r="S237" s="54"/>
      <c r="T237" s="40"/>
    </row>
    <row r="238" spans="1:20" s="7" customFormat="1" ht="15.95" customHeight="1" x14ac:dyDescent="0.2">
      <c r="A238" s="37"/>
      <c r="B238" s="32" t="s">
        <v>2</v>
      </c>
      <c r="C238" s="2">
        <f>SUM(D238:H238)</f>
        <v>0</v>
      </c>
      <c r="D238" s="1"/>
      <c r="E238" s="1"/>
      <c r="F238" s="1"/>
      <c r="G238" s="1"/>
      <c r="H238" s="1"/>
      <c r="I238" s="54"/>
      <c r="J238" s="54"/>
      <c r="K238" s="54"/>
      <c r="L238" s="54"/>
      <c r="M238" s="54"/>
      <c r="N238" s="54"/>
      <c r="O238" s="54"/>
      <c r="P238" s="62"/>
      <c r="Q238" s="54"/>
      <c r="R238" s="54"/>
      <c r="S238" s="54"/>
      <c r="T238" s="40"/>
    </row>
    <row r="239" spans="1:20" s="7" customFormat="1" ht="15.95" customHeight="1" x14ac:dyDescent="0.2">
      <c r="A239" s="37"/>
      <c r="B239" s="32" t="s">
        <v>3</v>
      </c>
      <c r="C239" s="2">
        <f>SUM(D239:H239)</f>
        <v>0</v>
      </c>
      <c r="D239" s="1"/>
      <c r="E239" s="1"/>
      <c r="F239" s="1"/>
      <c r="G239" s="1"/>
      <c r="H239" s="1"/>
      <c r="I239" s="55"/>
      <c r="J239" s="55"/>
      <c r="K239" s="55"/>
      <c r="L239" s="55"/>
      <c r="M239" s="55"/>
      <c r="N239" s="55"/>
      <c r="O239" s="55"/>
      <c r="P239" s="63"/>
      <c r="Q239" s="55"/>
      <c r="R239" s="55"/>
      <c r="S239" s="55"/>
      <c r="T239" s="40"/>
    </row>
    <row r="240" spans="1:20" s="7" customFormat="1" ht="15.95" customHeight="1" x14ac:dyDescent="0.2">
      <c r="A240" s="37" t="s">
        <v>512</v>
      </c>
      <c r="B240" s="50" t="s">
        <v>190</v>
      </c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Q240" s="51"/>
      <c r="R240" s="51"/>
      <c r="S240" s="51"/>
      <c r="T240" s="86"/>
    </row>
    <row r="241" spans="1:20" s="7" customFormat="1" ht="15.95" customHeight="1" x14ac:dyDescent="0.2">
      <c r="A241" s="37"/>
      <c r="B241" s="59" t="s">
        <v>77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60"/>
    </row>
    <row r="242" spans="1:20" s="7" customFormat="1" ht="45" customHeight="1" x14ac:dyDescent="0.2">
      <c r="A242" s="37"/>
      <c r="B242" s="78" t="s">
        <v>507</v>
      </c>
      <c r="C242" s="79"/>
      <c r="D242" s="79"/>
      <c r="E242" s="79"/>
      <c r="F242" s="79"/>
      <c r="G242" s="79"/>
      <c r="H242" s="80"/>
      <c r="I242" s="53" t="s">
        <v>471</v>
      </c>
      <c r="J242" s="53" t="s">
        <v>209</v>
      </c>
      <c r="K242" s="53" t="s">
        <v>35</v>
      </c>
      <c r="L242" s="53" t="s">
        <v>465</v>
      </c>
      <c r="M242" s="53" t="s">
        <v>208</v>
      </c>
      <c r="N242" s="53" t="s">
        <v>56</v>
      </c>
      <c r="O242" s="53" t="s">
        <v>208</v>
      </c>
      <c r="P242" s="61" t="s">
        <v>460</v>
      </c>
      <c r="Q242" s="53" t="s">
        <v>29</v>
      </c>
      <c r="R242" s="53" t="s">
        <v>41</v>
      </c>
      <c r="S242" s="53" t="s">
        <v>30</v>
      </c>
      <c r="T242" s="40" t="s">
        <v>506</v>
      </c>
    </row>
    <row r="243" spans="1:20" s="7" customFormat="1" ht="15.95" customHeight="1" x14ac:dyDescent="0.2">
      <c r="A243" s="37"/>
      <c r="B243" s="32" t="s">
        <v>5</v>
      </c>
      <c r="C243" s="2">
        <f>D243+E243+F243+G243+H243</f>
        <v>73767.600000000006</v>
      </c>
      <c r="D243" s="1">
        <f t="shared" ref="D243:F243" si="43">SUM(D244:D247)</f>
        <v>0</v>
      </c>
      <c r="E243" s="1">
        <f t="shared" si="43"/>
        <v>0</v>
      </c>
      <c r="F243" s="1">
        <f t="shared" si="43"/>
        <v>0</v>
      </c>
      <c r="G243" s="1">
        <f t="shared" ref="G243:H243" si="44">SUM(G244:G247)</f>
        <v>73767.600000000006</v>
      </c>
      <c r="H243" s="1">
        <f t="shared" si="44"/>
        <v>0</v>
      </c>
      <c r="I243" s="54"/>
      <c r="J243" s="54"/>
      <c r="K243" s="54"/>
      <c r="L243" s="54"/>
      <c r="M243" s="54"/>
      <c r="N243" s="54"/>
      <c r="O243" s="54"/>
      <c r="P243" s="62"/>
      <c r="Q243" s="54"/>
      <c r="R243" s="54"/>
      <c r="S243" s="54"/>
      <c r="T243" s="40"/>
    </row>
    <row r="244" spans="1:20" s="7" customFormat="1" ht="15.95" customHeight="1" x14ac:dyDescent="0.2">
      <c r="A244" s="37"/>
      <c r="B244" s="32" t="s">
        <v>0</v>
      </c>
      <c r="C244" s="2">
        <f>D244+E244+F244+G244+H244</f>
        <v>72105.892630000002</v>
      </c>
      <c r="D244" s="1"/>
      <c r="E244" s="1"/>
      <c r="F244" s="1"/>
      <c r="G244" s="1">
        <f>0+72105.89263</f>
        <v>72105.892630000002</v>
      </c>
      <c r="H244" s="1"/>
      <c r="I244" s="54"/>
      <c r="J244" s="54"/>
      <c r="K244" s="54"/>
      <c r="L244" s="54"/>
      <c r="M244" s="54"/>
      <c r="N244" s="54"/>
      <c r="O244" s="54"/>
      <c r="P244" s="62"/>
      <c r="Q244" s="54"/>
      <c r="R244" s="54"/>
      <c r="S244" s="54"/>
      <c r="T244" s="40"/>
    </row>
    <row r="245" spans="1:20" s="7" customFormat="1" ht="15.95" customHeight="1" x14ac:dyDescent="0.2">
      <c r="A245" s="37"/>
      <c r="B245" s="32" t="s">
        <v>1</v>
      </c>
      <c r="C245" s="2">
        <f>D245+E245+F245+G245+H245</f>
        <v>1661.7073700000001</v>
      </c>
      <c r="D245" s="1"/>
      <c r="E245" s="1"/>
      <c r="F245" s="1"/>
      <c r="G245" s="1">
        <f>0+1661.70737</f>
        <v>1661.7073700000001</v>
      </c>
      <c r="H245" s="1"/>
      <c r="I245" s="54"/>
      <c r="J245" s="54"/>
      <c r="K245" s="54"/>
      <c r="L245" s="54"/>
      <c r="M245" s="54"/>
      <c r="N245" s="54"/>
      <c r="O245" s="54"/>
      <c r="P245" s="62"/>
      <c r="Q245" s="54"/>
      <c r="R245" s="54"/>
      <c r="S245" s="54"/>
      <c r="T245" s="40"/>
    </row>
    <row r="246" spans="1:20" s="7" customFormat="1" ht="15.95" customHeight="1" x14ac:dyDescent="0.2">
      <c r="A246" s="37"/>
      <c r="B246" s="32" t="s">
        <v>2</v>
      </c>
      <c r="C246" s="2">
        <f>SUM(D246:H246)</f>
        <v>0</v>
      </c>
      <c r="D246" s="1"/>
      <c r="E246" s="1"/>
      <c r="F246" s="1"/>
      <c r="G246" s="1"/>
      <c r="H246" s="1"/>
      <c r="I246" s="54"/>
      <c r="J246" s="54"/>
      <c r="K246" s="54"/>
      <c r="L246" s="54"/>
      <c r="M246" s="54"/>
      <c r="N246" s="54"/>
      <c r="O246" s="54"/>
      <c r="P246" s="62"/>
      <c r="Q246" s="54"/>
      <c r="R246" s="54"/>
      <c r="S246" s="54"/>
      <c r="T246" s="40"/>
    </row>
    <row r="247" spans="1:20" s="7" customFormat="1" ht="15.95" customHeight="1" x14ac:dyDescent="0.2">
      <c r="A247" s="37"/>
      <c r="B247" s="32" t="s">
        <v>3</v>
      </c>
      <c r="C247" s="2">
        <f>SUM(D247:H247)</f>
        <v>0</v>
      </c>
      <c r="D247" s="1"/>
      <c r="E247" s="1"/>
      <c r="F247" s="1"/>
      <c r="G247" s="1"/>
      <c r="H247" s="1"/>
      <c r="I247" s="55"/>
      <c r="J247" s="55"/>
      <c r="K247" s="55"/>
      <c r="L247" s="55"/>
      <c r="M247" s="55"/>
      <c r="N247" s="55"/>
      <c r="O247" s="55"/>
      <c r="P247" s="63"/>
      <c r="Q247" s="55"/>
      <c r="R247" s="55"/>
      <c r="S247" s="55"/>
      <c r="T247" s="40"/>
    </row>
    <row r="248" spans="1:20" s="7" customFormat="1" ht="15.95" customHeight="1" x14ac:dyDescent="0.2">
      <c r="A248" s="37" t="s">
        <v>513</v>
      </c>
      <c r="B248" s="50" t="s">
        <v>190</v>
      </c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  <c r="R248" s="51"/>
      <c r="S248" s="51"/>
      <c r="T248" s="86"/>
    </row>
    <row r="249" spans="1:20" s="7" customFormat="1" ht="15.95" customHeight="1" x14ac:dyDescent="0.2">
      <c r="A249" s="37"/>
      <c r="B249" s="59" t="s">
        <v>77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60"/>
    </row>
    <row r="250" spans="1:20" s="7" customFormat="1" ht="45" customHeight="1" x14ac:dyDescent="0.2">
      <c r="A250" s="37"/>
      <c r="B250" s="78" t="s">
        <v>508</v>
      </c>
      <c r="C250" s="79"/>
      <c r="D250" s="79"/>
      <c r="E250" s="79"/>
      <c r="F250" s="79"/>
      <c r="G250" s="79"/>
      <c r="H250" s="80"/>
      <c r="I250" s="53" t="s">
        <v>471</v>
      </c>
      <c r="J250" s="53" t="s">
        <v>210</v>
      </c>
      <c r="K250" s="53" t="s">
        <v>35</v>
      </c>
      <c r="L250" s="53" t="s">
        <v>216</v>
      </c>
      <c r="M250" s="53" t="s">
        <v>208</v>
      </c>
      <c r="N250" s="53" t="s">
        <v>56</v>
      </c>
      <c r="O250" s="53" t="s">
        <v>208</v>
      </c>
      <c r="P250" s="61" t="s">
        <v>460</v>
      </c>
      <c r="Q250" s="53" t="s">
        <v>29</v>
      </c>
      <c r="R250" s="53" t="s">
        <v>32</v>
      </c>
      <c r="S250" s="53" t="s">
        <v>30</v>
      </c>
      <c r="T250" s="40" t="s">
        <v>506</v>
      </c>
    </row>
    <row r="251" spans="1:20" s="7" customFormat="1" ht="15.95" customHeight="1" x14ac:dyDescent="0.2">
      <c r="A251" s="37"/>
      <c r="B251" s="32" t="s">
        <v>5</v>
      </c>
      <c r="C251" s="2">
        <f>D251+E251+F251+G251+H251</f>
        <v>27215</v>
      </c>
      <c r="D251" s="1">
        <f t="shared" ref="D251:F251" si="45">SUM(D252:D255)</f>
        <v>0</v>
      </c>
      <c r="E251" s="1">
        <f t="shared" si="45"/>
        <v>0</v>
      </c>
      <c r="F251" s="1">
        <f t="shared" si="45"/>
        <v>0</v>
      </c>
      <c r="G251" s="1">
        <f t="shared" ref="G251:H251" si="46">SUM(G252:G255)</f>
        <v>27215</v>
      </c>
      <c r="H251" s="1">
        <f t="shared" si="46"/>
        <v>0</v>
      </c>
      <c r="I251" s="54"/>
      <c r="J251" s="54"/>
      <c r="K251" s="54"/>
      <c r="L251" s="54"/>
      <c r="M251" s="54"/>
      <c r="N251" s="54"/>
      <c r="O251" s="54"/>
      <c r="P251" s="62"/>
      <c r="Q251" s="54"/>
      <c r="R251" s="54"/>
      <c r="S251" s="54"/>
      <c r="T251" s="40"/>
    </row>
    <row r="252" spans="1:20" s="7" customFormat="1" ht="15.95" customHeight="1" x14ac:dyDescent="0.2">
      <c r="A252" s="37"/>
      <c r="B252" s="32" t="s">
        <v>0</v>
      </c>
      <c r="C252" s="2">
        <f>D252+E252+F252+G252+H252</f>
        <v>26601.948120000001</v>
      </c>
      <c r="D252" s="1"/>
      <c r="E252" s="1"/>
      <c r="F252" s="1"/>
      <c r="G252" s="1">
        <f>0+26601.94812</f>
        <v>26601.948120000001</v>
      </c>
      <c r="H252" s="1"/>
      <c r="I252" s="54"/>
      <c r="J252" s="54"/>
      <c r="K252" s="54"/>
      <c r="L252" s="54"/>
      <c r="M252" s="54"/>
      <c r="N252" s="54"/>
      <c r="O252" s="54"/>
      <c r="P252" s="62"/>
      <c r="Q252" s="54"/>
      <c r="R252" s="54"/>
      <c r="S252" s="54"/>
      <c r="T252" s="40"/>
    </row>
    <row r="253" spans="1:20" s="7" customFormat="1" ht="15.95" customHeight="1" x14ac:dyDescent="0.2">
      <c r="A253" s="37"/>
      <c r="B253" s="32" t="s">
        <v>1</v>
      </c>
      <c r="C253" s="2">
        <f>D253+E253+F253+G253+H253</f>
        <v>613.05187999999998</v>
      </c>
      <c r="D253" s="1"/>
      <c r="E253" s="1"/>
      <c r="F253" s="1"/>
      <c r="G253" s="1">
        <f>0+613.05188</f>
        <v>613.05187999999998</v>
      </c>
      <c r="H253" s="1"/>
      <c r="I253" s="54"/>
      <c r="J253" s="54"/>
      <c r="K253" s="54"/>
      <c r="L253" s="54"/>
      <c r="M253" s="54"/>
      <c r="N253" s="54"/>
      <c r="O253" s="54"/>
      <c r="P253" s="62"/>
      <c r="Q253" s="54"/>
      <c r="R253" s="54"/>
      <c r="S253" s="54"/>
      <c r="T253" s="40"/>
    </row>
    <row r="254" spans="1:20" s="7" customFormat="1" ht="15.95" customHeight="1" x14ac:dyDescent="0.2">
      <c r="A254" s="37"/>
      <c r="B254" s="32" t="s">
        <v>2</v>
      </c>
      <c r="C254" s="2">
        <f>SUM(D254:H254)</f>
        <v>0</v>
      </c>
      <c r="D254" s="1"/>
      <c r="E254" s="1"/>
      <c r="F254" s="1"/>
      <c r="G254" s="1"/>
      <c r="H254" s="1"/>
      <c r="I254" s="54"/>
      <c r="J254" s="54"/>
      <c r="K254" s="54"/>
      <c r="L254" s="54"/>
      <c r="M254" s="54"/>
      <c r="N254" s="54"/>
      <c r="O254" s="54"/>
      <c r="P254" s="62"/>
      <c r="Q254" s="54"/>
      <c r="R254" s="54"/>
      <c r="S254" s="54"/>
      <c r="T254" s="40"/>
    </row>
    <row r="255" spans="1:20" s="7" customFormat="1" ht="15.95" customHeight="1" x14ac:dyDescent="0.2">
      <c r="A255" s="37"/>
      <c r="B255" s="32" t="s">
        <v>3</v>
      </c>
      <c r="C255" s="2">
        <f>SUM(D255:H255)</f>
        <v>0</v>
      </c>
      <c r="D255" s="1"/>
      <c r="E255" s="1"/>
      <c r="F255" s="1"/>
      <c r="G255" s="1"/>
      <c r="H255" s="1"/>
      <c r="I255" s="55"/>
      <c r="J255" s="55"/>
      <c r="K255" s="55"/>
      <c r="L255" s="55"/>
      <c r="M255" s="55"/>
      <c r="N255" s="55"/>
      <c r="O255" s="55"/>
      <c r="P255" s="63"/>
      <c r="Q255" s="55"/>
      <c r="R255" s="55"/>
      <c r="S255" s="55"/>
      <c r="T255" s="40"/>
    </row>
    <row r="256" spans="1:20" s="7" customFormat="1" ht="15.95" customHeight="1" x14ac:dyDescent="0.2">
      <c r="A256" s="37" t="s">
        <v>514</v>
      </c>
      <c r="B256" s="51" t="s">
        <v>190</v>
      </c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86"/>
    </row>
    <row r="257" spans="1:20" s="7" customFormat="1" ht="15.95" customHeight="1" x14ac:dyDescent="0.2">
      <c r="A257" s="37"/>
      <c r="B257" s="59" t="s">
        <v>77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60"/>
    </row>
    <row r="258" spans="1:20" s="7" customFormat="1" ht="45" customHeight="1" x14ac:dyDescent="0.2">
      <c r="A258" s="37"/>
      <c r="B258" s="78" t="s">
        <v>509</v>
      </c>
      <c r="C258" s="79"/>
      <c r="D258" s="79"/>
      <c r="E258" s="79"/>
      <c r="F258" s="79"/>
      <c r="G258" s="79"/>
      <c r="H258" s="80"/>
      <c r="I258" s="53" t="s">
        <v>471</v>
      </c>
      <c r="J258" s="53" t="s">
        <v>210</v>
      </c>
      <c r="K258" s="53" t="s">
        <v>35</v>
      </c>
      <c r="L258" s="53" t="s">
        <v>478</v>
      </c>
      <c r="M258" s="53" t="s">
        <v>208</v>
      </c>
      <c r="N258" s="53" t="s">
        <v>56</v>
      </c>
      <c r="O258" s="53" t="s">
        <v>208</v>
      </c>
      <c r="P258" s="61"/>
      <c r="Q258" s="53" t="s">
        <v>29</v>
      </c>
      <c r="R258" s="53" t="s">
        <v>32</v>
      </c>
      <c r="S258" s="53" t="s">
        <v>30</v>
      </c>
      <c r="T258" s="40" t="s">
        <v>506</v>
      </c>
    </row>
    <row r="259" spans="1:20" s="7" customFormat="1" ht="15.95" customHeight="1" x14ac:dyDescent="0.2">
      <c r="A259" s="37"/>
      <c r="B259" s="32" t="s">
        <v>5</v>
      </c>
      <c r="C259" s="2">
        <f>D259+E259+F259+G259+H259</f>
        <v>28490</v>
      </c>
      <c r="D259" s="1">
        <f t="shared" ref="D259:F259" si="47">SUM(D260:D263)</f>
        <v>0</v>
      </c>
      <c r="E259" s="1">
        <f t="shared" si="47"/>
        <v>0</v>
      </c>
      <c r="F259" s="1">
        <f t="shared" si="47"/>
        <v>0</v>
      </c>
      <c r="G259" s="1">
        <f t="shared" ref="G259:H259" si="48">SUM(G260:G263)</f>
        <v>28490</v>
      </c>
      <c r="H259" s="1">
        <f t="shared" si="48"/>
        <v>0</v>
      </c>
      <c r="I259" s="54"/>
      <c r="J259" s="54"/>
      <c r="K259" s="54"/>
      <c r="L259" s="54"/>
      <c r="M259" s="54"/>
      <c r="N259" s="54"/>
      <c r="O259" s="54"/>
      <c r="P259" s="62"/>
      <c r="Q259" s="54"/>
      <c r="R259" s="54"/>
      <c r="S259" s="54"/>
      <c r="T259" s="40"/>
    </row>
    <row r="260" spans="1:20" s="7" customFormat="1" ht="15.95" customHeight="1" x14ac:dyDescent="0.2">
      <c r="A260" s="37"/>
      <c r="B260" s="32" t="s">
        <v>0</v>
      </c>
      <c r="C260" s="2">
        <f t="shared" ref="C260:C261" si="49">D260+E260+F260+G260+H260</f>
        <v>27848.227149999999</v>
      </c>
      <c r="D260" s="1"/>
      <c r="E260" s="1"/>
      <c r="F260" s="1"/>
      <c r="G260" s="1">
        <f>0+27848.22715</f>
        <v>27848.227149999999</v>
      </c>
      <c r="H260" s="1"/>
      <c r="I260" s="54"/>
      <c r="J260" s="54"/>
      <c r="K260" s="54"/>
      <c r="L260" s="54"/>
      <c r="M260" s="54"/>
      <c r="N260" s="54"/>
      <c r="O260" s="54"/>
      <c r="P260" s="62"/>
      <c r="Q260" s="54"/>
      <c r="R260" s="54"/>
      <c r="S260" s="54"/>
      <c r="T260" s="40"/>
    </row>
    <row r="261" spans="1:20" s="7" customFormat="1" ht="15.95" customHeight="1" x14ac:dyDescent="0.2">
      <c r="A261" s="37"/>
      <c r="B261" s="32" t="s">
        <v>1</v>
      </c>
      <c r="C261" s="2">
        <f t="shared" si="49"/>
        <v>641.77284999999995</v>
      </c>
      <c r="D261" s="1"/>
      <c r="E261" s="1"/>
      <c r="F261" s="1"/>
      <c r="G261" s="1">
        <f>0+641.77285</f>
        <v>641.77284999999995</v>
      </c>
      <c r="H261" s="1"/>
      <c r="I261" s="54"/>
      <c r="J261" s="54"/>
      <c r="K261" s="54"/>
      <c r="L261" s="54"/>
      <c r="M261" s="54"/>
      <c r="N261" s="54"/>
      <c r="O261" s="54"/>
      <c r="P261" s="62"/>
      <c r="Q261" s="54"/>
      <c r="R261" s="54"/>
      <c r="S261" s="54"/>
      <c r="T261" s="40"/>
    </row>
    <row r="262" spans="1:20" s="7" customFormat="1" ht="15.95" customHeight="1" x14ac:dyDescent="0.2">
      <c r="A262" s="37"/>
      <c r="B262" s="32" t="s">
        <v>2</v>
      </c>
      <c r="C262" s="2">
        <f>SUM(D262:H262)</f>
        <v>0</v>
      </c>
      <c r="D262" s="1"/>
      <c r="E262" s="1"/>
      <c r="F262" s="1"/>
      <c r="G262" s="1"/>
      <c r="H262" s="1"/>
      <c r="I262" s="54"/>
      <c r="J262" s="54"/>
      <c r="K262" s="54"/>
      <c r="L262" s="54"/>
      <c r="M262" s="54"/>
      <c r="N262" s="54"/>
      <c r="O262" s="54"/>
      <c r="P262" s="62"/>
      <c r="Q262" s="54"/>
      <c r="R262" s="54"/>
      <c r="S262" s="54"/>
      <c r="T262" s="40"/>
    </row>
    <row r="263" spans="1:20" s="7" customFormat="1" ht="15.95" customHeight="1" x14ac:dyDescent="0.2">
      <c r="A263" s="37"/>
      <c r="B263" s="32" t="s">
        <v>3</v>
      </c>
      <c r="C263" s="2">
        <f>SUM(D263:H263)</f>
        <v>0</v>
      </c>
      <c r="D263" s="1"/>
      <c r="E263" s="1"/>
      <c r="F263" s="1"/>
      <c r="G263" s="1"/>
      <c r="H263" s="1"/>
      <c r="I263" s="55"/>
      <c r="J263" s="55"/>
      <c r="K263" s="55"/>
      <c r="L263" s="55"/>
      <c r="M263" s="55"/>
      <c r="N263" s="55"/>
      <c r="O263" s="55"/>
      <c r="P263" s="63"/>
      <c r="Q263" s="55"/>
      <c r="R263" s="55"/>
      <c r="S263" s="55"/>
      <c r="T263" s="40"/>
    </row>
    <row r="264" spans="1:20" s="7" customFormat="1" ht="15.95" customHeight="1" x14ac:dyDescent="0.2">
      <c r="A264" s="37" t="s">
        <v>515</v>
      </c>
      <c r="B264" s="50" t="s">
        <v>190</v>
      </c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86"/>
    </row>
    <row r="265" spans="1:20" s="7" customFormat="1" ht="15.95" customHeight="1" x14ac:dyDescent="0.2">
      <c r="A265" s="37"/>
      <c r="B265" s="59" t="s">
        <v>77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60"/>
    </row>
    <row r="266" spans="1:20" s="7" customFormat="1" ht="45" customHeight="1" x14ac:dyDescent="0.2">
      <c r="A266" s="37"/>
      <c r="B266" s="78" t="s">
        <v>510</v>
      </c>
      <c r="C266" s="79"/>
      <c r="D266" s="79"/>
      <c r="E266" s="79"/>
      <c r="F266" s="79"/>
      <c r="G266" s="79"/>
      <c r="H266" s="80"/>
      <c r="I266" s="53" t="s">
        <v>471</v>
      </c>
      <c r="J266" s="53" t="s">
        <v>210</v>
      </c>
      <c r="K266" s="53" t="s">
        <v>35</v>
      </c>
      <c r="L266" s="53" t="s">
        <v>478</v>
      </c>
      <c r="M266" s="53" t="s">
        <v>208</v>
      </c>
      <c r="N266" s="53" t="s">
        <v>56</v>
      </c>
      <c r="O266" s="53" t="s">
        <v>208</v>
      </c>
      <c r="P266" s="61" t="s">
        <v>460</v>
      </c>
      <c r="Q266" s="53" t="s">
        <v>29</v>
      </c>
      <c r="R266" s="53" t="s">
        <v>214</v>
      </c>
      <c r="S266" s="53" t="s">
        <v>30</v>
      </c>
      <c r="T266" s="40" t="s">
        <v>506</v>
      </c>
    </row>
    <row r="267" spans="1:20" s="7" customFormat="1" ht="15.95" customHeight="1" x14ac:dyDescent="0.2">
      <c r="A267" s="37"/>
      <c r="B267" s="32" t="s">
        <v>5</v>
      </c>
      <c r="C267" s="2">
        <f>D267+E267+F267+G267+H267</f>
        <v>23787.600000000002</v>
      </c>
      <c r="D267" s="1">
        <f t="shared" ref="D267:F267" si="50">SUM(D268:D271)</f>
        <v>0</v>
      </c>
      <c r="E267" s="1">
        <f t="shared" si="50"/>
        <v>0</v>
      </c>
      <c r="F267" s="1">
        <f t="shared" si="50"/>
        <v>0</v>
      </c>
      <c r="G267" s="1">
        <f t="shared" ref="G267:H267" si="51">SUM(G268:G271)</f>
        <v>23787.600000000002</v>
      </c>
      <c r="H267" s="1">
        <f t="shared" si="51"/>
        <v>0</v>
      </c>
      <c r="I267" s="54"/>
      <c r="J267" s="54"/>
      <c r="K267" s="54"/>
      <c r="L267" s="54"/>
      <c r="M267" s="54"/>
      <c r="N267" s="54"/>
      <c r="O267" s="54"/>
      <c r="P267" s="62"/>
      <c r="Q267" s="54"/>
      <c r="R267" s="54"/>
      <c r="S267" s="54"/>
      <c r="T267" s="40"/>
    </row>
    <row r="268" spans="1:20" s="7" customFormat="1" ht="15.95" customHeight="1" x14ac:dyDescent="0.2">
      <c r="A268" s="37"/>
      <c r="B268" s="32" t="s">
        <v>0</v>
      </c>
      <c r="C268" s="2">
        <f>D268+E268+F268+G268+H268</f>
        <v>23251.754580000001</v>
      </c>
      <c r="D268" s="1"/>
      <c r="E268" s="1"/>
      <c r="F268" s="1"/>
      <c r="G268" s="1">
        <f>0+23251.75458</f>
        <v>23251.754580000001</v>
      </c>
      <c r="H268" s="1"/>
      <c r="I268" s="54"/>
      <c r="J268" s="54"/>
      <c r="K268" s="54"/>
      <c r="L268" s="54"/>
      <c r="M268" s="54"/>
      <c r="N268" s="54"/>
      <c r="O268" s="54"/>
      <c r="P268" s="62"/>
      <c r="Q268" s="54"/>
      <c r="R268" s="54"/>
      <c r="S268" s="54"/>
      <c r="T268" s="40"/>
    </row>
    <row r="269" spans="1:20" s="7" customFormat="1" ht="15.95" customHeight="1" x14ac:dyDescent="0.2">
      <c r="A269" s="37"/>
      <c r="B269" s="32" t="s">
        <v>1</v>
      </c>
      <c r="C269" s="2">
        <f>D269+E269+F269+G269+H269</f>
        <v>535.84541999999999</v>
      </c>
      <c r="D269" s="1"/>
      <c r="E269" s="1"/>
      <c r="F269" s="1"/>
      <c r="G269" s="1">
        <f>0+535.84542</f>
        <v>535.84541999999999</v>
      </c>
      <c r="H269" s="1"/>
      <c r="I269" s="54"/>
      <c r="J269" s="54"/>
      <c r="K269" s="54"/>
      <c r="L269" s="54"/>
      <c r="M269" s="54"/>
      <c r="N269" s="54"/>
      <c r="O269" s="54"/>
      <c r="P269" s="62"/>
      <c r="Q269" s="54"/>
      <c r="R269" s="54"/>
      <c r="S269" s="54"/>
      <c r="T269" s="40"/>
    </row>
    <row r="270" spans="1:20" s="7" customFormat="1" ht="15.95" customHeight="1" x14ac:dyDescent="0.2">
      <c r="A270" s="37"/>
      <c r="B270" s="32" t="s">
        <v>2</v>
      </c>
      <c r="C270" s="2">
        <f>SUM(D270:H270)</f>
        <v>0</v>
      </c>
      <c r="D270" s="1"/>
      <c r="E270" s="1"/>
      <c r="F270" s="1"/>
      <c r="G270" s="1"/>
      <c r="H270" s="1"/>
      <c r="I270" s="54"/>
      <c r="J270" s="54"/>
      <c r="K270" s="54"/>
      <c r="L270" s="54"/>
      <c r="M270" s="54"/>
      <c r="N270" s="54"/>
      <c r="O270" s="54"/>
      <c r="P270" s="62"/>
      <c r="Q270" s="54"/>
      <c r="R270" s="54"/>
      <c r="S270" s="54"/>
      <c r="T270" s="40"/>
    </row>
    <row r="271" spans="1:20" s="7" customFormat="1" ht="15.95" customHeight="1" x14ac:dyDescent="0.2">
      <c r="A271" s="37"/>
      <c r="B271" s="32" t="s">
        <v>3</v>
      </c>
      <c r="C271" s="2">
        <f>SUM(D271:H271)</f>
        <v>0</v>
      </c>
      <c r="D271" s="1"/>
      <c r="E271" s="1"/>
      <c r="F271" s="1"/>
      <c r="G271" s="1"/>
      <c r="H271" s="1"/>
      <c r="I271" s="55"/>
      <c r="J271" s="55"/>
      <c r="K271" s="55"/>
      <c r="L271" s="55"/>
      <c r="M271" s="55"/>
      <c r="N271" s="55"/>
      <c r="O271" s="55"/>
      <c r="P271" s="63"/>
      <c r="Q271" s="55"/>
      <c r="R271" s="55"/>
      <c r="S271" s="55"/>
      <c r="T271" s="40"/>
    </row>
    <row r="272" spans="1:20" s="7" customFormat="1" ht="15.95" customHeight="1" x14ac:dyDescent="0.2">
      <c r="A272" s="37" t="s">
        <v>516</v>
      </c>
      <c r="B272" s="50" t="s">
        <v>190</v>
      </c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86"/>
    </row>
    <row r="273" spans="1:20" s="7" customFormat="1" ht="15.95" customHeight="1" x14ac:dyDescent="0.2">
      <c r="A273" s="37"/>
      <c r="B273" s="59" t="s">
        <v>77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60"/>
    </row>
    <row r="274" spans="1:20" s="7" customFormat="1" ht="45" customHeight="1" x14ac:dyDescent="0.2">
      <c r="A274" s="37"/>
      <c r="B274" s="78" t="s">
        <v>542</v>
      </c>
      <c r="C274" s="79"/>
      <c r="D274" s="79"/>
      <c r="E274" s="79"/>
      <c r="F274" s="79"/>
      <c r="G274" s="79"/>
      <c r="H274" s="80"/>
      <c r="I274" s="53" t="s">
        <v>22</v>
      </c>
      <c r="J274" s="53"/>
      <c r="K274" s="53" t="s">
        <v>35</v>
      </c>
      <c r="L274" s="53" t="s">
        <v>237</v>
      </c>
      <c r="M274" s="53" t="s">
        <v>208</v>
      </c>
      <c r="N274" s="53" t="s">
        <v>56</v>
      </c>
      <c r="O274" s="53" t="s">
        <v>208</v>
      </c>
      <c r="P274" s="61" t="s">
        <v>540</v>
      </c>
      <c r="Q274" s="53" t="s">
        <v>29</v>
      </c>
      <c r="R274" s="53" t="s">
        <v>256</v>
      </c>
      <c r="S274" s="53" t="s">
        <v>30</v>
      </c>
      <c r="T274" s="64" t="s">
        <v>541</v>
      </c>
    </row>
    <row r="275" spans="1:20" s="7" customFormat="1" ht="15.95" customHeight="1" x14ac:dyDescent="0.2">
      <c r="A275" s="37"/>
      <c r="B275" s="32" t="s">
        <v>5</v>
      </c>
      <c r="C275" s="2">
        <f>D275+E275+F275+G275+H275</f>
        <v>22000</v>
      </c>
      <c r="D275" s="1">
        <f t="shared" ref="D275:F275" si="52">SUM(D276:D279)</f>
        <v>22000</v>
      </c>
      <c r="E275" s="1">
        <f t="shared" si="52"/>
        <v>0</v>
      </c>
      <c r="F275" s="1">
        <f t="shared" si="52"/>
        <v>0</v>
      </c>
      <c r="G275" s="1">
        <f t="shared" ref="G275:H275" si="53">SUM(G276:G279)</f>
        <v>0</v>
      </c>
      <c r="H275" s="1">
        <f t="shared" si="53"/>
        <v>0</v>
      </c>
      <c r="I275" s="54"/>
      <c r="J275" s="54"/>
      <c r="K275" s="54"/>
      <c r="L275" s="54"/>
      <c r="M275" s="54"/>
      <c r="N275" s="54"/>
      <c r="O275" s="54"/>
      <c r="P275" s="62"/>
      <c r="Q275" s="54"/>
      <c r="R275" s="54"/>
      <c r="S275" s="54"/>
      <c r="T275" s="65"/>
    </row>
    <row r="276" spans="1:20" s="7" customFormat="1" ht="15.95" customHeight="1" x14ac:dyDescent="0.2">
      <c r="A276" s="37"/>
      <c r="B276" s="32" t="s">
        <v>0</v>
      </c>
      <c r="C276" s="2">
        <f>D276+E276+F276+G276+H276</f>
        <v>0</v>
      </c>
      <c r="D276" s="1"/>
      <c r="E276" s="1"/>
      <c r="F276" s="1"/>
      <c r="G276" s="1"/>
      <c r="H276" s="1"/>
      <c r="I276" s="54"/>
      <c r="J276" s="54"/>
      <c r="K276" s="54"/>
      <c r="L276" s="54"/>
      <c r="M276" s="54"/>
      <c r="N276" s="54"/>
      <c r="O276" s="54"/>
      <c r="P276" s="62"/>
      <c r="Q276" s="54"/>
      <c r="R276" s="54"/>
      <c r="S276" s="54"/>
      <c r="T276" s="65"/>
    </row>
    <row r="277" spans="1:20" s="7" customFormat="1" ht="15.95" customHeight="1" x14ac:dyDescent="0.2">
      <c r="A277" s="37"/>
      <c r="B277" s="32" t="s">
        <v>1</v>
      </c>
      <c r="C277" s="2">
        <f>D277+E277+F277+G277+H277</f>
        <v>22000</v>
      </c>
      <c r="D277" s="1">
        <f>0+22000</f>
        <v>22000</v>
      </c>
      <c r="E277" s="1"/>
      <c r="F277" s="1"/>
      <c r="G277" s="1"/>
      <c r="H277" s="1"/>
      <c r="I277" s="54"/>
      <c r="J277" s="54"/>
      <c r="K277" s="54"/>
      <c r="L277" s="54"/>
      <c r="M277" s="54"/>
      <c r="N277" s="54"/>
      <c r="O277" s="54"/>
      <c r="P277" s="62"/>
      <c r="Q277" s="54"/>
      <c r="R277" s="54"/>
      <c r="S277" s="54"/>
      <c r="T277" s="65"/>
    </row>
    <row r="278" spans="1:20" s="7" customFormat="1" ht="15.95" customHeight="1" x14ac:dyDescent="0.2">
      <c r="A278" s="37"/>
      <c r="B278" s="32" t="s">
        <v>2</v>
      </c>
      <c r="C278" s="2">
        <f>SUM(D278:H278)</f>
        <v>0</v>
      </c>
      <c r="D278" s="1"/>
      <c r="E278" s="1"/>
      <c r="F278" s="1"/>
      <c r="G278" s="1"/>
      <c r="H278" s="1"/>
      <c r="I278" s="54"/>
      <c r="J278" s="54"/>
      <c r="K278" s="54"/>
      <c r="L278" s="54"/>
      <c r="M278" s="54"/>
      <c r="N278" s="54"/>
      <c r="O278" s="54"/>
      <c r="P278" s="62"/>
      <c r="Q278" s="54"/>
      <c r="R278" s="54"/>
      <c r="S278" s="54"/>
      <c r="T278" s="65"/>
    </row>
    <row r="279" spans="1:20" s="7" customFormat="1" ht="15.95" customHeight="1" x14ac:dyDescent="0.2">
      <c r="A279" s="37"/>
      <c r="B279" s="32" t="s">
        <v>3</v>
      </c>
      <c r="C279" s="2">
        <f>SUM(D279:H279)</f>
        <v>0</v>
      </c>
      <c r="D279" s="1"/>
      <c r="E279" s="1"/>
      <c r="F279" s="1"/>
      <c r="G279" s="1"/>
      <c r="H279" s="1"/>
      <c r="I279" s="55"/>
      <c r="J279" s="55"/>
      <c r="K279" s="55"/>
      <c r="L279" s="55"/>
      <c r="M279" s="55"/>
      <c r="N279" s="55"/>
      <c r="O279" s="55"/>
      <c r="P279" s="63"/>
      <c r="Q279" s="55"/>
      <c r="R279" s="55"/>
      <c r="S279" s="55"/>
      <c r="T279" s="66"/>
    </row>
    <row r="280" spans="1:20" s="7" customFormat="1" ht="15.95" customHeight="1" x14ac:dyDescent="0.2">
      <c r="A280" s="37" t="s">
        <v>539</v>
      </c>
      <c r="B280" s="50" t="s">
        <v>190</v>
      </c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Q280" s="51"/>
      <c r="R280" s="51"/>
      <c r="S280" s="51"/>
      <c r="T280" s="86"/>
    </row>
    <row r="281" spans="1:20" s="7" customFormat="1" ht="15.95" customHeight="1" x14ac:dyDescent="0.2">
      <c r="A281" s="37"/>
      <c r="B281" s="59" t="s">
        <v>77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60"/>
    </row>
    <row r="282" spans="1:20" s="7" customFormat="1" ht="45" customHeight="1" x14ac:dyDescent="0.2">
      <c r="A282" s="37"/>
      <c r="B282" s="78" t="s">
        <v>545</v>
      </c>
      <c r="C282" s="79"/>
      <c r="D282" s="79"/>
      <c r="E282" s="79"/>
      <c r="F282" s="79"/>
      <c r="G282" s="79"/>
      <c r="H282" s="80"/>
      <c r="I282" s="53" t="s">
        <v>22</v>
      </c>
      <c r="J282" s="53"/>
      <c r="K282" s="53" t="s">
        <v>35</v>
      </c>
      <c r="L282" s="53" t="s">
        <v>237</v>
      </c>
      <c r="M282" s="53" t="s">
        <v>208</v>
      </c>
      <c r="N282" s="53" t="s">
        <v>56</v>
      </c>
      <c r="O282" s="53" t="s">
        <v>208</v>
      </c>
      <c r="P282" s="61" t="s">
        <v>543</v>
      </c>
      <c r="Q282" s="53" t="s">
        <v>29</v>
      </c>
      <c r="R282" s="53" t="s">
        <v>256</v>
      </c>
      <c r="S282" s="53" t="s">
        <v>30</v>
      </c>
      <c r="T282" s="64" t="s">
        <v>544</v>
      </c>
    </row>
    <row r="283" spans="1:20" s="7" customFormat="1" ht="15.95" customHeight="1" x14ac:dyDescent="0.2">
      <c r="A283" s="37"/>
      <c r="B283" s="32" t="s">
        <v>5</v>
      </c>
      <c r="C283" s="2">
        <f>D283+E283+F283+G283+H283</f>
        <v>42000</v>
      </c>
      <c r="D283" s="1">
        <f t="shared" ref="D283:F283" si="54">SUM(D284:D287)</f>
        <v>42000</v>
      </c>
      <c r="E283" s="1">
        <f t="shared" si="54"/>
        <v>0</v>
      </c>
      <c r="F283" s="1">
        <f t="shared" si="54"/>
        <v>0</v>
      </c>
      <c r="G283" s="1">
        <f t="shared" ref="G283:H283" si="55">SUM(G284:G287)</f>
        <v>0</v>
      </c>
      <c r="H283" s="1">
        <f t="shared" si="55"/>
        <v>0</v>
      </c>
      <c r="I283" s="54"/>
      <c r="J283" s="54"/>
      <c r="K283" s="54"/>
      <c r="L283" s="54"/>
      <c r="M283" s="54"/>
      <c r="N283" s="54"/>
      <c r="O283" s="54"/>
      <c r="P283" s="62"/>
      <c r="Q283" s="54"/>
      <c r="R283" s="54"/>
      <c r="S283" s="54"/>
      <c r="T283" s="65"/>
    </row>
    <row r="284" spans="1:20" s="7" customFormat="1" ht="15.95" customHeight="1" x14ac:dyDescent="0.2">
      <c r="A284" s="37"/>
      <c r="B284" s="32" t="s">
        <v>0</v>
      </c>
      <c r="C284" s="2">
        <f>D284+E284+F284+G284+H284</f>
        <v>0</v>
      </c>
      <c r="D284" s="1"/>
      <c r="E284" s="1"/>
      <c r="F284" s="1"/>
      <c r="G284" s="1"/>
      <c r="H284" s="1"/>
      <c r="I284" s="54"/>
      <c r="J284" s="54"/>
      <c r="K284" s="54"/>
      <c r="L284" s="54"/>
      <c r="M284" s="54"/>
      <c r="N284" s="54"/>
      <c r="O284" s="54"/>
      <c r="P284" s="62"/>
      <c r="Q284" s="54"/>
      <c r="R284" s="54"/>
      <c r="S284" s="54"/>
      <c r="T284" s="65"/>
    </row>
    <row r="285" spans="1:20" s="7" customFormat="1" ht="15.95" customHeight="1" x14ac:dyDescent="0.2">
      <c r="A285" s="37"/>
      <c r="B285" s="32" t="s">
        <v>1</v>
      </c>
      <c r="C285" s="2">
        <f>D285+E285+F285+G285+H285</f>
        <v>42000</v>
      </c>
      <c r="D285" s="1">
        <f>0+42000</f>
        <v>42000</v>
      </c>
      <c r="E285" s="1"/>
      <c r="F285" s="1"/>
      <c r="G285" s="1"/>
      <c r="H285" s="1"/>
      <c r="I285" s="54"/>
      <c r="J285" s="54"/>
      <c r="K285" s="54"/>
      <c r="L285" s="54"/>
      <c r="M285" s="54"/>
      <c r="N285" s="54"/>
      <c r="O285" s="54"/>
      <c r="P285" s="62"/>
      <c r="Q285" s="54"/>
      <c r="R285" s="54"/>
      <c r="S285" s="54"/>
      <c r="T285" s="65"/>
    </row>
    <row r="286" spans="1:20" s="7" customFormat="1" ht="15.95" customHeight="1" x14ac:dyDescent="0.2">
      <c r="A286" s="37"/>
      <c r="B286" s="32" t="s">
        <v>2</v>
      </c>
      <c r="C286" s="2">
        <f>SUM(D286:H286)</f>
        <v>0</v>
      </c>
      <c r="D286" s="1"/>
      <c r="E286" s="1"/>
      <c r="F286" s="1"/>
      <c r="G286" s="1"/>
      <c r="H286" s="1"/>
      <c r="I286" s="54"/>
      <c r="J286" s="54"/>
      <c r="K286" s="54"/>
      <c r="L286" s="54"/>
      <c r="M286" s="54"/>
      <c r="N286" s="54"/>
      <c r="O286" s="54"/>
      <c r="P286" s="62"/>
      <c r="Q286" s="54"/>
      <c r="R286" s="54"/>
      <c r="S286" s="54"/>
      <c r="T286" s="65"/>
    </row>
    <row r="287" spans="1:20" s="7" customFormat="1" ht="15.95" customHeight="1" x14ac:dyDescent="0.2">
      <c r="A287" s="37"/>
      <c r="B287" s="32" t="s">
        <v>3</v>
      </c>
      <c r="C287" s="2">
        <f>SUM(D287:H287)</f>
        <v>0</v>
      </c>
      <c r="D287" s="1"/>
      <c r="E287" s="1"/>
      <c r="F287" s="1"/>
      <c r="G287" s="1"/>
      <c r="H287" s="1"/>
      <c r="I287" s="55"/>
      <c r="J287" s="55"/>
      <c r="K287" s="55"/>
      <c r="L287" s="55"/>
      <c r="M287" s="55"/>
      <c r="N287" s="55"/>
      <c r="O287" s="55"/>
      <c r="P287" s="63"/>
      <c r="Q287" s="55"/>
      <c r="R287" s="55"/>
      <c r="S287" s="55"/>
      <c r="T287" s="66"/>
    </row>
    <row r="288" spans="1:20" ht="15.95" customHeight="1" x14ac:dyDescent="0.2">
      <c r="A288" s="83" t="s">
        <v>60</v>
      </c>
      <c r="B288" s="59" t="s">
        <v>78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60"/>
    </row>
    <row r="289" spans="1:20" ht="15.95" customHeight="1" x14ac:dyDescent="0.2">
      <c r="A289" s="83"/>
      <c r="B289" s="36" t="s">
        <v>5</v>
      </c>
      <c r="C289" s="3">
        <f>C290+C291+C292+C293</f>
        <v>4248974.6249799998</v>
      </c>
      <c r="D289" s="3">
        <f>SUM(D290:D293)</f>
        <v>1232783.0269300002</v>
      </c>
      <c r="E289" s="3">
        <f>SUM(E290:E293)</f>
        <v>997560.24384999997</v>
      </c>
      <c r="F289" s="3">
        <f t="shared" ref="F289" si="56">SUM(F290:F293)</f>
        <v>1225417.3119299999</v>
      </c>
      <c r="G289" s="3">
        <f t="shared" ref="G289:H289" si="57">SUM(G290:G293)</f>
        <v>645156.65026999998</v>
      </c>
      <c r="H289" s="3">
        <f t="shared" si="57"/>
        <v>148057.39200000002</v>
      </c>
      <c r="I289" s="84"/>
      <c r="J289" s="84"/>
      <c r="K289" s="84"/>
      <c r="L289" s="84"/>
      <c r="M289" s="84"/>
      <c r="N289" s="84"/>
      <c r="O289" s="84"/>
      <c r="P289" s="84"/>
      <c r="Q289" s="84"/>
      <c r="R289" s="84"/>
      <c r="S289" s="84"/>
      <c r="T289" s="85"/>
    </row>
    <row r="290" spans="1:20" ht="15.95" customHeight="1" x14ac:dyDescent="0.2">
      <c r="A290" s="83"/>
      <c r="B290" s="36" t="s">
        <v>0</v>
      </c>
      <c r="C290" s="3">
        <f>D290+E290+F290+H290+G290</f>
        <v>1075090.8</v>
      </c>
      <c r="D290" s="3">
        <f>D298+D306+D314+D322+D330+D338+D346+D354+D362</f>
        <v>392489.3</v>
      </c>
      <c r="E290" s="3">
        <f t="shared" ref="E290:H290" si="58">E298+E306+E314+E322+E330+E338+E346+E354+E362</f>
        <v>320561.8</v>
      </c>
      <c r="F290" s="3">
        <f t="shared" si="58"/>
        <v>362039.7</v>
      </c>
      <c r="G290" s="3">
        <f t="shared" si="58"/>
        <v>0</v>
      </c>
      <c r="H290" s="3">
        <f t="shared" si="58"/>
        <v>0</v>
      </c>
      <c r="I290" s="84"/>
      <c r="J290" s="84"/>
      <c r="K290" s="84"/>
      <c r="L290" s="84"/>
      <c r="M290" s="84"/>
      <c r="N290" s="84"/>
      <c r="O290" s="84"/>
      <c r="P290" s="84"/>
      <c r="Q290" s="84"/>
      <c r="R290" s="84"/>
      <c r="S290" s="84"/>
      <c r="T290" s="85"/>
    </row>
    <row r="291" spans="1:20" ht="15.95" customHeight="1" x14ac:dyDescent="0.2">
      <c r="A291" s="83"/>
      <c r="B291" s="36" t="s">
        <v>1</v>
      </c>
      <c r="C291" s="3">
        <f>D291+E291+F291+H291+G291</f>
        <v>3169985.1682699998</v>
      </c>
      <c r="D291" s="3">
        <f t="shared" ref="D291:H293" si="59">D299+D307+D315+D323+D331+D339+D347+D355+D363</f>
        <v>839074.3600000001</v>
      </c>
      <c r="E291" s="3">
        <f t="shared" si="59"/>
        <v>675139.1473699999</v>
      </c>
      <c r="F291" s="3">
        <f t="shared" si="59"/>
        <v>863377.6119299999</v>
      </c>
      <c r="G291" s="3">
        <f t="shared" si="59"/>
        <v>645076.94397000002</v>
      </c>
      <c r="H291" s="3">
        <f t="shared" si="59"/>
        <v>147317.10500000001</v>
      </c>
      <c r="I291" s="84"/>
      <c r="J291" s="84"/>
      <c r="K291" s="84"/>
      <c r="L291" s="84"/>
      <c r="M291" s="84"/>
      <c r="N291" s="84"/>
      <c r="O291" s="84"/>
      <c r="P291" s="84"/>
      <c r="Q291" s="84"/>
      <c r="R291" s="84"/>
      <c r="S291" s="84"/>
      <c r="T291" s="85"/>
    </row>
    <row r="292" spans="1:20" ht="15.95" customHeight="1" x14ac:dyDescent="0.2">
      <c r="A292" s="83"/>
      <c r="B292" s="36" t="s">
        <v>2</v>
      </c>
      <c r="C292" s="3">
        <f>D292+E292+F292+H292+G292</f>
        <v>3898.6567100000002</v>
      </c>
      <c r="D292" s="3">
        <f t="shared" si="59"/>
        <v>1219.3669300000001</v>
      </c>
      <c r="E292" s="3">
        <f t="shared" si="59"/>
        <v>1859.29648</v>
      </c>
      <c r="F292" s="3">
        <f t="shared" si="59"/>
        <v>0</v>
      </c>
      <c r="G292" s="3">
        <f t="shared" si="59"/>
        <v>79.706299999999999</v>
      </c>
      <c r="H292" s="3">
        <f t="shared" si="59"/>
        <v>740.28700000000003</v>
      </c>
      <c r="I292" s="84"/>
      <c r="J292" s="84"/>
      <c r="K292" s="84"/>
      <c r="L292" s="84"/>
      <c r="M292" s="84"/>
      <c r="N292" s="84"/>
      <c r="O292" s="84"/>
      <c r="P292" s="84"/>
      <c r="Q292" s="84"/>
      <c r="R292" s="84"/>
      <c r="S292" s="84"/>
      <c r="T292" s="85"/>
    </row>
    <row r="293" spans="1:20" ht="15.95" customHeight="1" x14ac:dyDescent="0.2">
      <c r="A293" s="83"/>
      <c r="B293" s="36" t="s">
        <v>3</v>
      </c>
      <c r="C293" s="3">
        <f>D293+E293+F293+H293+G293</f>
        <v>0</v>
      </c>
      <c r="D293" s="3">
        <f t="shared" si="59"/>
        <v>0</v>
      </c>
      <c r="E293" s="3">
        <f t="shared" si="59"/>
        <v>0</v>
      </c>
      <c r="F293" s="3">
        <f t="shared" si="59"/>
        <v>0</v>
      </c>
      <c r="G293" s="3">
        <f t="shared" si="59"/>
        <v>0</v>
      </c>
      <c r="H293" s="3">
        <f t="shared" si="59"/>
        <v>0</v>
      </c>
      <c r="I293" s="84"/>
      <c r="J293" s="84"/>
      <c r="K293" s="84"/>
      <c r="L293" s="84"/>
      <c r="M293" s="84"/>
      <c r="N293" s="84"/>
      <c r="O293" s="84"/>
      <c r="P293" s="84"/>
      <c r="Q293" s="84"/>
      <c r="R293" s="84"/>
      <c r="S293" s="84"/>
      <c r="T293" s="85"/>
    </row>
    <row r="294" spans="1:20" ht="15.95" customHeight="1" x14ac:dyDescent="0.2">
      <c r="A294" s="37" t="s">
        <v>109</v>
      </c>
      <c r="B294" s="73" t="s">
        <v>141</v>
      </c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4"/>
    </row>
    <row r="295" spans="1:20" ht="15.95" customHeight="1" x14ac:dyDescent="0.2">
      <c r="A295" s="37" t="s">
        <v>57</v>
      </c>
      <c r="B295" s="59" t="s">
        <v>79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60"/>
    </row>
    <row r="296" spans="1:20" ht="45" customHeight="1" x14ac:dyDescent="0.2">
      <c r="A296" s="37"/>
      <c r="B296" s="73" t="s">
        <v>228</v>
      </c>
      <c r="C296" s="73"/>
      <c r="D296" s="73"/>
      <c r="E296" s="73"/>
      <c r="F296" s="73"/>
      <c r="G296" s="73"/>
      <c r="H296" s="73"/>
      <c r="I296" s="38" t="s">
        <v>22</v>
      </c>
      <c r="J296" s="38"/>
      <c r="K296" s="38" t="s">
        <v>40</v>
      </c>
      <c r="L296" s="38" t="s">
        <v>96</v>
      </c>
      <c r="M296" s="38" t="s">
        <v>8</v>
      </c>
      <c r="N296" s="38" t="s">
        <v>21</v>
      </c>
      <c r="O296" s="38" t="s">
        <v>21</v>
      </c>
      <c r="P296" s="39" t="s">
        <v>229</v>
      </c>
      <c r="Q296" s="38" t="s">
        <v>7</v>
      </c>
      <c r="R296" s="38" t="s">
        <v>8</v>
      </c>
      <c r="S296" s="38" t="s">
        <v>30</v>
      </c>
      <c r="T296" s="40" t="s">
        <v>230</v>
      </c>
    </row>
    <row r="297" spans="1:20" ht="15.95" customHeight="1" x14ac:dyDescent="0.2">
      <c r="A297" s="37"/>
      <c r="B297" s="32" t="s">
        <v>5</v>
      </c>
      <c r="C297" s="2">
        <f>D297+E297+F297+G297+H297</f>
        <v>402010.05024000001</v>
      </c>
      <c r="D297" s="1">
        <f>SUM(D298:D301)</f>
        <v>30150.75376</v>
      </c>
      <c r="E297" s="1">
        <f t="shared" ref="E297:H297" si="60">SUM(E298:E301)</f>
        <v>371859.29648000002</v>
      </c>
      <c r="F297" s="1">
        <f t="shared" si="60"/>
        <v>0</v>
      </c>
      <c r="G297" s="1">
        <f t="shared" si="60"/>
        <v>0</v>
      </c>
      <c r="H297" s="1">
        <f t="shared" si="60"/>
        <v>0</v>
      </c>
      <c r="I297" s="38"/>
      <c r="J297" s="38"/>
      <c r="K297" s="38"/>
      <c r="L297" s="38"/>
      <c r="M297" s="38"/>
      <c r="N297" s="38"/>
      <c r="O297" s="38"/>
      <c r="P297" s="39"/>
      <c r="Q297" s="38"/>
      <c r="R297" s="38"/>
      <c r="S297" s="38"/>
      <c r="T297" s="40"/>
    </row>
    <row r="298" spans="1:20" ht="15.95" customHeight="1" x14ac:dyDescent="0.2">
      <c r="A298" s="37"/>
      <c r="B298" s="32" t="s">
        <v>0</v>
      </c>
      <c r="C298" s="2">
        <f>D298+E298+F298+G298+H298</f>
        <v>0</v>
      </c>
      <c r="D298" s="1"/>
      <c r="E298" s="1"/>
      <c r="F298" s="1"/>
      <c r="G298" s="1"/>
      <c r="H298" s="1"/>
      <c r="I298" s="38"/>
      <c r="J298" s="38"/>
      <c r="K298" s="38"/>
      <c r="L298" s="38"/>
      <c r="M298" s="38"/>
      <c r="N298" s="38"/>
      <c r="O298" s="38"/>
      <c r="P298" s="39"/>
      <c r="Q298" s="38"/>
      <c r="R298" s="38"/>
      <c r="S298" s="38"/>
      <c r="T298" s="40"/>
    </row>
    <row r="299" spans="1:20" ht="15.95" customHeight="1" x14ac:dyDescent="0.2">
      <c r="A299" s="37"/>
      <c r="B299" s="32" t="s">
        <v>1</v>
      </c>
      <c r="C299" s="2">
        <f>D299+E299+F299+G299+H299</f>
        <v>400000</v>
      </c>
      <c r="D299" s="1">
        <f>30000-30000+30000</f>
        <v>30000</v>
      </c>
      <c r="E299" s="1">
        <v>370000</v>
      </c>
      <c r="F299" s="1"/>
      <c r="G299" s="1"/>
      <c r="H299" s="1"/>
      <c r="I299" s="38"/>
      <c r="J299" s="38"/>
      <c r="K299" s="38"/>
      <c r="L299" s="38"/>
      <c r="M299" s="38"/>
      <c r="N299" s="38"/>
      <c r="O299" s="38"/>
      <c r="P299" s="39"/>
      <c r="Q299" s="38"/>
      <c r="R299" s="38"/>
      <c r="S299" s="38"/>
      <c r="T299" s="40"/>
    </row>
    <row r="300" spans="1:20" ht="15.95" customHeight="1" x14ac:dyDescent="0.2">
      <c r="A300" s="37"/>
      <c r="B300" s="32" t="s">
        <v>2</v>
      </c>
      <c r="C300" s="2">
        <f>D300+E300+F300+G300+H300</f>
        <v>2010.05024</v>
      </c>
      <c r="D300" s="1">
        <f>150.75376-150.75376+150.75376</f>
        <v>150.75376</v>
      </c>
      <c r="E300" s="1">
        <v>1859.29648</v>
      </c>
      <c r="F300" s="1"/>
      <c r="G300" s="1"/>
      <c r="H300" s="1"/>
      <c r="I300" s="38"/>
      <c r="J300" s="38"/>
      <c r="K300" s="38"/>
      <c r="L300" s="38"/>
      <c r="M300" s="38"/>
      <c r="N300" s="38"/>
      <c r="O300" s="38"/>
      <c r="P300" s="39"/>
      <c r="Q300" s="38"/>
      <c r="R300" s="38"/>
      <c r="S300" s="38"/>
      <c r="T300" s="40"/>
    </row>
    <row r="301" spans="1:20" ht="15.95" customHeight="1" x14ac:dyDescent="0.2">
      <c r="A301" s="37"/>
      <c r="B301" s="32" t="s">
        <v>3</v>
      </c>
      <c r="C301" s="2">
        <f>D301+E301+F301+G301+H301</f>
        <v>0</v>
      </c>
      <c r="D301" s="1"/>
      <c r="E301" s="1"/>
      <c r="F301" s="1"/>
      <c r="G301" s="1"/>
      <c r="H301" s="1"/>
      <c r="I301" s="38"/>
      <c r="J301" s="38"/>
      <c r="K301" s="38"/>
      <c r="L301" s="38"/>
      <c r="M301" s="38"/>
      <c r="N301" s="38"/>
      <c r="O301" s="38"/>
      <c r="P301" s="39"/>
      <c r="Q301" s="38"/>
      <c r="R301" s="38"/>
      <c r="S301" s="38"/>
      <c r="T301" s="40"/>
    </row>
    <row r="302" spans="1:20" ht="15.95" customHeight="1" x14ac:dyDescent="0.2">
      <c r="A302" s="37" t="s">
        <v>424</v>
      </c>
      <c r="B302" s="73" t="s">
        <v>190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4"/>
    </row>
    <row r="303" spans="1:20" ht="15.95" customHeight="1" x14ac:dyDescent="0.2">
      <c r="A303" s="37" t="s">
        <v>57</v>
      </c>
      <c r="B303" s="59" t="s">
        <v>79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60"/>
    </row>
    <row r="304" spans="1:20" ht="45" customHeight="1" x14ac:dyDescent="0.2">
      <c r="A304" s="37"/>
      <c r="B304" s="67" t="s">
        <v>259</v>
      </c>
      <c r="C304" s="67"/>
      <c r="D304" s="67"/>
      <c r="E304" s="67"/>
      <c r="F304" s="67"/>
      <c r="G304" s="67"/>
      <c r="H304" s="67"/>
      <c r="I304" s="38" t="s">
        <v>23</v>
      </c>
      <c r="J304" s="38" t="s">
        <v>260</v>
      </c>
      <c r="K304" s="38" t="s">
        <v>35</v>
      </c>
      <c r="L304" s="38" t="s">
        <v>220</v>
      </c>
      <c r="M304" s="38" t="s">
        <v>223</v>
      </c>
      <c r="N304" s="38" t="s">
        <v>190</v>
      </c>
      <c r="O304" s="38" t="s">
        <v>223</v>
      </c>
      <c r="P304" s="39" t="s">
        <v>261</v>
      </c>
      <c r="Q304" s="38" t="s">
        <v>29</v>
      </c>
      <c r="R304" s="38" t="s">
        <v>32</v>
      </c>
      <c r="S304" s="38" t="s">
        <v>30</v>
      </c>
      <c r="T304" s="40"/>
    </row>
    <row r="305" spans="1:20" ht="15.95" customHeight="1" x14ac:dyDescent="0.2">
      <c r="A305" s="37"/>
      <c r="B305" s="32" t="s">
        <v>5</v>
      </c>
      <c r="C305" s="2">
        <f>D305+E305+F305+G305+H305</f>
        <v>571244.81099999999</v>
      </c>
      <c r="D305" s="1">
        <f t="shared" ref="D305:H305" si="61">SUM(D306:D309)</f>
        <v>270000</v>
      </c>
      <c r="E305" s="1">
        <f t="shared" si="61"/>
        <v>301244.81099999999</v>
      </c>
      <c r="F305" s="1">
        <f t="shared" si="61"/>
        <v>0</v>
      </c>
      <c r="G305" s="1">
        <f t="shared" si="61"/>
        <v>0</v>
      </c>
      <c r="H305" s="1">
        <f t="shared" si="61"/>
        <v>0</v>
      </c>
      <c r="I305" s="38"/>
      <c r="J305" s="38"/>
      <c r="K305" s="38"/>
      <c r="L305" s="38"/>
      <c r="M305" s="38"/>
      <c r="N305" s="38"/>
      <c r="O305" s="38"/>
      <c r="P305" s="39"/>
      <c r="Q305" s="38"/>
      <c r="R305" s="38"/>
      <c r="S305" s="38"/>
      <c r="T305" s="40"/>
    </row>
    <row r="306" spans="1:20" ht="15.95" customHeight="1" x14ac:dyDescent="0.2">
      <c r="A306" s="37"/>
      <c r="B306" s="32" t="s">
        <v>0</v>
      </c>
      <c r="C306" s="2">
        <f>D306+E306+F306+G306+H306</f>
        <v>181359.7</v>
      </c>
      <c r="D306" s="1">
        <v>92190.3</v>
      </c>
      <c r="E306" s="1">
        <v>89169.4</v>
      </c>
      <c r="F306" s="1"/>
      <c r="G306" s="1"/>
      <c r="H306" s="1"/>
      <c r="I306" s="38"/>
      <c r="J306" s="38"/>
      <c r="K306" s="38"/>
      <c r="L306" s="38"/>
      <c r="M306" s="38"/>
      <c r="N306" s="38"/>
      <c r="O306" s="38"/>
      <c r="P306" s="39"/>
      <c r="Q306" s="38"/>
      <c r="R306" s="38"/>
      <c r="S306" s="38"/>
      <c r="T306" s="40"/>
    </row>
    <row r="307" spans="1:20" ht="15.95" customHeight="1" x14ac:dyDescent="0.2">
      <c r="A307" s="37"/>
      <c r="B307" s="32" t="s">
        <v>1</v>
      </c>
      <c r="C307" s="2">
        <f>D307+E307+F307+G307+H307</f>
        <v>389885.11100000003</v>
      </c>
      <c r="D307" s="1">
        <v>177809.7</v>
      </c>
      <c r="E307" s="1">
        <f>40830.6+171244.811</f>
        <v>212075.41099999999</v>
      </c>
      <c r="F307" s="1"/>
      <c r="G307" s="1"/>
      <c r="H307" s="1"/>
      <c r="I307" s="38"/>
      <c r="J307" s="38"/>
      <c r="K307" s="38"/>
      <c r="L307" s="38"/>
      <c r="M307" s="38"/>
      <c r="N307" s="38"/>
      <c r="O307" s="38"/>
      <c r="P307" s="39"/>
      <c r="Q307" s="38"/>
      <c r="R307" s="38"/>
      <c r="S307" s="38"/>
      <c r="T307" s="40"/>
    </row>
    <row r="308" spans="1:20" ht="15.95" customHeight="1" x14ac:dyDescent="0.2">
      <c r="A308" s="37"/>
      <c r="B308" s="32" t="s">
        <v>2</v>
      </c>
      <c r="C308" s="2">
        <f>D308+E308+F308+G308+H308</f>
        <v>0</v>
      </c>
      <c r="D308" s="1"/>
      <c r="E308" s="1"/>
      <c r="F308" s="1"/>
      <c r="G308" s="1"/>
      <c r="H308" s="1"/>
      <c r="I308" s="38"/>
      <c r="J308" s="38"/>
      <c r="K308" s="38"/>
      <c r="L308" s="38"/>
      <c r="M308" s="38"/>
      <c r="N308" s="38"/>
      <c r="O308" s="38"/>
      <c r="P308" s="39"/>
      <c r="Q308" s="38"/>
      <c r="R308" s="38"/>
      <c r="S308" s="38"/>
      <c r="T308" s="40"/>
    </row>
    <row r="309" spans="1:20" ht="15.95" customHeight="1" x14ac:dyDescent="0.2">
      <c r="A309" s="37"/>
      <c r="B309" s="32" t="s">
        <v>3</v>
      </c>
      <c r="C309" s="2">
        <f>D309+E309+F309+G309+H309</f>
        <v>0</v>
      </c>
      <c r="D309" s="1"/>
      <c r="E309" s="1"/>
      <c r="F309" s="1"/>
      <c r="G309" s="1"/>
      <c r="H309" s="1"/>
      <c r="I309" s="38"/>
      <c r="J309" s="38"/>
      <c r="K309" s="38"/>
      <c r="L309" s="38"/>
      <c r="M309" s="38"/>
      <c r="N309" s="38"/>
      <c r="O309" s="38"/>
      <c r="P309" s="39"/>
      <c r="Q309" s="38"/>
      <c r="R309" s="38"/>
      <c r="S309" s="38"/>
      <c r="T309" s="40"/>
    </row>
    <row r="310" spans="1:20" ht="15.95" customHeight="1" x14ac:dyDescent="0.2">
      <c r="A310" s="37" t="s">
        <v>233</v>
      </c>
      <c r="B310" s="73" t="s">
        <v>190</v>
      </c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4"/>
    </row>
    <row r="311" spans="1:20" ht="15.95" customHeight="1" x14ac:dyDescent="0.2">
      <c r="A311" s="37" t="s">
        <v>57</v>
      </c>
      <c r="B311" s="59" t="s">
        <v>79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60"/>
    </row>
    <row r="312" spans="1:20" ht="45" customHeight="1" x14ac:dyDescent="0.2">
      <c r="A312" s="37"/>
      <c r="B312" s="73" t="s">
        <v>484</v>
      </c>
      <c r="C312" s="73"/>
      <c r="D312" s="73"/>
      <c r="E312" s="73"/>
      <c r="F312" s="73"/>
      <c r="G312" s="73"/>
      <c r="H312" s="73"/>
      <c r="I312" s="38" t="s">
        <v>28</v>
      </c>
      <c r="J312" s="38" t="s">
        <v>19</v>
      </c>
      <c r="K312" s="38" t="s">
        <v>35</v>
      </c>
      <c r="L312" s="38" t="s">
        <v>165</v>
      </c>
      <c r="M312" s="38" t="s">
        <v>223</v>
      </c>
      <c r="N312" s="38" t="s">
        <v>190</v>
      </c>
      <c r="O312" s="38" t="s">
        <v>223</v>
      </c>
      <c r="P312" s="39" t="s">
        <v>266</v>
      </c>
      <c r="Q312" s="38" t="s">
        <v>29</v>
      </c>
      <c r="R312" s="38" t="s">
        <v>8</v>
      </c>
      <c r="S312" s="38" t="s">
        <v>30</v>
      </c>
      <c r="T312" s="40"/>
    </row>
    <row r="313" spans="1:20" ht="15.95" customHeight="1" x14ac:dyDescent="0.2">
      <c r="A313" s="37"/>
      <c r="B313" s="32" t="s">
        <v>5</v>
      </c>
      <c r="C313" s="2">
        <f>D313+E313+F313+G313+H313</f>
        <v>1305145.7482999999</v>
      </c>
      <c r="D313" s="1">
        <f t="shared" ref="D313:H313" si="62">SUM(D314:D317)</f>
        <v>500</v>
      </c>
      <c r="E313" s="1">
        <f t="shared" si="62"/>
        <v>324456.13636999996</v>
      </c>
      <c r="F313" s="1">
        <f t="shared" si="62"/>
        <v>980189.6119299999</v>
      </c>
      <c r="G313" s="1">
        <f t="shared" si="62"/>
        <v>0</v>
      </c>
      <c r="H313" s="1">
        <f t="shared" si="62"/>
        <v>0</v>
      </c>
      <c r="I313" s="38"/>
      <c r="J313" s="38"/>
      <c r="K313" s="38"/>
      <c r="L313" s="38"/>
      <c r="M313" s="38"/>
      <c r="N313" s="38"/>
      <c r="O313" s="38"/>
      <c r="P313" s="39"/>
      <c r="Q313" s="38"/>
      <c r="R313" s="38"/>
      <c r="S313" s="38"/>
      <c r="T313" s="40"/>
    </row>
    <row r="314" spans="1:20" ht="15.95" customHeight="1" x14ac:dyDescent="0.2">
      <c r="A314" s="37"/>
      <c r="B314" s="32" t="s">
        <v>0</v>
      </c>
      <c r="C314" s="2">
        <f>D314+E314+F314+G314+H314</f>
        <v>593432.1</v>
      </c>
      <c r="D314" s="1"/>
      <c r="E314" s="1">
        <v>231392.4</v>
      </c>
      <c r="F314" s="1">
        <v>362039.7</v>
      </c>
      <c r="G314" s="1"/>
      <c r="H314" s="1"/>
      <c r="I314" s="38"/>
      <c r="J314" s="38"/>
      <c r="K314" s="38"/>
      <c r="L314" s="38"/>
      <c r="M314" s="38"/>
      <c r="N314" s="38"/>
      <c r="O314" s="38"/>
      <c r="P314" s="39"/>
      <c r="Q314" s="38"/>
      <c r="R314" s="38"/>
      <c r="S314" s="38"/>
      <c r="T314" s="40"/>
    </row>
    <row r="315" spans="1:20" ht="15.95" customHeight="1" x14ac:dyDescent="0.2">
      <c r="A315" s="37"/>
      <c r="B315" s="32" t="s">
        <v>1</v>
      </c>
      <c r="C315" s="2">
        <f>D315+E315+F315+G315+H315</f>
        <v>711713.6483</v>
      </c>
      <c r="D315" s="1">
        <f>100000-99500</f>
        <v>500</v>
      </c>
      <c r="E315" s="1">
        <f>12178.54737+80885.189</f>
        <v>93063.736369999999</v>
      </c>
      <c r="F315" s="1">
        <f>346905.10093+171244.811+100000</f>
        <v>618149.91192999994</v>
      </c>
      <c r="G315" s="1"/>
      <c r="H315" s="1"/>
      <c r="I315" s="38"/>
      <c r="J315" s="38"/>
      <c r="K315" s="38"/>
      <c r="L315" s="38"/>
      <c r="M315" s="38"/>
      <c r="N315" s="38"/>
      <c r="O315" s="38"/>
      <c r="P315" s="39"/>
      <c r="Q315" s="38"/>
      <c r="R315" s="38"/>
      <c r="S315" s="38"/>
      <c r="T315" s="40"/>
    </row>
    <row r="316" spans="1:20" ht="15.95" customHeight="1" x14ac:dyDescent="0.2">
      <c r="A316" s="37"/>
      <c r="B316" s="32" t="s">
        <v>2</v>
      </c>
      <c r="C316" s="2">
        <f>D316+E316+F316+G316+H316</f>
        <v>0</v>
      </c>
      <c r="D316" s="1"/>
      <c r="E316" s="1"/>
      <c r="F316" s="1"/>
      <c r="G316" s="1"/>
      <c r="H316" s="1"/>
      <c r="I316" s="38"/>
      <c r="J316" s="38"/>
      <c r="K316" s="38"/>
      <c r="L316" s="38"/>
      <c r="M316" s="38"/>
      <c r="N316" s="38"/>
      <c r="O316" s="38"/>
      <c r="P316" s="39"/>
      <c r="Q316" s="38"/>
      <c r="R316" s="38"/>
      <c r="S316" s="38"/>
      <c r="T316" s="40"/>
    </row>
    <row r="317" spans="1:20" ht="15.95" customHeight="1" x14ac:dyDescent="0.2">
      <c r="A317" s="37"/>
      <c r="B317" s="32" t="s">
        <v>3</v>
      </c>
      <c r="C317" s="2">
        <f>D317+E317+F317+G317+H317</f>
        <v>0</v>
      </c>
      <c r="D317" s="1"/>
      <c r="E317" s="1"/>
      <c r="F317" s="1"/>
      <c r="G317" s="1"/>
      <c r="H317" s="1"/>
      <c r="I317" s="38"/>
      <c r="J317" s="38"/>
      <c r="K317" s="38"/>
      <c r="L317" s="38"/>
      <c r="M317" s="38"/>
      <c r="N317" s="38"/>
      <c r="O317" s="38"/>
      <c r="P317" s="39"/>
      <c r="Q317" s="38"/>
      <c r="R317" s="38"/>
      <c r="S317" s="38"/>
      <c r="T317" s="40"/>
    </row>
    <row r="318" spans="1:20" ht="15.95" customHeight="1" x14ac:dyDescent="0.2">
      <c r="A318" s="37" t="s">
        <v>149</v>
      </c>
      <c r="B318" s="73" t="s">
        <v>190</v>
      </c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4"/>
    </row>
    <row r="319" spans="1:20" ht="15.95" customHeight="1" x14ac:dyDescent="0.2">
      <c r="A319" s="37" t="s">
        <v>57</v>
      </c>
      <c r="B319" s="59" t="s">
        <v>79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60"/>
    </row>
    <row r="320" spans="1:20" ht="45" customHeight="1" x14ac:dyDescent="0.2">
      <c r="A320" s="37"/>
      <c r="B320" s="73" t="s">
        <v>80</v>
      </c>
      <c r="C320" s="73"/>
      <c r="D320" s="73"/>
      <c r="E320" s="73"/>
      <c r="F320" s="73"/>
      <c r="G320" s="73"/>
      <c r="H320" s="73"/>
      <c r="I320" s="38" t="s">
        <v>22</v>
      </c>
      <c r="J320" s="38"/>
      <c r="K320" s="38" t="s">
        <v>35</v>
      </c>
      <c r="L320" s="38" t="s">
        <v>81</v>
      </c>
      <c r="M320" s="38" t="s">
        <v>223</v>
      </c>
      <c r="N320" s="38" t="s">
        <v>190</v>
      </c>
      <c r="O320" s="38" t="s">
        <v>223</v>
      </c>
      <c r="P320" s="39" t="s">
        <v>142</v>
      </c>
      <c r="Q320" s="38" t="s">
        <v>29</v>
      </c>
      <c r="R320" s="38" t="s">
        <v>8</v>
      </c>
      <c r="S320" s="38" t="s">
        <v>31</v>
      </c>
      <c r="T320" s="40" t="s">
        <v>269</v>
      </c>
    </row>
    <row r="321" spans="1:20" ht="15.95" customHeight="1" x14ac:dyDescent="0.2">
      <c r="A321" s="37"/>
      <c r="B321" s="32" t="s">
        <v>5</v>
      </c>
      <c r="C321" s="2">
        <f>D321+E321+F321+G321+H321</f>
        <v>718409.64</v>
      </c>
      <c r="D321" s="1">
        <f>SUM(D322:D325)</f>
        <v>718409.64</v>
      </c>
      <c r="E321" s="1">
        <f t="shared" ref="E321:H321" si="63">SUM(E322:E325)</f>
        <v>0</v>
      </c>
      <c r="F321" s="1">
        <f t="shared" si="63"/>
        <v>0</v>
      </c>
      <c r="G321" s="1">
        <f t="shared" si="63"/>
        <v>0</v>
      </c>
      <c r="H321" s="1">
        <f t="shared" si="63"/>
        <v>0</v>
      </c>
      <c r="I321" s="38"/>
      <c r="J321" s="38"/>
      <c r="K321" s="38"/>
      <c r="L321" s="38"/>
      <c r="M321" s="38"/>
      <c r="N321" s="38"/>
      <c r="O321" s="38"/>
      <c r="P321" s="39"/>
      <c r="Q321" s="38"/>
      <c r="R321" s="38"/>
      <c r="S321" s="38"/>
      <c r="T321" s="40"/>
    </row>
    <row r="322" spans="1:20" ht="15.95" customHeight="1" x14ac:dyDescent="0.2">
      <c r="A322" s="37"/>
      <c r="B322" s="32" t="s">
        <v>0</v>
      </c>
      <c r="C322" s="2">
        <f>D322+E322+F322+G322+H322</f>
        <v>300299</v>
      </c>
      <c r="D322" s="1">
        <v>300299</v>
      </c>
      <c r="E322" s="1"/>
      <c r="F322" s="1"/>
      <c r="G322" s="1"/>
      <c r="H322" s="1"/>
      <c r="I322" s="38"/>
      <c r="J322" s="38"/>
      <c r="K322" s="38"/>
      <c r="L322" s="38"/>
      <c r="M322" s="38"/>
      <c r="N322" s="38"/>
      <c r="O322" s="38"/>
      <c r="P322" s="39"/>
      <c r="Q322" s="38"/>
      <c r="R322" s="38"/>
      <c r="S322" s="38"/>
      <c r="T322" s="40"/>
    </row>
    <row r="323" spans="1:20" ht="15.95" customHeight="1" x14ac:dyDescent="0.2">
      <c r="A323" s="37"/>
      <c r="B323" s="32" t="s">
        <v>1</v>
      </c>
      <c r="C323" s="2">
        <f>D323+E323+F323+G323+H323</f>
        <v>418110.64</v>
      </c>
      <c r="D323" s="1">
        <f>318610.64+99500</f>
        <v>418110.64</v>
      </c>
      <c r="E323" s="1"/>
      <c r="F323" s="1"/>
      <c r="G323" s="1"/>
      <c r="H323" s="1"/>
      <c r="I323" s="38"/>
      <c r="J323" s="38"/>
      <c r="K323" s="38"/>
      <c r="L323" s="38"/>
      <c r="M323" s="38"/>
      <c r="N323" s="38"/>
      <c r="O323" s="38"/>
      <c r="P323" s="39"/>
      <c r="Q323" s="38"/>
      <c r="R323" s="38"/>
      <c r="S323" s="38"/>
      <c r="T323" s="40"/>
    </row>
    <row r="324" spans="1:20" ht="15.95" customHeight="1" x14ac:dyDescent="0.2">
      <c r="A324" s="37"/>
      <c r="B324" s="32" t="s">
        <v>2</v>
      </c>
      <c r="C324" s="2">
        <f>D324+E324+F324+G324+H324</f>
        <v>0</v>
      </c>
      <c r="D324" s="1"/>
      <c r="E324" s="1"/>
      <c r="F324" s="1"/>
      <c r="G324" s="1"/>
      <c r="H324" s="1"/>
      <c r="I324" s="38"/>
      <c r="J324" s="38"/>
      <c r="K324" s="38"/>
      <c r="L324" s="38"/>
      <c r="M324" s="38"/>
      <c r="N324" s="38"/>
      <c r="O324" s="38"/>
      <c r="P324" s="39"/>
      <c r="Q324" s="38"/>
      <c r="R324" s="38"/>
      <c r="S324" s="38"/>
      <c r="T324" s="40"/>
    </row>
    <row r="325" spans="1:20" ht="15.95" customHeight="1" x14ac:dyDescent="0.2">
      <c r="A325" s="37"/>
      <c r="B325" s="32" t="s">
        <v>3</v>
      </c>
      <c r="C325" s="2">
        <f>D325+E325+F325+G325+H325</f>
        <v>0</v>
      </c>
      <c r="D325" s="1"/>
      <c r="E325" s="1"/>
      <c r="F325" s="1"/>
      <c r="G325" s="1"/>
      <c r="H325" s="1"/>
      <c r="I325" s="38"/>
      <c r="J325" s="38"/>
      <c r="K325" s="38"/>
      <c r="L325" s="38"/>
      <c r="M325" s="38"/>
      <c r="N325" s="38"/>
      <c r="O325" s="38"/>
      <c r="P325" s="39"/>
      <c r="Q325" s="38"/>
      <c r="R325" s="38"/>
      <c r="S325" s="38"/>
      <c r="T325" s="40"/>
    </row>
    <row r="326" spans="1:20" ht="15.95" customHeight="1" x14ac:dyDescent="0.2">
      <c r="A326" s="37" t="s">
        <v>110</v>
      </c>
      <c r="B326" s="73" t="s">
        <v>141</v>
      </c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4"/>
    </row>
    <row r="327" spans="1:20" ht="15.95" customHeight="1" x14ac:dyDescent="0.2">
      <c r="A327" s="37" t="s">
        <v>57</v>
      </c>
      <c r="B327" s="59" t="s">
        <v>79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60"/>
    </row>
    <row r="328" spans="1:20" ht="45" customHeight="1" x14ac:dyDescent="0.2">
      <c r="A328" s="37"/>
      <c r="B328" s="67" t="s">
        <v>488</v>
      </c>
      <c r="C328" s="67"/>
      <c r="D328" s="67"/>
      <c r="E328" s="67"/>
      <c r="F328" s="67"/>
      <c r="G328" s="67"/>
      <c r="H328" s="67"/>
      <c r="I328" s="38" t="s">
        <v>28</v>
      </c>
      <c r="J328" s="38"/>
      <c r="K328" s="38" t="s">
        <v>40</v>
      </c>
      <c r="L328" s="38" t="s">
        <v>262</v>
      </c>
      <c r="M328" s="38" t="s">
        <v>264</v>
      </c>
      <c r="N328" s="38" t="s">
        <v>141</v>
      </c>
      <c r="O328" s="38" t="s">
        <v>141</v>
      </c>
      <c r="P328" s="39" t="s">
        <v>263</v>
      </c>
      <c r="Q328" s="38" t="s">
        <v>29</v>
      </c>
      <c r="R328" s="38" t="s">
        <v>264</v>
      </c>
      <c r="S328" s="38" t="s">
        <v>30</v>
      </c>
      <c r="T328" s="40" t="s">
        <v>265</v>
      </c>
    </row>
    <row r="329" spans="1:20" ht="15.95" customHeight="1" x14ac:dyDescent="0.2">
      <c r="A329" s="37"/>
      <c r="B329" s="32" t="s">
        <v>5</v>
      </c>
      <c r="C329" s="2">
        <f>D329+E329+F329+G329+H329</f>
        <v>745822.85000000009</v>
      </c>
      <c r="D329" s="1">
        <f t="shared" ref="D329:H329" si="64">SUM(D330:D333)</f>
        <v>0</v>
      </c>
      <c r="E329" s="1">
        <f t="shared" si="64"/>
        <v>0</v>
      </c>
      <c r="F329" s="1">
        <f t="shared" si="64"/>
        <v>220227.7</v>
      </c>
      <c r="G329" s="1">
        <f t="shared" si="64"/>
        <v>525595.15</v>
      </c>
      <c r="H329" s="1">
        <f t="shared" si="64"/>
        <v>0</v>
      </c>
      <c r="I329" s="38"/>
      <c r="J329" s="38"/>
      <c r="K329" s="38"/>
      <c r="L329" s="38"/>
      <c r="M329" s="38"/>
      <c r="N329" s="38"/>
      <c r="O329" s="38"/>
      <c r="P329" s="39"/>
      <c r="Q329" s="38"/>
      <c r="R329" s="38"/>
      <c r="S329" s="38"/>
      <c r="T329" s="40"/>
    </row>
    <row r="330" spans="1:20" ht="15.95" customHeight="1" x14ac:dyDescent="0.2">
      <c r="A330" s="37"/>
      <c r="B330" s="32" t="s">
        <v>0</v>
      </c>
      <c r="C330" s="2">
        <f>D330+E330+F330+G330+H330</f>
        <v>0</v>
      </c>
      <c r="D330" s="1"/>
      <c r="E330" s="1"/>
      <c r="F330" s="1"/>
      <c r="G330" s="1"/>
      <c r="H330" s="1"/>
      <c r="I330" s="38"/>
      <c r="J330" s="38"/>
      <c r="K330" s="38"/>
      <c r="L330" s="38"/>
      <c r="M330" s="38"/>
      <c r="N330" s="38"/>
      <c r="O330" s="38"/>
      <c r="P330" s="39"/>
      <c r="Q330" s="38"/>
      <c r="R330" s="38"/>
      <c r="S330" s="38"/>
      <c r="T330" s="40"/>
    </row>
    <row r="331" spans="1:20" ht="15.95" customHeight="1" x14ac:dyDescent="0.2">
      <c r="A331" s="37"/>
      <c r="B331" s="32" t="s">
        <v>1</v>
      </c>
      <c r="C331" s="2">
        <f>D331+E331+F331+G331+H331</f>
        <v>745822.85000000009</v>
      </c>
      <c r="D331" s="1"/>
      <c r="E331" s="1"/>
      <c r="F331" s="1">
        <f>320227.7-100000</f>
        <v>220227.7</v>
      </c>
      <c r="G331" s="1">
        <v>525595.15</v>
      </c>
      <c r="H331" s="1"/>
      <c r="I331" s="38"/>
      <c r="J331" s="38"/>
      <c r="K331" s="38"/>
      <c r="L331" s="38"/>
      <c r="M331" s="38"/>
      <c r="N331" s="38"/>
      <c r="O331" s="38"/>
      <c r="P331" s="39"/>
      <c r="Q331" s="38"/>
      <c r="R331" s="38"/>
      <c r="S331" s="38"/>
      <c r="T331" s="40"/>
    </row>
    <row r="332" spans="1:20" ht="15.95" customHeight="1" x14ac:dyDescent="0.2">
      <c r="A332" s="37"/>
      <c r="B332" s="32" t="s">
        <v>2</v>
      </c>
      <c r="C332" s="2">
        <f>D332+E332+F332+G332+H332</f>
        <v>0</v>
      </c>
      <c r="D332" s="1"/>
      <c r="E332" s="1"/>
      <c r="F332" s="1"/>
      <c r="G332" s="1"/>
      <c r="H332" s="1"/>
      <c r="I332" s="38"/>
      <c r="J332" s="38"/>
      <c r="K332" s="38"/>
      <c r="L332" s="38"/>
      <c r="M332" s="38"/>
      <c r="N332" s="38"/>
      <c r="O332" s="38"/>
      <c r="P332" s="39"/>
      <c r="Q332" s="38"/>
      <c r="R332" s="38"/>
      <c r="S332" s="38"/>
      <c r="T332" s="40"/>
    </row>
    <row r="333" spans="1:20" ht="15.95" customHeight="1" x14ac:dyDescent="0.2">
      <c r="A333" s="37"/>
      <c r="B333" s="32" t="s">
        <v>3</v>
      </c>
      <c r="C333" s="2">
        <f>D333+E333+F333+G333+H333</f>
        <v>0</v>
      </c>
      <c r="D333" s="1"/>
      <c r="E333" s="1"/>
      <c r="F333" s="1"/>
      <c r="G333" s="1"/>
      <c r="H333" s="1"/>
      <c r="I333" s="38"/>
      <c r="J333" s="38"/>
      <c r="K333" s="38"/>
      <c r="L333" s="38"/>
      <c r="M333" s="38"/>
      <c r="N333" s="38"/>
      <c r="O333" s="38"/>
      <c r="P333" s="39"/>
      <c r="Q333" s="38"/>
      <c r="R333" s="38"/>
      <c r="S333" s="38"/>
      <c r="T333" s="40"/>
    </row>
    <row r="334" spans="1:20" ht="15.95" customHeight="1" x14ac:dyDescent="0.2">
      <c r="A334" s="37" t="s">
        <v>150</v>
      </c>
      <c r="B334" s="73" t="s">
        <v>141</v>
      </c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4"/>
    </row>
    <row r="335" spans="1:20" ht="15.95" customHeight="1" x14ac:dyDescent="0.2">
      <c r="A335" s="37" t="s">
        <v>57</v>
      </c>
      <c r="B335" s="59" t="s">
        <v>79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60"/>
    </row>
    <row r="336" spans="1:20" ht="45" customHeight="1" x14ac:dyDescent="0.2">
      <c r="A336" s="37"/>
      <c r="B336" s="73" t="s">
        <v>231</v>
      </c>
      <c r="C336" s="73"/>
      <c r="D336" s="73"/>
      <c r="E336" s="73"/>
      <c r="F336" s="73"/>
      <c r="G336" s="73"/>
      <c r="H336" s="73"/>
      <c r="I336" s="38" t="s">
        <v>22</v>
      </c>
      <c r="J336" s="38"/>
      <c r="K336" s="38" t="s">
        <v>35</v>
      </c>
      <c r="L336" s="38" t="s">
        <v>232</v>
      </c>
      <c r="M336" s="38" t="s">
        <v>141</v>
      </c>
      <c r="N336" s="38" t="s">
        <v>141</v>
      </c>
      <c r="O336" s="38" t="s">
        <v>141</v>
      </c>
      <c r="P336" s="39" t="s">
        <v>383</v>
      </c>
      <c r="Q336" s="38" t="s">
        <v>29</v>
      </c>
      <c r="R336" s="38" t="s">
        <v>8</v>
      </c>
      <c r="S336" s="38" t="s">
        <v>24</v>
      </c>
      <c r="T336" s="40"/>
    </row>
    <row r="337" spans="1:20" ht="15.95" customHeight="1" x14ac:dyDescent="0.2">
      <c r="A337" s="37"/>
      <c r="B337" s="32" t="s">
        <v>5</v>
      </c>
      <c r="C337" s="2">
        <f>D337+E337+F337+G337+H337</f>
        <v>25000</v>
      </c>
      <c r="D337" s="1">
        <f>SUM(D338:D341)</f>
        <v>0</v>
      </c>
      <c r="E337" s="1">
        <f t="shared" ref="E337:H337" si="65">SUM(E338:E341)</f>
        <v>0</v>
      </c>
      <c r="F337" s="1">
        <f t="shared" si="65"/>
        <v>25000</v>
      </c>
      <c r="G337" s="1">
        <f t="shared" si="65"/>
        <v>0</v>
      </c>
      <c r="H337" s="1">
        <f t="shared" si="65"/>
        <v>0</v>
      </c>
      <c r="I337" s="38"/>
      <c r="J337" s="38"/>
      <c r="K337" s="38"/>
      <c r="L337" s="38"/>
      <c r="M337" s="38"/>
      <c r="N337" s="38"/>
      <c r="O337" s="38"/>
      <c r="P337" s="39"/>
      <c r="Q337" s="38"/>
      <c r="R337" s="38"/>
      <c r="S337" s="38"/>
      <c r="T337" s="40"/>
    </row>
    <row r="338" spans="1:20" ht="15.95" customHeight="1" x14ac:dyDescent="0.2">
      <c r="A338" s="37"/>
      <c r="B338" s="32" t="s">
        <v>0</v>
      </c>
      <c r="C338" s="2">
        <f>D338+E338+F338+G338+H338</f>
        <v>0</v>
      </c>
      <c r="D338" s="1"/>
      <c r="E338" s="1"/>
      <c r="F338" s="1"/>
      <c r="G338" s="1"/>
      <c r="H338" s="1"/>
      <c r="I338" s="38"/>
      <c r="J338" s="38"/>
      <c r="K338" s="38"/>
      <c r="L338" s="38"/>
      <c r="M338" s="38"/>
      <c r="N338" s="38"/>
      <c r="O338" s="38"/>
      <c r="P338" s="39"/>
      <c r="Q338" s="38"/>
      <c r="R338" s="38"/>
      <c r="S338" s="38"/>
      <c r="T338" s="40"/>
    </row>
    <row r="339" spans="1:20" ht="15.95" customHeight="1" x14ac:dyDescent="0.2">
      <c r="A339" s="37"/>
      <c r="B339" s="32" t="s">
        <v>1</v>
      </c>
      <c r="C339" s="2">
        <f>D339+E339+F339+G339+H339</f>
        <v>25000</v>
      </c>
      <c r="D339" s="1"/>
      <c r="E339" s="1"/>
      <c r="F339" s="1">
        <v>25000</v>
      </c>
      <c r="G339" s="1"/>
      <c r="H339" s="1"/>
      <c r="I339" s="38"/>
      <c r="J339" s="38"/>
      <c r="K339" s="38"/>
      <c r="L339" s="38"/>
      <c r="M339" s="38"/>
      <c r="N339" s="38"/>
      <c r="O339" s="38"/>
      <c r="P339" s="39"/>
      <c r="Q339" s="38"/>
      <c r="R339" s="38"/>
      <c r="S339" s="38"/>
      <c r="T339" s="40"/>
    </row>
    <row r="340" spans="1:20" ht="15.95" customHeight="1" x14ac:dyDescent="0.2">
      <c r="A340" s="37"/>
      <c r="B340" s="32" t="s">
        <v>2</v>
      </c>
      <c r="C340" s="2">
        <f>D340+E340+F340+G340+H340</f>
        <v>0</v>
      </c>
      <c r="D340" s="1"/>
      <c r="E340" s="1"/>
      <c r="F340" s="1"/>
      <c r="G340" s="1"/>
      <c r="H340" s="1"/>
      <c r="I340" s="38"/>
      <c r="J340" s="38"/>
      <c r="K340" s="38"/>
      <c r="L340" s="38"/>
      <c r="M340" s="38"/>
      <c r="N340" s="38"/>
      <c r="O340" s="38"/>
      <c r="P340" s="39"/>
      <c r="Q340" s="38"/>
      <c r="R340" s="38"/>
      <c r="S340" s="38"/>
      <c r="T340" s="40"/>
    </row>
    <row r="341" spans="1:20" ht="15.95" customHeight="1" x14ac:dyDescent="0.2">
      <c r="A341" s="37"/>
      <c r="B341" s="32" t="s">
        <v>3</v>
      </c>
      <c r="C341" s="2">
        <f>D341+E341+F341+G341+H341</f>
        <v>0</v>
      </c>
      <c r="D341" s="1"/>
      <c r="E341" s="1"/>
      <c r="F341" s="1"/>
      <c r="G341" s="1"/>
      <c r="H341" s="1"/>
      <c r="I341" s="38"/>
      <c r="J341" s="38"/>
      <c r="K341" s="38"/>
      <c r="L341" s="38"/>
      <c r="M341" s="38"/>
      <c r="N341" s="38"/>
      <c r="O341" s="38"/>
      <c r="P341" s="39"/>
      <c r="Q341" s="38"/>
      <c r="R341" s="38"/>
      <c r="S341" s="38"/>
      <c r="T341" s="40"/>
    </row>
    <row r="342" spans="1:20" ht="15.95" customHeight="1" x14ac:dyDescent="0.2">
      <c r="A342" s="37" t="s">
        <v>151</v>
      </c>
      <c r="B342" s="73" t="s">
        <v>190</v>
      </c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4"/>
    </row>
    <row r="343" spans="1:20" ht="15.95" customHeight="1" x14ac:dyDescent="0.2">
      <c r="A343" s="37" t="s">
        <v>57</v>
      </c>
      <c r="B343" s="59" t="s">
        <v>79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60"/>
    </row>
    <row r="344" spans="1:20" ht="45" customHeight="1" x14ac:dyDescent="0.2">
      <c r="A344" s="37"/>
      <c r="B344" s="73" t="s">
        <v>267</v>
      </c>
      <c r="C344" s="73"/>
      <c r="D344" s="73"/>
      <c r="E344" s="73"/>
      <c r="F344" s="73"/>
      <c r="G344" s="73"/>
      <c r="H344" s="73"/>
      <c r="I344" s="38" t="s">
        <v>28</v>
      </c>
      <c r="J344" s="38" t="s">
        <v>22</v>
      </c>
      <c r="K344" s="38" t="s">
        <v>35</v>
      </c>
      <c r="L344" s="38" t="s">
        <v>220</v>
      </c>
      <c r="M344" s="38" t="s">
        <v>223</v>
      </c>
      <c r="N344" s="38" t="s">
        <v>190</v>
      </c>
      <c r="O344" s="38" t="s">
        <v>223</v>
      </c>
      <c r="P344" s="39" t="s">
        <v>388</v>
      </c>
      <c r="Q344" s="38" t="s">
        <v>29</v>
      </c>
      <c r="R344" s="38" t="s">
        <v>268</v>
      </c>
      <c r="S344" s="38" t="s">
        <v>30</v>
      </c>
      <c r="T344" s="40"/>
    </row>
    <row r="345" spans="1:20" ht="15.95" customHeight="1" x14ac:dyDescent="0.2">
      <c r="A345" s="37"/>
      <c r="B345" s="32" t="s">
        <v>5</v>
      </c>
      <c r="C345" s="2">
        <f>D345+E345+F345+G345+H345</f>
        <v>103700</v>
      </c>
      <c r="D345" s="1">
        <f>SUM(D346:D349)</f>
        <v>0</v>
      </c>
      <c r="E345" s="1">
        <f t="shared" ref="E345:H345" si="66">SUM(E346:E349)</f>
        <v>0</v>
      </c>
      <c r="F345" s="1">
        <f t="shared" si="66"/>
        <v>0</v>
      </c>
      <c r="G345" s="1">
        <f t="shared" si="66"/>
        <v>103700</v>
      </c>
      <c r="H345" s="1">
        <f t="shared" si="66"/>
        <v>0</v>
      </c>
      <c r="I345" s="38"/>
      <c r="J345" s="38"/>
      <c r="K345" s="38"/>
      <c r="L345" s="38"/>
      <c r="M345" s="38"/>
      <c r="N345" s="38"/>
      <c r="O345" s="38"/>
      <c r="P345" s="39"/>
      <c r="Q345" s="38"/>
      <c r="R345" s="38"/>
      <c r="S345" s="38"/>
      <c r="T345" s="40"/>
    </row>
    <row r="346" spans="1:20" ht="15.95" customHeight="1" x14ac:dyDescent="0.2">
      <c r="A346" s="37"/>
      <c r="B346" s="32" t="s">
        <v>0</v>
      </c>
      <c r="C346" s="2">
        <f>D346+E346+F346+G346+H346</f>
        <v>0</v>
      </c>
      <c r="D346" s="1"/>
      <c r="E346" s="1"/>
      <c r="F346" s="1"/>
      <c r="G346" s="1"/>
      <c r="H346" s="1"/>
      <c r="I346" s="38"/>
      <c r="J346" s="38"/>
      <c r="K346" s="38"/>
      <c r="L346" s="38"/>
      <c r="M346" s="38"/>
      <c r="N346" s="38"/>
      <c r="O346" s="38"/>
      <c r="P346" s="39"/>
      <c r="Q346" s="38"/>
      <c r="R346" s="38"/>
      <c r="S346" s="38"/>
      <c r="T346" s="40"/>
    </row>
    <row r="347" spans="1:20" ht="15.95" customHeight="1" x14ac:dyDescent="0.2">
      <c r="A347" s="37"/>
      <c r="B347" s="32" t="s">
        <v>1</v>
      </c>
      <c r="C347" s="2">
        <f>D347+E347+F347+G347+H347</f>
        <v>103700</v>
      </c>
      <c r="D347" s="1"/>
      <c r="E347" s="1"/>
      <c r="F347" s="1">
        <f>105200-105200</f>
        <v>0</v>
      </c>
      <c r="G347" s="1">
        <v>103700</v>
      </c>
      <c r="H347" s="1"/>
      <c r="I347" s="38"/>
      <c r="J347" s="38"/>
      <c r="K347" s="38"/>
      <c r="L347" s="38"/>
      <c r="M347" s="38"/>
      <c r="N347" s="38"/>
      <c r="O347" s="38"/>
      <c r="P347" s="39"/>
      <c r="Q347" s="38"/>
      <c r="R347" s="38"/>
      <c r="S347" s="38"/>
      <c r="T347" s="40"/>
    </row>
    <row r="348" spans="1:20" ht="15.95" customHeight="1" x14ac:dyDescent="0.2">
      <c r="A348" s="37"/>
      <c r="B348" s="32" t="s">
        <v>2</v>
      </c>
      <c r="C348" s="2">
        <f>D348+E348+F348+G348+H348</f>
        <v>0</v>
      </c>
      <c r="D348" s="1"/>
      <c r="E348" s="1"/>
      <c r="F348" s="1"/>
      <c r="G348" s="1"/>
      <c r="H348" s="1"/>
      <c r="I348" s="38"/>
      <c r="J348" s="38"/>
      <c r="K348" s="38"/>
      <c r="L348" s="38"/>
      <c r="M348" s="38"/>
      <c r="N348" s="38"/>
      <c r="O348" s="38"/>
      <c r="P348" s="39"/>
      <c r="Q348" s="38"/>
      <c r="R348" s="38"/>
      <c r="S348" s="38"/>
      <c r="T348" s="40"/>
    </row>
    <row r="349" spans="1:20" ht="15.95" customHeight="1" x14ac:dyDescent="0.2">
      <c r="A349" s="37"/>
      <c r="B349" s="32" t="s">
        <v>3</v>
      </c>
      <c r="C349" s="2">
        <f>D349+E349+F349+G349+H349</f>
        <v>0</v>
      </c>
      <c r="D349" s="1"/>
      <c r="E349" s="1"/>
      <c r="F349" s="1"/>
      <c r="G349" s="1"/>
      <c r="H349" s="1"/>
      <c r="I349" s="38"/>
      <c r="J349" s="38"/>
      <c r="K349" s="38"/>
      <c r="L349" s="38"/>
      <c r="M349" s="38"/>
      <c r="N349" s="38"/>
      <c r="O349" s="38"/>
      <c r="P349" s="39"/>
      <c r="Q349" s="38"/>
      <c r="R349" s="38"/>
      <c r="S349" s="38"/>
      <c r="T349" s="40"/>
    </row>
    <row r="350" spans="1:20" ht="15.95" customHeight="1" x14ac:dyDescent="0.2">
      <c r="A350" s="37" t="s">
        <v>181</v>
      </c>
      <c r="B350" s="73" t="s">
        <v>141</v>
      </c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4"/>
    </row>
    <row r="351" spans="1:20" ht="15.95" customHeight="1" x14ac:dyDescent="0.2">
      <c r="A351" s="37" t="s">
        <v>57</v>
      </c>
      <c r="B351" s="59" t="s">
        <v>79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60"/>
    </row>
    <row r="352" spans="1:20" ht="45" customHeight="1" x14ac:dyDescent="0.2">
      <c r="A352" s="37"/>
      <c r="B352" s="73" t="s">
        <v>235</v>
      </c>
      <c r="C352" s="73"/>
      <c r="D352" s="73"/>
      <c r="E352" s="73"/>
      <c r="F352" s="73"/>
      <c r="G352" s="73"/>
      <c r="H352" s="73"/>
      <c r="I352" s="38" t="s">
        <v>418</v>
      </c>
      <c r="J352" s="38" t="s">
        <v>42</v>
      </c>
      <c r="K352" s="38" t="s">
        <v>40</v>
      </c>
      <c r="L352" s="53" t="s">
        <v>220</v>
      </c>
      <c r="M352" s="53" t="s">
        <v>268</v>
      </c>
      <c r="N352" s="53" t="s">
        <v>234</v>
      </c>
      <c r="O352" s="53" t="s">
        <v>234</v>
      </c>
      <c r="P352" s="61" t="s">
        <v>423</v>
      </c>
      <c r="Q352" s="53" t="s">
        <v>7</v>
      </c>
      <c r="R352" s="53" t="s">
        <v>268</v>
      </c>
      <c r="S352" s="53" t="s">
        <v>30</v>
      </c>
      <c r="T352" s="64"/>
    </row>
    <row r="353" spans="1:20" ht="15.95" customHeight="1" x14ac:dyDescent="0.2">
      <c r="A353" s="37"/>
      <c r="B353" s="32" t="s">
        <v>5</v>
      </c>
      <c r="C353" s="2">
        <f>D353+E353+F353+G353+H353</f>
        <v>163918.89227000001</v>
      </c>
      <c r="D353" s="1">
        <f>SUM(D354:D357)</f>
        <v>0</v>
      </c>
      <c r="E353" s="1">
        <f t="shared" ref="E353:H353" si="67">SUM(E354:E357)</f>
        <v>0</v>
      </c>
      <c r="F353" s="1">
        <f t="shared" si="67"/>
        <v>0</v>
      </c>
      <c r="G353" s="1">
        <f t="shared" si="67"/>
        <v>15861.50027</v>
      </c>
      <c r="H353" s="1">
        <f t="shared" si="67"/>
        <v>148057.39200000002</v>
      </c>
      <c r="I353" s="38"/>
      <c r="J353" s="38"/>
      <c r="K353" s="38"/>
      <c r="L353" s="54"/>
      <c r="M353" s="54"/>
      <c r="N353" s="54"/>
      <c r="O353" s="54"/>
      <c r="P353" s="62"/>
      <c r="Q353" s="54"/>
      <c r="R353" s="54"/>
      <c r="S353" s="54"/>
      <c r="T353" s="65"/>
    </row>
    <row r="354" spans="1:20" ht="15.95" customHeight="1" x14ac:dyDescent="0.2">
      <c r="A354" s="37"/>
      <c r="B354" s="32" t="s">
        <v>0</v>
      </c>
      <c r="C354" s="2">
        <f>D354+E354+F354+G354+H354</f>
        <v>0</v>
      </c>
      <c r="D354" s="1"/>
      <c r="E354" s="1"/>
      <c r="F354" s="1"/>
      <c r="G354" s="1"/>
      <c r="H354" s="1"/>
      <c r="I354" s="38"/>
      <c r="J354" s="38"/>
      <c r="K354" s="38"/>
      <c r="L354" s="54"/>
      <c r="M354" s="54"/>
      <c r="N354" s="54"/>
      <c r="O354" s="54"/>
      <c r="P354" s="62"/>
      <c r="Q354" s="54"/>
      <c r="R354" s="54"/>
      <c r="S354" s="54"/>
      <c r="T354" s="65"/>
    </row>
    <row r="355" spans="1:20" ht="15.95" customHeight="1" x14ac:dyDescent="0.2">
      <c r="A355" s="37"/>
      <c r="B355" s="32" t="s">
        <v>1</v>
      </c>
      <c r="C355" s="2">
        <f>D355+E355+F355+G355+H355</f>
        <v>163098.89897000001</v>
      </c>
      <c r="D355" s="1"/>
      <c r="E355" s="1"/>
      <c r="F355" s="1"/>
      <c r="G355" s="1">
        <v>15781.793970000001</v>
      </c>
      <c r="H355" s="1">
        <v>147317.10500000001</v>
      </c>
      <c r="I355" s="38"/>
      <c r="J355" s="38"/>
      <c r="K355" s="38"/>
      <c r="L355" s="54"/>
      <c r="M355" s="54"/>
      <c r="N355" s="54"/>
      <c r="O355" s="54"/>
      <c r="P355" s="62"/>
      <c r="Q355" s="54"/>
      <c r="R355" s="54"/>
      <c r="S355" s="54"/>
      <c r="T355" s="65"/>
    </row>
    <row r="356" spans="1:20" ht="15.95" customHeight="1" x14ac:dyDescent="0.2">
      <c r="A356" s="37"/>
      <c r="B356" s="32" t="s">
        <v>2</v>
      </c>
      <c r="C356" s="2">
        <f>D356+E356+F356+G356+H356</f>
        <v>819.99330000000009</v>
      </c>
      <c r="D356" s="1"/>
      <c r="E356" s="1"/>
      <c r="F356" s="1"/>
      <c r="G356" s="1">
        <v>79.706299999999999</v>
      </c>
      <c r="H356" s="1">
        <v>740.28700000000003</v>
      </c>
      <c r="I356" s="38"/>
      <c r="J356" s="38"/>
      <c r="K356" s="38"/>
      <c r="L356" s="54"/>
      <c r="M356" s="54"/>
      <c r="N356" s="54"/>
      <c r="O356" s="54"/>
      <c r="P356" s="62"/>
      <c r="Q356" s="54"/>
      <c r="R356" s="54"/>
      <c r="S356" s="54"/>
      <c r="T356" s="65"/>
    </row>
    <row r="357" spans="1:20" ht="15.95" customHeight="1" x14ac:dyDescent="0.2">
      <c r="A357" s="37"/>
      <c r="B357" s="32" t="s">
        <v>3</v>
      </c>
      <c r="C357" s="2">
        <f>D357+E357+F357+G357+H357</f>
        <v>0</v>
      </c>
      <c r="D357" s="1"/>
      <c r="E357" s="1"/>
      <c r="F357" s="1"/>
      <c r="G357" s="1"/>
      <c r="H357" s="1"/>
      <c r="I357" s="38"/>
      <c r="J357" s="38"/>
      <c r="K357" s="38"/>
      <c r="L357" s="55"/>
      <c r="M357" s="55"/>
      <c r="N357" s="55"/>
      <c r="O357" s="55"/>
      <c r="P357" s="63"/>
      <c r="Q357" s="55"/>
      <c r="R357" s="55"/>
      <c r="S357" s="55"/>
      <c r="T357" s="66"/>
    </row>
    <row r="358" spans="1:20" ht="15.95" customHeight="1" x14ac:dyDescent="0.2">
      <c r="A358" s="37" t="s">
        <v>434</v>
      </c>
      <c r="B358" s="51" t="s">
        <v>141</v>
      </c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76"/>
    </row>
    <row r="359" spans="1:20" ht="15.95" customHeight="1" x14ac:dyDescent="0.2">
      <c r="A359" s="37" t="s">
        <v>57</v>
      </c>
      <c r="B359" s="59" t="s">
        <v>79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77"/>
    </row>
    <row r="360" spans="1:20" ht="45" customHeight="1" x14ac:dyDescent="0.2">
      <c r="A360" s="37"/>
      <c r="B360" s="78" t="s">
        <v>786</v>
      </c>
      <c r="C360" s="79"/>
      <c r="D360" s="79"/>
      <c r="E360" s="79"/>
      <c r="F360" s="79"/>
      <c r="G360" s="79"/>
      <c r="H360" s="80"/>
      <c r="I360" s="38" t="s">
        <v>22</v>
      </c>
      <c r="J360" s="38"/>
      <c r="K360" s="38" t="s">
        <v>40</v>
      </c>
      <c r="L360" s="38" t="s">
        <v>787</v>
      </c>
      <c r="M360" s="38" t="s">
        <v>788</v>
      </c>
      <c r="N360" s="38" t="s">
        <v>141</v>
      </c>
      <c r="O360" s="38" t="s">
        <v>788</v>
      </c>
      <c r="P360" s="39" t="s">
        <v>789</v>
      </c>
      <c r="Q360" s="38" t="s">
        <v>7</v>
      </c>
      <c r="R360" s="38" t="s">
        <v>34</v>
      </c>
      <c r="S360" s="38" t="s">
        <v>31</v>
      </c>
      <c r="T360" s="75" t="s">
        <v>790</v>
      </c>
    </row>
    <row r="361" spans="1:20" ht="15.95" customHeight="1" x14ac:dyDescent="0.2">
      <c r="A361" s="37"/>
      <c r="B361" s="32" t="s">
        <v>5</v>
      </c>
      <c r="C361" s="1">
        <f>SUM(D361:H361)</f>
        <v>213722.63316999999</v>
      </c>
      <c r="D361" s="1">
        <f>SUM(D362:D365)</f>
        <v>213722.63316999999</v>
      </c>
      <c r="E361" s="1">
        <f t="shared" ref="E361:H361" si="68">SUM(E362:E365)</f>
        <v>0</v>
      </c>
      <c r="F361" s="1">
        <f t="shared" si="68"/>
        <v>0</v>
      </c>
      <c r="G361" s="1">
        <f t="shared" si="68"/>
        <v>0</v>
      </c>
      <c r="H361" s="1">
        <f t="shared" si="68"/>
        <v>0</v>
      </c>
      <c r="I361" s="38"/>
      <c r="J361" s="38"/>
      <c r="K361" s="38"/>
      <c r="L361" s="38"/>
      <c r="M361" s="38"/>
      <c r="N361" s="38"/>
      <c r="O361" s="38"/>
      <c r="P361" s="39"/>
      <c r="Q361" s="38"/>
      <c r="R361" s="38"/>
      <c r="S361" s="38"/>
      <c r="T361" s="75"/>
    </row>
    <row r="362" spans="1:20" ht="15.95" customHeight="1" x14ac:dyDescent="0.2">
      <c r="A362" s="37"/>
      <c r="B362" s="32" t="s">
        <v>0</v>
      </c>
      <c r="C362" s="1">
        <f t="shared" ref="C362:C365" si="69">SUM(D362:H362)</f>
        <v>0</v>
      </c>
      <c r="D362" s="1"/>
      <c r="E362" s="1"/>
      <c r="F362" s="1"/>
      <c r="G362" s="1"/>
      <c r="H362" s="1"/>
      <c r="I362" s="38"/>
      <c r="J362" s="38"/>
      <c r="K362" s="38"/>
      <c r="L362" s="38"/>
      <c r="M362" s="38"/>
      <c r="N362" s="38"/>
      <c r="O362" s="38"/>
      <c r="P362" s="39"/>
      <c r="Q362" s="38"/>
      <c r="R362" s="38"/>
      <c r="S362" s="38"/>
      <c r="T362" s="75"/>
    </row>
    <row r="363" spans="1:20" ht="15.95" customHeight="1" x14ac:dyDescent="0.2">
      <c r="A363" s="37"/>
      <c r="B363" s="32" t="s">
        <v>1</v>
      </c>
      <c r="C363" s="1">
        <f t="shared" si="69"/>
        <v>212654.02</v>
      </c>
      <c r="D363" s="1">
        <f>0+212654.02</f>
        <v>212654.02</v>
      </c>
      <c r="E363" s="1"/>
      <c r="F363" s="1"/>
      <c r="G363" s="1"/>
      <c r="H363" s="1"/>
      <c r="I363" s="38"/>
      <c r="J363" s="38"/>
      <c r="K363" s="38"/>
      <c r="L363" s="38"/>
      <c r="M363" s="38"/>
      <c r="N363" s="38"/>
      <c r="O363" s="38"/>
      <c r="P363" s="39"/>
      <c r="Q363" s="38"/>
      <c r="R363" s="38"/>
      <c r="S363" s="38"/>
      <c r="T363" s="75"/>
    </row>
    <row r="364" spans="1:20" ht="15.95" customHeight="1" x14ac:dyDescent="0.2">
      <c r="A364" s="37"/>
      <c r="B364" s="32" t="s">
        <v>2</v>
      </c>
      <c r="C364" s="1">
        <f t="shared" si="69"/>
        <v>1068.6131700000001</v>
      </c>
      <c r="D364" s="1">
        <f>0+1068.61317</f>
        <v>1068.6131700000001</v>
      </c>
      <c r="E364" s="1"/>
      <c r="F364" s="1"/>
      <c r="G364" s="1"/>
      <c r="H364" s="1"/>
      <c r="I364" s="38"/>
      <c r="J364" s="38"/>
      <c r="K364" s="38"/>
      <c r="L364" s="38"/>
      <c r="M364" s="38"/>
      <c r="N364" s="38"/>
      <c r="O364" s="38"/>
      <c r="P364" s="39"/>
      <c r="Q364" s="38"/>
      <c r="R364" s="38"/>
      <c r="S364" s="38"/>
      <c r="T364" s="75"/>
    </row>
    <row r="365" spans="1:20" ht="15.95" customHeight="1" x14ac:dyDescent="0.2">
      <c r="A365" s="37"/>
      <c r="B365" s="32" t="s">
        <v>3</v>
      </c>
      <c r="C365" s="1">
        <f t="shared" si="69"/>
        <v>0</v>
      </c>
      <c r="D365" s="1"/>
      <c r="E365" s="1"/>
      <c r="F365" s="1"/>
      <c r="G365" s="1"/>
      <c r="H365" s="1"/>
      <c r="I365" s="38"/>
      <c r="J365" s="38"/>
      <c r="K365" s="38"/>
      <c r="L365" s="38"/>
      <c r="M365" s="38"/>
      <c r="N365" s="38"/>
      <c r="O365" s="38"/>
      <c r="P365" s="39"/>
      <c r="Q365" s="38"/>
      <c r="R365" s="38"/>
      <c r="S365" s="38"/>
      <c r="T365" s="75"/>
    </row>
    <row r="366" spans="1:20" ht="15.95" customHeight="1" x14ac:dyDescent="0.2">
      <c r="A366" s="83" t="s">
        <v>61</v>
      </c>
      <c r="B366" s="59" t="s">
        <v>82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60"/>
    </row>
    <row r="367" spans="1:20" ht="15.95" customHeight="1" x14ac:dyDescent="0.2">
      <c r="A367" s="83"/>
      <c r="B367" s="36" t="s">
        <v>5</v>
      </c>
      <c r="C367" s="3">
        <f>C368+C369+C370+C371</f>
        <v>1385403.0684199999</v>
      </c>
      <c r="D367" s="3">
        <f>D368+D369+D371+D370</f>
        <v>460495.7</v>
      </c>
      <c r="E367" s="3">
        <f t="shared" ref="E367:H367" si="70">E368+E369+E371+E370</f>
        <v>454761.57895</v>
      </c>
      <c r="F367" s="3">
        <f t="shared" ref="F367" si="71">F368+F369+F371+F370</f>
        <v>470145.78947000002</v>
      </c>
      <c r="G367" s="3">
        <f t="shared" si="70"/>
        <v>0</v>
      </c>
      <c r="H367" s="3">
        <f t="shared" si="70"/>
        <v>0</v>
      </c>
      <c r="I367" s="84"/>
      <c r="J367" s="84"/>
      <c r="K367" s="84"/>
      <c r="L367" s="84"/>
      <c r="M367" s="84"/>
      <c r="N367" s="84"/>
      <c r="O367" s="84"/>
      <c r="P367" s="84"/>
      <c r="Q367" s="84"/>
      <c r="R367" s="84"/>
      <c r="S367" s="84"/>
      <c r="T367" s="85"/>
    </row>
    <row r="368" spans="1:20" ht="15.95" customHeight="1" x14ac:dyDescent="0.2">
      <c r="A368" s="83"/>
      <c r="B368" s="36" t="s">
        <v>0</v>
      </c>
      <c r="C368" s="3">
        <f>D368+E368+F368+H368+G368</f>
        <v>1291201.3999999999</v>
      </c>
      <c r="D368" s="3">
        <f>D376+D384</f>
        <v>412539.4</v>
      </c>
      <c r="E368" s="3">
        <f t="shared" ref="E368:H368" si="72">E376+E384</f>
        <v>432023.5</v>
      </c>
      <c r="F368" s="3">
        <f t="shared" si="72"/>
        <v>446638.5</v>
      </c>
      <c r="G368" s="3">
        <f t="shared" si="72"/>
        <v>0</v>
      </c>
      <c r="H368" s="3">
        <f t="shared" si="72"/>
        <v>0</v>
      </c>
      <c r="I368" s="84"/>
      <c r="J368" s="84"/>
      <c r="K368" s="84"/>
      <c r="L368" s="84"/>
      <c r="M368" s="84"/>
      <c r="N368" s="84"/>
      <c r="O368" s="84"/>
      <c r="P368" s="84"/>
      <c r="Q368" s="84"/>
      <c r="R368" s="84"/>
      <c r="S368" s="84"/>
      <c r="T368" s="85"/>
    </row>
    <row r="369" spans="1:21" ht="15.95" customHeight="1" x14ac:dyDescent="0.2">
      <c r="A369" s="83"/>
      <c r="B369" s="36" t="s">
        <v>1</v>
      </c>
      <c r="C369" s="3">
        <f>D369+E369+F369+H369+G369</f>
        <v>94201.668420000002</v>
      </c>
      <c r="D369" s="3">
        <f t="shared" ref="D369:H371" si="73">D377+D385</f>
        <v>47956.3</v>
      </c>
      <c r="E369" s="3">
        <f t="shared" si="73"/>
        <v>22738.078949999999</v>
      </c>
      <c r="F369" s="3">
        <f t="shared" si="73"/>
        <v>23507.28947</v>
      </c>
      <c r="G369" s="3">
        <f t="shared" si="73"/>
        <v>0</v>
      </c>
      <c r="H369" s="3">
        <f t="shared" si="73"/>
        <v>0</v>
      </c>
      <c r="I369" s="84"/>
      <c r="J369" s="84"/>
      <c r="K369" s="84"/>
      <c r="L369" s="84"/>
      <c r="M369" s="84"/>
      <c r="N369" s="84"/>
      <c r="O369" s="84"/>
      <c r="P369" s="84"/>
      <c r="Q369" s="84"/>
      <c r="R369" s="84"/>
      <c r="S369" s="84"/>
      <c r="T369" s="85"/>
    </row>
    <row r="370" spans="1:21" ht="15.95" customHeight="1" x14ac:dyDescent="0.2">
      <c r="A370" s="83"/>
      <c r="B370" s="36" t="s">
        <v>2</v>
      </c>
      <c r="C370" s="3">
        <f>D370+E370+F370+H370+G370</f>
        <v>0</v>
      </c>
      <c r="D370" s="3">
        <f t="shared" si="73"/>
        <v>0</v>
      </c>
      <c r="E370" s="3">
        <f t="shared" si="73"/>
        <v>0</v>
      </c>
      <c r="F370" s="3">
        <f t="shared" si="73"/>
        <v>0</v>
      </c>
      <c r="G370" s="3">
        <f t="shared" si="73"/>
        <v>0</v>
      </c>
      <c r="H370" s="3">
        <f t="shared" si="73"/>
        <v>0</v>
      </c>
      <c r="I370" s="84"/>
      <c r="J370" s="84"/>
      <c r="K370" s="84"/>
      <c r="L370" s="84"/>
      <c r="M370" s="84"/>
      <c r="N370" s="84"/>
      <c r="O370" s="84"/>
      <c r="P370" s="84"/>
      <c r="Q370" s="84"/>
      <c r="R370" s="84"/>
      <c r="S370" s="84"/>
      <c r="T370" s="85"/>
    </row>
    <row r="371" spans="1:21" ht="15.95" customHeight="1" x14ac:dyDescent="0.2">
      <c r="A371" s="83"/>
      <c r="B371" s="36" t="s">
        <v>3</v>
      </c>
      <c r="C371" s="3">
        <f>D371+E371+F371+H371+G371</f>
        <v>0</v>
      </c>
      <c r="D371" s="3">
        <f t="shared" si="73"/>
        <v>0</v>
      </c>
      <c r="E371" s="3">
        <f t="shared" si="73"/>
        <v>0</v>
      </c>
      <c r="F371" s="3">
        <f t="shared" si="73"/>
        <v>0</v>
      </c>
      <c r="G371" s="3">
        <f t="shared" si="73"/>
        <v>0</v>
      </c>
      <c r="H371" s="3">
        <f t="shared" si="73"/>
        <v>0</v>
      </c>
      <c r="I371" s="84"/>
      <c r="J371" s="84"/>
      <c r="K371" s="84"/>
      <c r="L371" s="84"/>
      <c r="M371" s="84"/>
      <c r="N371" s="84"/>
      <c r="O371" s="84"/>
      <c r="P371" s="84"/>
      <c r="Q371" s="84"/>
      <c r="R371" s="84"/>
      <c r="S371" s="84"/>
      <c r="T371" s="85"/>
    </row>
    <row r="372" spans="1:21" ht="15.95" customHeight="1" x14ac:dyDescent="0.2">
      <c r="A372" s="37" t="s">
        <v>182</v>
      </c>
      <c r="B372" s="73" t="s">
        <v>190</v>
      </c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4"/>
    </row>
    <row r="373" spans="1:21" ht="15.95" customHeight="1" x14ac:dyDescent="0.2">
      <c r="A373" s="37" t="s">
        <v>57</v>
      </c>
      <c r="B373" s="59" t="s">
        <v>83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60"/>
      <c r="U373" s="89"/>
    </row>
    <row r="374" spans="1:21" ht="45" customHeight="1" x14ac:dyDescent="0.2">
      <c r="A374" s="37"/>
      <c r="B374" s="67" t="s">
        <v>158</v>
      </c>
      <c r="C374" s="67"/>
      <c r="D374" s="67"/>
      <c r="E374" s="67"/>
      <c r="F374" s="67"/>
      <c r="G374" s="67"/>
      <c r="H374" s="67"/>
      <c r="I374" s="38" t="s">
        <v>28</v>
      </c>
      <c r="J374" s="38"/>
      <c r="K374" s="38" t="s">
        <v>35</v>
      </c>
      <c r="L374" s="38" t="s">
        <v>292</v>
      </c>
      <c r="M374" s="38" t="s">
        <v>223</v>
      </c>
      <c r="N374" s="38" t="s">
        <v>190</v>
      </c>
      <c r="O374" s="38" t="s">
        <v>223</v>
      </c>
      <c r="P374" s="39" t="s">
        <v>389</v>
      </c>
      <c r="Q374" s="38" t="s">
        <v>29</v>
      </c>
      <c r="R374" s="38" t="s">
        <v>8</v>
      </c>
      <c r="S374" s="38" t="s">
        <v>31</v>
      </c>
      <c r="T374" s="40" t="s">
        <v>270</v>
      </c>
      <c r="U374" s="89"/>
    </row>
    <row r="375" spans="1:21" ht="15.95" customHeight="1" x14ac:dyDescent="0.2">
      <c r="A375" s="37"/>
      <c r="B375" s="32" t="s">
        <v>5</v>
      </c>
      <c r="C375" s="2">
        <f>D375+E375+F375+G375+H375</f>
        <v>1359159.36842</v>
      </c>
      <c r="D375" s="1">
        <f t="shared" ref="D375:H375" si="74">SUM(D376:D379)</f>
        <v>434252</v>
      </c>
      <c r="E375" s="1">
        <f t="shared" si="74"/>
        <v>454761.57895</v>
      </c>
      <c r="F375" s="1">
        <f t="shared" si="74"/>
        <v>470145.78947000002</v>
      </c>
      <c r="G375" s="1">
        <f t="shared" si="74"/>
        <v>0</v>
      </c>
      <c r="H375" s="1">
        <f t="shared" si="74"/>
        <v>0</v>
      </c>
      <c r="I375" s="38"/>
      <c r="J375" s="38"/>
      <c r="K375" s="38"/>
      <c r="L375" s="38"/>
      <c r="M375" s="38"/>
      <c r="N375" s="38"/>
      <c r="O375" s="38"/>
      <c r="P375" s="39"/>
      <c r="Q375" s="38"/>
      <c r="R375" s="38"/>
      <c r="S375" s="38"/>
      <c r="T375" s="40"/>
      <c r="U375" s="89"/>
    </row>
    <row r="376" spans="1:21" ht="15.95" customHeight="1" x14ac:dyDescent="0.2">
      <c r="A376" s="37"/>
      <c r="B376" s="32" t="s">
        <v>0</v>
      </c>
      <c r="C376" s="2">
        <f>D376+E376+F376+G376+H376</f>
        <v>1291201.3999999999</v>
      </c>
      <c r="D376" s="1">
        <v>412539.4</v>
      </c>
      <c r="E376" s="1">
        <v>432023.5</v>
      </c>
      <c r="F376" s="1">
        <v>446638.5</v>
      </c>
      <c r="G376" s="1"/>
      <c r="H376" s="1"/>
      <c r="I376" s="38"/>
      <c r="J376" s="38"/>
      <c r="K376" s="38"/>
      <c r="L376" s="38"/>
      <c r="M376" s="38"/>
      <c r="N376" s="38"/>
      <c r="O376" s="38"/>
      <c r="P376" s="39"/>
      <c r="Q376" s="38"/>
      <c r="R376" s="38"/>
      <c r="S376" s="38"/>
      <c r="T376" s="40"/>
      <c r="U376" s="89"/>
    </row>
    <row r="377" spans="1:21" ht="15.95" customHeight="1" x14ac:dyDescent="0.2">
      <c r="A377" s="37"/>
      <c r="B377" s="32" t="s">
        <v>1</v>
      </c>
      <c r="C377" s="2">
        <f>D377+E377+F377+G377+H377</f>
        <v>67957.968420000005</v>
      </c>
      <c r="D377" s="1">
        <v>21712.6</v>
      </c>
      <c r="E377" s="1">
        <v>22738.078949999999</v>
      </c>
      <c r="F377" s="1">
        <v>23507.28947</v>
      </c>
      <c r="G377" s="1"/>
      <c r="H377" s="1"/>
      <c r="I377" s="38"/>
      <c r="J377" s="38"/>
      <c r="K377" s="38"/>
      <c r="L377" s="38"/>
      <c r="M377" s="38"/>
      <c r="N377" s="38"/>
      <c r="O377" s="38"/>
      <c r="P377" s="39"/>
      <c r="Q377" s="38"/>
      <c r="R377" s="38"/>
      <c r="S377" s="38"/>
      <c r="T377" s="40"/>
      <c r="U377" s="89"/>
    </row>
    <row r="378" spans="1:21" ht="15.95" customHeight="1" x14ac:dyDescent="0.2">
      <c r="A378" s="37"/>
      <c r="B378" s="32" t="s">
        <v>2</v>
      </c>
      <c r="C378" s="2">
        <f>D378+E378+F378+G378+H378</f>
        <v>0</v>
      </c>
      <c r="D378" s="1"/>
      <c r="E378" s="1"/>
      <c r="F378" s="1"/>
      <c r="G378" s="1"/>
      <c r="H378" s="1"/>
      <c r="I378" s="38"/>
      <c r="J378" s="38"/>
      <c r="K378" s="38"/>
      <c r="L378" s="38"/>
      <c r="M378" s="38"/>
      <c r="N378" s="38"/>
      <c r="O378" s="38"/>
      <c r="P378" s="39"/>
      <c r="Q378" s="38"/>
      <c r="R378" s="38"/>
      <c r="S378" s="38"/>
      <c r="T378" s="40"/>
      <c r="U378" s="89"/>
    </row>
    <row r="379" spans="1:21" ht="15.95" customHeight="1" x14ac:dyDescent="0.2">
      <c r="A379" s="37"/>
      <c r="B379" s="32" t="s">
        <v>3</v>
      </c>
      <c r="C379" s="2">
        <f>D379+E379+F379+G379+H379</f>
        <v>0</v>
      </c>
      <c r="D379" s="1"/>
      <c r="E379" s="1"/>
      <c r="F379" s="1"/>
      <c r="G379" s="1"/>
      <c r="H379" s="1"/>
      <c r="I379" s="38"/>
      <c r="J379" s="38"/>
      <c r="K379" s="38"/>
      <c r="L379" s="38"/>
      <c r="M379" s="38"/>
      <c r="N379" s="38"/>
      <c r="O379" s="38"/>
      <c r="P379" s="39"/>
      <c r="Q379" s="38"/>
      <c r="R379" s="38"/>
      <c r="S379" s="38"/>
      <c r="T379" s="40"/>
    </row>
    <row r="380" spans="1:21" ht="15.95" customHeight="1" x14ac:dyDescent="0.2">
      <c r="A380" s="37" t="s">
        <v>183</v>
      </c>
      <c r="B380" s="73" t="s">
        <v>190</v>
      </c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4"/>
    </row>
    <row r="381" spans="1:21" ht="15.95" customHeight="1" x14ac:dyDescent="0.2">
      <c r="A381" s="37" t="s">
        <v>57</v>
      </c>
      <c r="B381" s="73" t="s">
        <v>83</v>
      </c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4"/>
    </row>
    <row r="382" spans="1:21" ht="45" customHeight="1" x14ac:dyDescent="0.2">
      <c r="A382" s="37"/>
      <c r="B382" s="73" t="s">
        <v>646</v>
      </c>
      <c r="C382" s="73"/>
      <c r="D382" s="73"/>
      <c r="E382" s="73"/>
      <c r="F382" s="73"/>
      <c r="G382" s="73"/>
      <c r="H382" s="73"/>
      <c r="I382" s="53" t="s">
        <v>22</v>
      </c>
      <c r="J382" s="53"/>
      <c r="K382" s="53" t="s">
        <v>35</v>
      </c>
      <c r="L382" s="53"/>
      <c r="M382" s="53" t="s">
        <v>223</v>
      </c>
      <c r="N382" s="53" t="s">
        <v>67</v>
      </c>
      <c r="O382" s="53" t="s">
        <v>223</v>
      </c>
      <c r="P382" s="61" t="s">
        <v>657</v>
      </c>
      <c r="Q382" s="53" t="s">
        <v>29</v>
      </c>
      <c r="R382" s="53" t="s">
        <v>658</v>
      </c>
      <c r="S382" s="53" t="s">
        <v>659</v>
      </c>
      <c r="T382" s="75" t="s">
        <v>660</v>
      </c>
    </row>
    <row r="383" spans="1:21" ht="15.95" customHeight="1" x14ac:dyDescent="0.2">
      <c r="A383" s="37"/>
      <c r="B383" s="32" t="s">
        <v>5</v>
      </c>
      <c r="C383" s="2">
        <f>D383+E383+F383+G383+H383</f>
        <v>26243.7</v>
      </c>
      <c r="D383" s="1">
        <f>D384+D385+D386</f>
        <v>26243.7</v>
      </c>
      <c r="E383" s="1">
        <f t="shared" ref="E383:G383" si="75">E384+E385+E386</f>
        <v>0</v>
      </c>
      <c r="F383" s="1">
        <f t="shared" si="75"/>
        <v>0</v>
      </c>
      <c r="G383" s="1">
        <f t="shared" si="75"/>
        <v>0</v>
      </c>
      <c r="H383" s="1">
        <f>H384+H385+H386</f>
        <v>0</v>
      </c>
      <c r="I383" s="54"/>
      <c r="J383" s="54"/>
      <c r="K383" s="54"/>
      <c r="L383" s="54"/>
      <c r="M383" s="54"/>
      <c r="N383" s="54"/>
      <c r="O383" s="54"/>
      <c r="P383" s="62"/>
      <c r="Q383" s="54"/>
      <c r="R383" s="54"/>
      <c r="S383" s="54"/>
      <c r="T383" s="75"/>
    </row>
    <row r="384" spans="1:21" ht="15.95" customHeight="1" x14ac:dyDescent="0.2">
      <c r="A384" s="37"/>
      <c r="B384" s="32" t="s">
        <v>0</v>
      </c>
      <c r="C384" s="2">
        <f>D384++E384+F384+G384+H384</f>
        <v>0</v>
      </c>
      <c r="D384" s="1"/>
      <c r="E384" s="1"/>
      <c r="F384" s="1"/>
      <c r="G384" s="1"/>
      <c r="H384" s="1"/>
      <c r="I384" s="54"/>
      <c r="J384" s="54"/>
      <c r="K384" s="54"/>
      <c r="L384" s="54"/>
      <c r="M384" s="54"/>
      <c r="N384" s="54"/>
      <c r="O384" s="54"/>
      <c r="P384" s="62"/>
      <c r="Q384" s="54"/>
      <c r="R384" s="54"/>
      <c r="S384" s="54"/>
      <c r="T384" s="75"/>
    </row>
    <row r="385" spans="1:20" ht="15.95" customHeight="1" x14ac:dyDescent="0.2">
      <c r="A385" s="37"/>
      <c r="B385" s="32" t="s">
        <v>1</v>
      </c>
      <c r="C385" s="2">
        <f>D385+E385+F385+G385+H385</f>
        <v>26243.7</v>
      </c>
      <c r="D385" s="1">
        <f>0+14190.4653+12053.2347</f>
        <v>26243.7</v>
      </c>
      <c r="E385" s="1"/>
      <c r="F385" s="1"/>
      <c r="G385" s="1"/>
      <c r="H385" s="1"/>
      <c r="I385" s="54"/>
      <c r="J385" s="54"/>
      <c r="K385" s="54"/>
      <c r="L385" s="54"/>
      <c r="M385" s="54"/>
      <c r="N385" s="54"/>
      <c r="O385" s="54"/>
      <c r="P385" s="62"/>
      <c r="Q385" s="54"/>
      <c r="R385" s="54"/>
      <c r="S385" s="54"/>
      <c r="T385" s="75"/>
    </row>
    <row r="386" spans="1:20" ht="15.95" customHeight="1" x14ac:dyDescent="0.2">
      <c r="A386" s="37"/>
      <c r="B386" s="32" t="s">
        <v>2</v>
      </c>
      <c r="C386" s="2">
        <f>D386+E386+F386+G386+H386</f>
        <v>0</v>
      </c>
      <c r="D386" s="1"/>
      <c r="E386" s="1"/>
      <c r="F386" s="1"/>
      <c r="G386" s="1"/>
      <c r="H386" s="1"/>
      <c r="I386" s="54"/>
      <c r="J386" s="54"/>
      <c r="K386" s="54"/>
      <c r="L386" s="54"/>
      <c r="M386" s="54"/>
      <c r="N386" s="54"/>
      <c r="O386" s="54"/>
      <c r="P386" s="62"/>
      <c r="Q386" s="54"/>
      <c r="R386" s="54"/>
      <c r="S386" s="54"/>
      <c r="T386" s="75"/>
    </row>
    <row r="387" spans="1:20" ht="15.95" customHeight="1" x14ac:dyDescent="0.2">
      <c r="A387" s="37"/>
      <c r="B387" s="32" t="s">
        <v>3</v>
      </c>
      <c r="C387" s="2">
        <v>0</v>
      </c>
      <c r="D387" s="1"/>
      <c r="E387" s="1"/>
      <c r="F387" s="1"/>
      <c r="G387" s="1"/>
      <c r="H387" s="1"/>
      <c r="I387" s="55"/>
      <c r="J387" s="55"/>
      <c r="K387" s="55"/>
      <c r="L387" s="55"/>
      <c r="M387" s="55"/>
      <c r="N387" s="55"/>
      <c r="O387" s="55"/>
      <c r="P387" s="63"/>
      <c r="Q387" s="55"/>
      <c r="R387" s="55"/>
      <c r="S387" s="55"/>
      <c r="T387" s="75"/>
    </row>
    <row r="388" spans="1:20" ht="15.95" customHeight="1" x14ac:dyDescent="0.2">
      <c r="A388" s="83" t="s">
        <v>62</v>
      </c>
      <c r="B388" s="59" t="s">
        <v>84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60"/>
    </row>
    <row r="389" spans="1:20" ht="15.95" customHeight="1" x14ac:dyDescent="0.2">
      <c r="A389" s="83"/>
      <c r="B389" s="36" t="s">
        <v>5</v>
      </c>
      <c r="C389" s="3">
        <f>SUM(C390:C393)</f>
        <v>1563913.29</v>
      </c>
      <c r="D389" s="3">
        <f>D390+D391+D392+D393</f>
        <v>36504</v>
      </c>
      <c r="E389" s="3">
        <f t="shared" ref="E389:H389" si="76">E390+E391+E392+E393</f>
        <v>330499.49</v>
      </c>
      <c r="F389" s="3">
        <f t="shared" ref="F389" si="77">F390+F391+F392+F393</f>
        <v>724909.8</v>
      </c>
      <c r="G389" s="3">
        <f t="shared" si="76"/>
        <v>310000</v>
      </c>
      <c r="H389" s="3">
        <f t="shared" si="76"/>
        <v>162000</v>
      </c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5"/>
    </row>
    <row r="390" spans="1:20" ht="15.95" customHeight="1" x14ac:dyDescent="0.2">
      <c r="A390" s="83"/>
      <c r="B390" s="36" t="s">
        <v>0</v>
      </c>
      <c r="C390" s="3">
        <f>D390+E390+F390+H390+G390</f>
        <v>1019104.3</v>
      </c>
      <c r="D390" s="3">
        <f t="shared" ref="D390:H390" si="78">D398+D406+D414+D422</f>
        <v>0</v>
      </c>
      <c r="E390" s="3">
        <f t="shared" si="78"/>
        <v>327194.5</v>
      </c>
      <c r="F390" s="3">
        <f t="shared" si="78"/>
        <v>691909.8</v>
      </c>
      <c r="G390" s="3">
        <f t="shared" si="78"/>
        <v>0</v>
      </c>
      <c r="H390" s="3">
        <f t="shared" si="78"/>
        <v>0</v>
      </c>
      <c r="I390" s="84"/>
      <c r="J390" s="84"/>
      <c r="K390" s="84"/>
      <c r="L390" s="84"/>
      <c r="M390" s="84"/>
      <c r="N390" s="84"/>
      <c r="O390" s="84"/>
      <c r="P390" s="84"/>
      <c r="Q390" s="84"/>
      <c r="R390" s="84"/>
      <c r="S390" s="84"/>
      <c r="T390" s="85"/>
    </row>
    <row r="391" spans="1:20" ht="15.95" customHeight="1" x14ac:dyDescent="0.2">
      <c r="A391" s="83"/>
      <c r="B391" s="36" t="s">
        <v>1</v>
      </c>
      <c r="C391" s="3">
        <f>D391+E391+F391+H391+G391</f>
        <v>544808.99</v>
      </c>
      <c r="D391" s="3">
        <f t="shared" ref="D391:H393" si="79">D399+D407+D415+D423</f>
        <v>36504</v>
      </c>
      <c r="E391" s="3">
        <f t="shared" si="79"/>
        <v>3304.99</v>
      </c>
      <c r="F391" s="3">
        <f t="shared" si="79"/>
        <v>33000</v>
      </c>
      <c r="G391" s="3">
        <f t="shared" si="79"/>
        <v>310000</v>
      </c>
      <c r="H391" s="3">
        <f t="shared" si="79"/>
        <v>162000</v>
      </c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5"/>
    </row>
    <row r="392" spans="1:20" ht="15.95" customHeight="1" x14ac:dyDescent="0.2">
      <c r="A392" s="83"/>
      <c r="B392" s="36" t="s">
        <v>2</v>
      </c>
      <c r="C392" s="3">
        <f>D392+E392+F392+H392+G392</f>
        <v>0</v>
      </c>
      <c r="D392" s="3">
        <f t="shared" si="79"/>
        <v>0</v>
      </c>
      <c r="E392" s="3">
        <f t="shared" si="79"/>
        <v>0</v>
      </c>
      <c r="F392" s="3">
        <f t="shared" si="79"/>
        <v>0</v>
      </c>
      <c r="G392" s="3">
        <f t="shared" si="79"/>
        <v>0</v>
      </c>
      <c r="H392" s="3">
        <f t="shared" si="79"/>
        <v>0</v>
      </c>
      <c r="I392" s="84"/>
      <c r="J392" s="84"/>
      <c r="K392" s="84"/>
      <c r="L392" s="84"/>
      <c r="M392" s="84"/>
      <c r="N392" s="84"/>
      <c r="O392" s="84"/>
      <c r="P392" s="84"/>
      <c r="Q392" s="84"/>
      <c r="R392" s="84"/>
      <c r="S392" s="84"/>
      <c r="T392" s="85"/>
    </row>
    <row r="393" spans="1:20" ht="15.95" customHeight="1" x14ac:dyDescent="0.2">
      <c r="A393" s="83"/>
      <c r="B393" s="36" t="s">
        <v>3</v>
      </c>
      <c r="C393" s="3">
        <f>D393+E393+F393+H393+G393</f>
        <v>0</v>
      </c>
      <c r="D393" s="3">
        <f t="shared" si="79"/>
        <v>0</v>
      </c>
      <c r="E393" s="3">
        <f t="shared" si="79"/>
        <v>0</v>
      </c>
      <c r="F393" s="3">
        <f t="shared" si="79"/>
        <v>0</v>
      </c>
      <c r="G393" s="3">
        <f t="shared" si="79"/>
        <v>0</v>
      </c>
      <c r="H393" s="3">
        <f t="shared" si="79"/>
        <v>0</v>
      </c>
      <c r="I393" s="84"/>
      <c r="J393" s="84"/>
      <c r="K393" s="84"/>
      <c r="L393" s="84"/>
      <c r="M393" s="84"/>
      <c r="N393" s="84"/>
      <c r="O393" s="84"/>
      <c r="P393" s="84"/>
      <c r="Q393" s="84"/>
      <c r="R393" s="84"/>
      <c r="S393" s="84"/>
      <c r="T393" s="85"/>
    </row>
    <row r="394" spans="1:20" ht="15.95" customHeight="1" x14ac:dyDescent="0.2">
      <c r="A394" s="37" t="s">
        <v>111</v>
      </c>
      <c r="B394" s="73" t="s">
        <v>190</v>
      </c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4"/>
    </row>
    <row r="395" spans="1:20" ht="15.95" customHeight="1" x14ac:dyDescent="0.2">
      <c r="A395" s="37"/>
      <c r="B395" s="59" t="s">
        <v>487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60"/>
    </row>
    <row r="396" spans="1:20" ht="45" customHeight="1" x14ac:dyDescent="0.2">
      <c r="A396" s="37"/>
      <c r="B396" s="67" t="s">
        <v>520</v>
      </c>
      <c r="C396" s="67"/>
      <c r="D396" s="67"/>
      <c r="E396" s="67"/>
      <c r="F396" s="67"/>
      <c r="G396" s="67"/>
      <c r="H396" s="67"/>
      <c r="I396" s="38" t="s">
        <v>28</v>
      </c>
      <c r="J396" s="38" t="s">
        <v>19</v>
      </c>
      <c r="K396" s="38" t="s">
        <v>35</v>
      </c>
      <c r="L396" s="38" t="s">
        <v>171</v>
      </c>
      <c r="M396" s="38" t="s">
        <v>223</v>
      </c>
      <c r="N396" s="38" t="s">
        <v>190</v>
      </c>
      <c r="O396" s="38" t="s">
        <v>223</v>
      </c>
      <c r="P396" s="39" t="s">
        <v>390</v>
      </c>
      <c r="Q396" s="38" t="s">
        <v>29</v>
      </c>
      <c r="R396" s="38" t="s">
        <v>560</v>
      </c>
      <c r="S396" s="38" t="s">
        <v>30</v>
      </c>
      <c r="T396" s="40" t="s">
        <v>185</v>
      </c>
    </row>
    <row r="397" spans="1:20" ht="15.95" customHeight="1" x14ac:dyDescent="0.2">
      <c r="A397" s="37"/>
      <c r="B397" s="32" t="s">
        <v>5</v>
      </c>
      <c r="C397" s="2">
        <f>D397+E397+F397+G397+H397</f>
        <v>1058913.29</v>
      </c>
      <c r="D397" s="1">
        <f t="shared" ref="D397:H397" si="80">SUM(D398:D401)</f>
        <v>36504</v>
      </c>
      <c r="E397" s="1">
        <f t="shared" si="80"/>
        <v>330499.49</v>
      </c>
      <c r="F397" s="1">
        <f t="shared" si="80"/>
        <v>691909.8</v>
      </c>
      <c r="G397" s="1">
        <f t="shared" si="80"/>
        <v>0</v>
      </c>
      <c r="H397" s="1">
        <f t="shared" si="80"/>
        <v>0</v>
      </c>
      <c r="I397" s="38"/>
      <c r="J397" s="38"/>
      <c r="K397" s="38"/>
      <c r="L397" s="38"/>
      <c r="M397" s="38"/>
      <c r="N397" s="38"/>
      <c r="O397" s="38"/>
      <c r="P397" s="39"/>
      <c r="Q397" s="38"/>
      <c r="R397" s="38"/>
      <c r="S397" s="38"/>
      <c r="T397" s="40"/>
    </row>
    <row r="398" spans="1:20" ht="15.95" customHeight="1" x14ac:dyDescent="0.2">
      <c r="A398" s="37"/>
      <c r="B398" s="32" t="s">
        <v>0</v>
      </c>
      <c r="C398" s="2">
        <f>D398+E398+F398+G398+H398</f>
        <v>1019104.3</v>
      </c>
      <c r="D398" s="1"/>
      <c r="E398" s="1">
        <v>327194.5</v>
      </c>
      <c r="F398" s="1">
        <v>691909.8</v>
      </c>
      <c r="G398" s="1"/>
      <c r="H398" s="1"/>
      <c r="I398" s="38"/>
      <c r="J398" s="38"/>
      <c r="K398" s="38"/>
      <c r="L398" s="38"/>
      <c r="M398" s="38"/>
      <c r="N398" s="38"/>
      <c r="O398" s="38"/>
      <c r="P398" s="39"/>
      <c r="Q398" s="38"/>
      <c r="R398" s="38"/>
      <c r="S398" s="38"/>
      <c r="T398" s="40"/>
    </row>
    <row r="399" spans="1:20" ht="15.95" customHeight="1" x14ac:dyDescent="0.2">
      <c r="A399" s="37"/>
      <c r="B399" s="32" t="s">
        <v>1</v>
      </c>
      <c r="C399" s="2">
        <f>D399+E399+F399+G399+H399</f>
        <v>39808.99</v>
      </c>
      <c r="D399" s="1">
        <f>3304+33200</f>
        <v>36504</v>
      </c>
      <c r="E399" s="1">
        <v>3304.99</v>
      </c>
      <c r="F399" s="1"/>
      <c r="G399" s="1"/>
      <c r="H399" s="1"/>
      <c r="I399" s="38"/>
      <c r="J399" s="38"/>
      <c r="K399" s="38"/>
      <c r="L399" s="38"/>
      <c r="M399" s="38"/>
      <c r="N399" s="38"/>
      <c r="O399" s="38"/>
      <c r="P399" s="39"/>
      <c r="Q399" s="38"/>
      <c r="R399" s="38"/>
      <c r="S399" s="38"/>
      <c r="T399" s="40"/>
    </row>
    <row r="400" spans="1:20" ht="15.95" customHeight="1" x14ac:dyDescent="0.2">
      <c r="A400" s="37"/>
      <c r="B400" s="32" t="s">
        <v>2</v>
      </c>
      <c r="C400" s="2">
        <f>SUM(D400:H400)</f>
        <v>0</v>
      </c>
      <c r="D400" s="1"/>
      <c r="E400" s="1"/>
      <c r="F400" s="1"/>
      <c r="G400" s="1"/>
      <c r="H400" s="1"/>
      <c r="I400" s="38"/>
      <c r="J400" s="38"/>
      <c r="K400" s="38"/>
      <c r="L400" s="38"/>
      <c r="M400" s="38"/>
      <c r="N400" s="38"/>
      <c r="O400" s="38"/>
      <c r="P400" s="39"/>
      <c r="Q400" s="38"/>
      <c r="R400" s="38"/>
      <c r="S400" s="38"/>
      <c r="T400" s="40"/>
    </row>
    <row r="401" spans="1:20" ht="15.95" customHeight="1" x14ac:dyDescent="0.2">
      <c r="A401" s="37"/>
      <c r="B401" s="32" t="s">
        <v>3</v>
      </c>
      <c r="C401" s="2">
        <f>SUM(D401:H401)</f>
        <v>0</v>
      </c>
      <c r="D401" s="1"/>
      <c r="E401" s="1"/>
      <c r="F401" s="1"/>
      <c r="G401" s="1"/>
      <c r="H401" s="1"/>
      <c r="I401" s="38"/>
      <c r="J401" s="38"/>
      <c r="K401" s="38"/>
      <c r="L401" s="38"/>
      <c r="M401" s="38"/>
      <c r="N401" s="38"/>
      <c r="O401" s="38"/>
      <c r="P401" s="39"/>
      <c r="Q401" s="38"/>
      <c r="R401" s="38"/>
      <c r="S401" s="38"/>
      <c r="T401" s="40"/>
    </row>
    <row r="402" spans="1:20" ht="15.95" customHeight="1" x14ac:dyDescent="0.2">
      <c r="A402" s="37" t="s">
        <v>112</v>
      </c>
      <c r="B402" s="73" t="s">
        <v>379</v>
      </c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4"/>
    </row>
    <row r="403" spans="1:20" ht="15.95" customHeight="1" x14ac:dyDescent="0.2">
      <c r="A403" s="37"/>
      <c r="B403" s="59" t="s">
        <v>301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60"/>
    </row>
    <row r="404" spans="1:20" ht="45" customHeight="1" x14ac:dyDescent="0.2">
      <c r="A404" s="37"/>
      <c r="B404" s="73" t="s">
        <v>302</v>
      </c>
      <c r="C404" s="73"/>
      <c r="D404" s="73"/>
      <c r="E404" s="73"/>
      <c r="F404" s="73"/>
      <c r="G404" s="73"/>
      <c r="H404" s="73"/>
      <c r="I404" s="38" t="s">
        <v>176</v>
      </c>
      <c r="J404" s="38" t="s">
        <v>28</v>
      </c>
      <c r="K404" s="38" t="s">
        <v>35</v>
      </c>
      <c r="L404" s="38" t="s">
        <v>304</v>
      </c>
      <c r="M404" s="38" t="s">
        <v>379</v>
      </c>
      <c r="N404" s="38" t="s">
        <v>379</v>
      </c>
      <c r="O404" s="38" t="s">
        <v>379</v>
      </c>
      <c r="P404" s="38" t="s">
        <v>306</v>
      </c>
      <c r="Q404" s="39" t="s">
        <v>29</v>
      </c>
      <c r="R404" s="38" t="s">
        <v>560</v>
      </c>
      <c r="S404" s="38" t="s">
        <v>30</v>
      </c>
      <c r="T404" s="40"/>
    </row>
    <row r="405" spans="1:20" ht="15.95" customHeight="1" x14ac:dyDescent="0.2">
      <c r="A405" s="37"/>
      <c r="B405" s="32" t="s">
        <v>5</v>
      </c>
      <c r="C405" s="2">
        <f>D405+E405+F405+G405+H405</f>
        <v>120000</v>
      </c>
      <c r="D405" s="1">
        <f>D406+D407</f>
        <v>0</v>
      </c>
      <c r="E405" s="1">
        <f t="shared" ref="E405:F405" si="81">E406+E407</f>
        <v>0</v>
      </c>
      <c r="F405" s="1">
        <f t="shared" si="81"/>
        <v>8000</v>
      </c>
      <c r="G405" s="1">
        <f t="shared" ref="G405:H405" si="82">G406+G407</f>
        <v>80000</v>
      </c>
      <c r="H405" s="1">
        <f t="shared" si="82"/>
        <v>32000</v>
      </c>
      <c r="I405" s="38"/>
      <c r="J405" s="38"/>
      <c r="K405" s="38"/>
      <c r="L405" s="38"/>
      <c r="M405" s="38"/>
      <c r="N405" s="38"/>
      <c r="O405" s="38"/>
      <c r="P405" s="38"/>
      <c r="Q405" s="39"/>
      <c r="R405" s="38"/>
      <c r="S405" s="38"/>
      <c r="T405" s="40"/>
    </row>
    <row r="406" spans="1:20" ht="15.95" customHeight="1" x14ac:dyDescent="0.2">
      <c r="A406" s="37"/>
      <c r="B406" s="32" t="s">
        <v>0</v>
      </c>
      <c r="C406" s="2">
        <f>D406+E406+F406+G406+H406</f>
        <v>0</v>
      </c>
      <c r="D406" s="1"/>
      <c r="E406" s="1"/>
      <c r="F406" s="1"/>
      <c r="G406" s="1"/>
      <c r="H406" s="1"/>
      <c r="I406" s="38"/>
      <c r="J406" s="38"/>
      <c r="K406" s="38"/>
      <c r="L406" s="38"/>
      <c r="M406" s="38"/>
      <c r="N406" s="38"/>
      <c r="O406" s="38"/>
      <c r="P406" s="38"/>
      <c r="Q406" s="39"/>
      <c r="R406" s="38"/>
      <c r="S406" s="38"/>
      <c r="T406" s="40"/>
    </row>
    <row r="407" spans="1:20" ht="15.95" customHeight="1" x14ac:dyDescent="0.2">
      <c r="A407" s="37"/>
      <c r="B407" s="32" t="s">
        <v>1</v>
      </c>
      <c r="C407" s="2">
        <f>D407+E407+F407+G407+H407</f>
        <v>120000</v>
      </c>
      <c r="D407" s="1"/>
      <c r="E407" s="1"/>
      <c r="F407" s="1">
        <v>8000</v>
      </c>
      <c r="G407" s="1">
        <v>80000</v>
      </c>
      <c r="H407" s="1">
        <v>32000</v>
      </c>
      <c r="I407" s="38"/>
      <c r="J407" s="38"/>
      <c r="K407" s="38"/>
      <c r="L407" s="38"/>
      <c r="M407" s="38"/>
      <c r="N407" s="38"/>
      <c r="O407" s="38"/>
      <c r="P407" s="38"/>
      <c r="Q407" s="39"/>
      <c r="R407" s="38"/>
      <c r="S407" s="38"/>
      <c r="T407" s="40"/>
    </row>
    <row r="408" spans="1:20" ht="15.95" customHeight="1" x14ac:dyDescent="0.2">
      <c r="A408" s="37"/>
      <c r="B408" s="32" t="s">
        <v>2</v>
      </c>
      <c r="C408" s="2"/>
      <c r="D408" s="1"/>
      <c r="E408" s="1"/>
      <c r="F408" s="1"/>
      <c r="G408" s="1"/>
      <c r="H408" s="1"/>
      <c r="I408" s="38"/>
      <c r="J408" s="38"/>
      <c r="K408" s="38"/>
      <c r="L408" s="38"/>
      <c r="M408" s="38"/>
      <c r="N408" s="38"/>
      <c r="O408" s="38"/>
      <c r="P408" s="38"/>
      <c r="Q408" s="39"/>
      <c r="R408" s="38"/>
      <c r="S408" s="38"/>
      <c r="T408" s="40"/>
    </row>
    <row r="409" spans="1:20" ht="15.95" customHeight="1" x14ac:dyDescent="0.2">
      <c r="A409" s="37"/>
      <c r="B409" s="32" t="s">
        <v>3</v>
      </c>
      <c r="C409" s="2"/>
      <c r="D409" s="1"/>
      <c r="E409" s="1"/>
      <c r="F409" s="1"/>
      <c r="G409" s="1"/>
      <c r="H409" s="1"/>
      <c r="I409" s="38"/>
      <c r="J409" s="38"/>
      <c r="K409" s="38"/>
      <c r="L409" s="38"/>
      <c r="M409" s="38"/>
      <c r="N409" s="38"/>
      <c r="O409" s="38"/>
      <c r="P409" s="38"/>
      <c r="Q409" s="39"/>
      <c r="R409" s="38"/>
      <c r="S409" s="38"/>
      <c r="T409" s="40"/>
    </row>
    <row r="410" spans="1:20" ht="15.95" customHeight="1" x14ac:dyDescent="0.2">
      <c r="A410" s="37" t="s">
        <v>113</v>
      </c>
      <c r="B410" s="73" t="s">
        <v>379</v>
      </c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4"/>
    </row>
    <row r="411" spans="1:20" ht="15.95" customHeight="1" x14ac:dyDescent="0.2">
      <c r="A411" s="37"/>
      <c r="B411" s="59" t="s">
        <v>301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60"/>
    </row>
    <row r="412" spans="1:20" ht="45" customHeight="1" x14ac:dyDescent="0.2">
      <c r="A412" s="37"/>
      <c r="B412" s="73" t="s">
        <v>303</v>
      </c>
      <c r="C412" s="73"/>
      <c r="D412" s="73"/>
      <c r="E412" s="73"/>
      <c r="F412" s="73"/>
      <c r="G412" s="73"/>
      <c r="H412" s="73"/>
      <c r="I412" s="38" t="s">
        <v>176</v>
      </c>
      <c r="J412" s="38" t="s">
        <v>28</v>
      </c>
      <c r="K412" s="38" t="s">
        <v>35</v>
      </c>
      <c r="L412" s="38" t="s">
        <v>106</v>
      </c>
      <c r="M412" s="38" t="s">
        <v>191</v>
      </c>
      <c r="N412" s="38" t="s">
        <v>191</v>
      </c>
      <c r="O412" s="38" t="s">
        <v>191</v>
      </c>
      <c r="P412" s="38" t="s">
        <v>307</v>
      </c>
      <c r="Q412" s="39" t="s">
        <v>29</v>
      </c>
      <c r="R412" s="38" t="s">
        <v>33</v>
      </c>
      <c r="S412" s="38" t="s">
        <v>30</v>
      </c>
      <c r="T412" s="40"/>
    </row>
    <row r="413" spans="1:20" ht="15.95" customHeight="1" x14ac:dyDescent="0.2">
      <c r="A413" s="37"/>
      <c r="B413" s="32" t="s">
        <v>5</v>
      </c>
      <c r="C413" s="2">
        <f>D413+E413+F413+G413++H413</f>
        <v>265000</v>
      </c>
      <c r="D413" s="1">
        <f>D414+D415+D416</f>
        <v>0</v>
      </c>
      <c r="E413" s="1">
        <f t="shared" ref="E413:F413" si="83">E414+E415+E416</f>
        <v>0</v>
      </c>
      <c r="F413" s="1">
        <f t="shared" si="83"/>
        <v>15000</v>
      </c>
      <c r="G413" s="1">
        <f t="shared" ref="G413:H413" si="84">G414+G415+G416</f>
        <v>150000</v>
      </c>
      <c r="H413" s="1">
        <f t="shared" si="84"/>
        <v>100000</v>
      </c>
      <c r="I413" s="38"/>
      <c r="J413" s="38"/>
      <c r="K413" s="38"/>
      <c r="L413" s="38"/>
      <c r="M413" s="38"/>
      <c r="N413" s="38"/>
      <c r="O413" s="38"/>
      <c r="P413" s="38"/>
      <c r="Q413" s="39"/>
      <c r="R413" s="38"/>
      <c r="S413" s="38"/>
      <c r="T413" s="40"/>
    </row>
    <row r="414" spans="1:20" ht="15.95" customHeight="1" x14ac:dyDescent="0.2">
      <c r="A414" s="37"/>
      <c r="B414" s="32" t="s">
        <v>0</v>
      </c>
      <c r="C414" s="2">
        <f>D414+E414+F414+G414++H414</f>
        <v>0</v>
      </c>
      <c r="D414" s="1"/>
      <c r="E414" s="1"/>
      <c r="F414" s="1"/>
      <c r="G414" s="1"/>
      <c r="H414" s="1"/>
      <c r="I414" s="38"/>
      <c r="J414" s="38"/>
      <c r="K414" s="38"/>
      <c r="L414" s="38"/>
      <c r="M414" s="38"/>
      <c r="N414" s="38"/>
      <c r="O414" s="38"/>
      <c r="P414" s="38"/>
      <c r="Q414" s="39"/>
      <c r="R414" s="38"/>
      <c r="S414" s="38"/>
      <c r="T414" s="40"/>
    </row>
    <row r="415" spans="1:20" ht="15.95" customHeight="1" x14ac:dyDescent="0.2">
      <c r="A415" s="37"/>
      <c r="B415" s="32" t="s">
        <v>1</v>
      </c>
      <c r="C415" s="2">
        <f>D415+E415+F415+G415++H415</f>
        <v>265000</v>
      </c>
      <c r="D415" s="1"/>
      <c r="E415" s="1"/>
      <c r="F415" s="1">
        <v>15000</v>
      </c>
      <c r="G415" s="1">
        <v>150000</v>
      </c>
      <c r="H415" s="1">
        <v>100000</v>
      </c>
      <c r="I415" s="38"/>
      <c r="J415" s="38"/>
      <c r="K415" s="38"/>
      <c r="L415" s="38"/>
      <c r="M415" s="38"/>
      <c r="N415" s="38"/>
      <c r="O415" s="38"/>
      <c r="P415" s="38"/>
      <c r="Q415" s="39"/>
      <c r="R415" s="38"/>
      <c r="S415" s="38"/>
      <c r="T415" s="40"/>
    </row>
    <row r="416" spans="1:20" ht="15.95" customHeight="1" x14ac:dyDescent="0.2">
      <c r="A416" s="37"/>
      <c r="B416" s="32" t="s">
        <v>2</v>
      </c>
      <c r="C416" s="2"/>
      <c r="D416" s="1"/>
      <c r="E416" s="1"/>
      <c r="F416" s="1"/>
      <c r="G416" s="1"/>
      <c r="H416" s="1"/>
      <c r="I416" s="38"/>
      <c r="J416" s="38"/>
      <c r="K416" s="38"/>
      <c r="L416" s="38"/>
      <c r="M416" s="38"/>
      <c r="N416" s="38"/>
      <c r="O416" s="38"/>
      <c r="P416" s="38"/>
      <c r="Q416" s="39"/>
      <c r="R416" s="38"/>
      <c r="S416" s="38"/>
      <c r="T416" s="40"/>
    </row>
    <row r="417" spans="1:20" ht="15.95" customHeight="1" x14ac:dyDescent="0.2">
      <c r="A417" s="37"/>
      <c r="B417" s="32" t="s">
        <v>3</v>
      </c>
      <c r="C417" s="2"/>
      <c r="D417" s="1"/>
      <c r="E417" s="1"/>
      <c r="F417" s="1"/>
      <c r="G417" s="1"/>
      <c r="H417" s="1"/>
      <c r="I417" s="38"/>
      <c r="J417" s="38"/>
      <c r="K417" s="38"/>
      <c r="L417" s="38"/>
      <c r="M417" s="38"/>
      <c r="N417" s="38"/>
      <c r="O417" s="38"/>
      <c r="P417" s="38"/>
      <c r="Q417" s="39"/>
      <c r="R417" s="38"/>
      <c r="S417" s="38"/>
      <c r="T417" s="40"/>
    </row>
    <row r="418" spans="1:20" ht="15.95" customHeight="1" x14ac:dyDescent="0.2">
      <c r="A418" s="37" t="s">
        <v>300</v>
      </c>
      <c r="B418" s="73" t="s">
        <v>191</v>
      </c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4"/>
    </row>
    <row r="419" spans="1:20" ht="15.95" customHeight="1" x14ac:dyDescent="0.2">
      <c r="A419" s="37"/>
      <c r="B419" s="59" t="s">
        <v>301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60"/>
    </row>
    <row r="420" spans="1:20" ht="45" customHeight="1" x14ac:dyDescent="0.2">
      <c r="A420" s="37"/>
      <c r="B420" s="59" t="s">
        <v>380</v>
      </c>
      <c r="C420" s="59"/>
      <c r="D420" s="59"/>
      <c r="E420" s="59"/>
      <c r="F420" s="59"/>
      <c r="G420" s="59"/>
      <c r="H420" s="1"/>
      <c r="I420" s="38" t="s">
        <v>176</v>
      </c>
      <c r="J420" s="38" t="s">
        <v>28</v>
      </c>
      <c r="K420" s="38" t="s">
        <v>35</v>
      </c>
      <c r="L420" s="38" t="s">
        <v>305</v>
      </c>
      <c r="M420" s="38" t="s">
        <v>191</v>
      </c>
      <c r="N420" s="38" t="s">
        <v>191</v>
      </c>
      <c r="O420" s="38" t="s">
        <v>191</v>
      </c>
      <c r="P420" s="38" t="s">
        <v>306</v>
      </c>
      <c r="Q420" s="39" t="s">
        <v>29</v>
      </c>
      <c r="R420" s="38" t="s">
        <v>308</v>
      </c>
      <c r="S420" s="38" t="s">
        <v>30</v>
      </c>
      <c r="T420" s="40"/>
    </row>
    <row r="421" spans="1:20" ht="15.95" customHeight="1" x14ac:dyDescent="0.2">
      <c r="A421" s="37"/>
      <c r="B421" s="32" t="s">
        <v>5</v>
      </c>
      <c r="C421" s="2">
        <f>D421+E421+F421+G421+H421</f>
        <v>120000</v>
      </c>
      <c r="D421" s="1">
        <f>D422+D423</f>
        <v>0</v>
      </c>
      <c r="E421" s="1">
        <f t="shared" ref="E421:F421" si="85">E422+E423</f>
        <v>0</v>
      </c>
      <c r="F421" s="1">
        <f t="shared" si="85"/>
        <v>10000</v>
      </c>
      <c r="G421" s="1">
        <f t="shared" ref="G421:H421" si="86">G422+G423</f>
        <v>80000</v>
      </c>
      <c r="H421" s="1">
        <f t="shared" si="86"/>
        <v>30000</v>
      </c>
      <c r="I421" s="38"/>
      <c r="J421" s="38"/>
      <c r="K421" s="38"/>
      <c r="L421" s="38"/>
      <c r="M421" s="38"/>
      <c r="N421" s="38"/>
      <c r="O421" s="38"/>
      <c r="P421" s="38"/>
      <c r="Q421" s="39"/>
      <c r="R421" s="38"/>
      <c r="S421" s="38"/>
      <c r="T421" s="40"/>
    </row>
    <row r="422" spans="1:20" ht="15.95" customHeight="1" x14ac:dyDescent="0.2">
      <c r="A422" s="37"/>
      <c r="B422" s="32" t="s">
        <v>0</v>
      </c>
      <c r="C422" s="2">
        <f>D422+E422+F422+G422+H422</f>
        <v>0</v>
      </c>
      <c r="D422" s="1"/>
      <c r="E422" s="1"/>
      <c r="F422" s="1">
        <v>0</v>
      </c>
      <c r="G422" s="1">
        <v>0</v>
      </c>
      <c r="H422" s="1">
        <v>0</v>
      </c>
      <c r="I422" s="38"/>
      <c r="J422" s="38"/>
      <c r="K422" s="38"/>
      <c r="L422" s="38"/>
      <c r="M422" s="38"/>
      <c r="N422" s="38"/>
      <c r="O422" s="38"/>
      <c r="P422" s="38"/>
      <c r="Q422" s="39"/>
      <c r="R422" s="38"/>
      <c r="S422" s="38"/>
      <c r="T422" s="40"/>
    </row>
    <row r="423" spans="1:20" ht="15.95" customHeight="1" x14ac:dyDescent="0.2">
      <c r="A423" s="37"/>
      <c r="B423" s="32" t="s">
        <v>1</v>
      </c>
      <c r="C423" s="2">
        <f>D423+E423+F423+G423+H423</f>
        <v>120000</v>
      </c>
      <c r="D423" s="1"/>
      <c r="E423" s="1"/>
      <c r="F423" s="1">
        <v>10000</v>
      </c>
      <c r="G423" s="1">
        <v>80000</v>
      </c>
      <c r="H423" s="1">
        <v>30000</v>
      </c>
      <c r="I423" s="38"/>
      <c r="J423" s="38"/>
      <c r="K423" s="38"/>
      <c r="L423" s="38"/>
      <c r="M423" s="38"/>
      <c r="N423" s="38"/>
      <c r="O423" s="38"/>
      <c r="P423" s="38"/>
      <c r="Q423" s="39"/>
      <c r="R423" s="38"/>
      <c r="S423" s="38"/>
      <c r="T423" s="40"/>
    </row>
    <row r="424" spans="1:20" ht="15.95" customHeight="1" x14ac:dyDescent="0.2">
      <c r="A424" s="37"/>
      <c r="B424" s="32" t="s">
        <v>2</v>
      </c>
      <c r="C424" s="2"/>
      <c r="D424" s="1"/>
      <c r="E424" s="1"/>
      <c r="F424" s="1"/>
      <c r="G424" s="1"/>
      <c r="H424" s="1"/>
      <c r="I424" s="38"/>
      <c r="J424" s="38"/>
      <c r="K424" s="38"/>
      <c r="L424" s="38"/>
      <c r="M424" s="38"/>
      <c r="N424" s="38"/>
      <c r="O424" s="38"/>
      <c r="P424" s="38"/>
      <c r="Q424" s="39"/>
      <c r="R424" s="38"/>
      <c r="S424" s="38"/>
      <c r="T424" s="40"/>
    </row>
    <row r="425" spans="1:20" ht="15.95" customHeight="1" x14ac:dyDescent="0.2">
      <c r="A425" s="37"/>
      <c r="B425" s="32" t="s">
        <v>3</v>
      </c>
      <c r="C425" s="2"/>
      <c r="D425" s="1"/>
      <c r="E425" s="1"/>
      <c r="F425" s="1"/>
      <c r="G425" s="1"/>
      <c r="H425" s="1"/>
      <c r="I425" s="38"/>
      <c r="J425" s="38"/>
      <c r="K425" s="38"/>
      <c r="L425" s="38"/>
      <c r="M425" s="38"/>
      <c r="N425" s="38"/>
      <c r="O425" s="38"/>
      <c r="P425" s="38"/>
      <c r="Q425" s="39"/>
      <c r="R425" s="38"/>
      <c r="S425" s="38"/>
      <c r="T425" s="40"/>
    </row>
    <row r="426" spans="1:20" ht="15.95" customHeight="1" x14ac:dyDescent="0.2">
      <c r="A426" s="83" t="s">
        <v>63</v>
      </c>
      <c r="B426" s="59" t="s">
        <v>271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60"/>
    </row>
    <row r="427" spans="1:20" ht="15.95" customHeight="1" x14ac:dyDescent="0.2">
      <c r="A427" s="83"/>
      <c r="B427" s="36" t="s">
        <v>5</v>
      </c>
      <c r="C427" s="3">
        <f>SUM(C428:C431)</f>
        <v>1124630.6131309001</v>
      </c>
      <c r="D427" s="3">
        <f>SUM(D428:D431)</f>
        <v>512265.08154999994</v>
      </c>
      <c r="E427" s="3">
        <f t="shared" ref="E427:F427" si="87">SUM(E428:E431)</f>
        <v>34777.671450000002</v>
      </c>
      <c r="F427" s="3">
        <f t="shared" si="87"/>
        <v>492494.89013090002</v>
      </c>
      <c r="G427" s="3">
        <f t="shared" ref="G427:H427" si="88">SUM(G428:G431)</f>
        <v>85092.97</v>
      </c>
      <c r="H427" s="3">
        <f t="shared" si="88"/>
        <v>0</v>
      </c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5"/>
    </row>
    <row r="428" spans="1:20" ht="15.95" customHeight="1" x14ac:dyDescent="0.2">
      <c r="A428" s="83"/>
      <c r="B428" s="36" t="s">
        <v>0</v>
      </c>
      <c r="C428" s="3">
        <f>D428+E428+F428+H428+G428</f>
        <v>668047.1</v>
      </c>
      <c r="D428" s="3">
        <f>D436+D444+D452+D460+D468</f>
        <v>490937.59999999998</v>
      </c>
      <c r="E428" s="3">
        <f t="shared" ref="E428:H428" si="89">E436+E444+E452+E460+E468</f>
        <v>32708.400000000001</v>
      </c>
      <c r="F428" s="3">
        <f t="shared" si="89"/>
        <v>144401.09999999998</v>
      </c>
      <c r="G428" s="3">
        <f t="shared" si="89"/>
        <v>0</v>
      </c>
      <c r="H428" s="3">
        <f t="shared" si="89"/>
        <v>0</v>
      </c>
      <c r="I428" s="84"/>
      <c r="J428" s="84"/>
      <c r="K428" s="84"/>
      <c r="L428" s="84"/>
      <c r="M428" s="84"/>
      <c r="N428" s="84"/>
      <c r="O428" s="84"/>
      <c r="P428" s="84"/>
      <c r="Q428" s="84"/>
      <c r="R428" s="84"/>
      <c r="S428" s="84"/>
      <c r="T428" s="85"/>
    </row>
    <row r="429" spans="1:20" ht="15.95" customHeight="1" x14ac:dyDescent="0.2">
      <c r="A429" s="83"/>
      <c r="B429" s="36" t="s">
        <v>1</v>
      </c>
      <c r="C429" s="3">
        <f>D429+E429+F429+H429+G429</f>
        <v>430138.78148090001</v>
      </c>
      <c r="D429" s="3">
        <f t="shared" ref="D429:H431" si="90">D437+D445+D453+D461+D469</f>
        <v>6105.5767699999997</v>
      </c>
      <c r="E429" s="3">
        <f t="shared" si="90"/>
        <v>330.38788</v>
      </c>
      <c r="F429" s="3">
        <f t="shared" si="90"/>
        <v>342864.49683090003</v>
      </c>
      <c r="G429" s="3">
        <f t="shared" si="90"/>
        <v>80838.320000000007</v>
      </c>
      <c r="H429" s="3">
        <f t="shared" si="90"/>
        <v>0</v>
      </c>
      <c r="I429" s="84"/>
      <c r="J429" s="84"/>
      <c r="K429" s="84"/>
      <c r="L429" s="84"/>
      <c r="M429" s="84"/>
      <c r="N429" s="84"/>
      <c r="O429" s="84"/>
      <c r="P429" s="84"/>
      <c r="Q429" s="84"/>
      <c r="R429" s="84"/>
      <c r="S429" s="84"/>
      <c r="T429" s="85"/>
    </row>
    <row r="430" spans="1:20" ht="15.95" customHeight="1" x14ac:dyDescent="0.2">
      <c r="A430" s="83"/>
      <c r="B430" s="36" t="s">
        <v>2</v>
      </c>
      <c r="C430" s="3">
        <f>D430+E430+F430+H430+G430</f>
        <v>26444.731650000002</v>
      </c>
      <c r="D430" s="3">
        <f t="shared" si="90"/>
        <v>15221.904780000001</v>
      </c>
      <c r="E430" s="3">
        <f t="shared" si="90"/>
        <v>1738.88357</v>
      </c>
      <c r="F430" s="3">
        <f t="shared" si="90"/>
        <v>5229.2932999999994</v>
      </c>
      <c r="G430" s="3">
        <f t="shared" si="90"/>
        <v>4254.6499999999996</v>
      </c>
      <c r="H430" s="3">
        <f t="shared" si="90"/>
        <v>0</v>
      </c>
      <c r="I430" s="84"/>
      <c r="J430" s="84"/>
      <c r="K430" s="84"/>
      <c r="L430" s="84"/>
      <c r="M430" s="84"/>
      <c r="N430" s="84"/>
      <c r="O430" s="84"/>
      <c r="P430" s="84"/>
      <c r="Q430" s="84"/>
      <c r="R430" s="84"/>
      <c r="S430" s="84"/>
      <c r="T430" s="85"/>
    </row>
    <row r="431" spans="1:20" ht="15.95" customHeight="1" x14ac:dyDescent="0.2">
      <c r="A431" s="83"/>
      <c r="B431" s="36" t="s">
        <v>3</v>
      </c>
      <c r="C431" s="3">
        <f>D431+E431+F431+H431+G431</f>
        <v>0</v>
      </c>
      <c r="D431" s="3">
        <f t="shared" si="90"/>
        <v>0</v>
      </c>
      <c r="E431" s="3">
        <f t="shared" si="90"/>
        <v>0</v>
      </c>
      <c r="F431" s="3">
        <f t="shared" si="90"/>
        <v>0</v>
      </c>
      <c r="G431" s="3">
        <f t="shared" si="90"/>
        <v>0</v>
      </c>
      <c r="H431" s="3">
        <f t="shared" si="90"/>
        <v>0</v>
      </c>
      <c r="I431" s="84"/>
      <c r="J431" s="84"/>
      <c r="K431" s="84"/>
      <c r="L431" s="84"/>
      <c r="M431" s="84"/>
      <c r="N431" s="84"/>
      <c r="O431" s="84"/>
      <c r="P431" s="84"/>
      <c r="Q431" s="84"/>
      <c r="R431" s="84"/>
      <c r="S431" s="84"/>
      <c r="T431" s="85"/>
    </row>
    <row r="432" spans="1:20" ht="15.95" customHeight="1" x14ac:dyDescent="0.2">
      <c r="A432" s="37" t="s">
        <v>114</v>
      </c>
      <c r="B432" s="73" t="s">
        <v>85</v>
      </c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4"/>
    </row>
    <row r="433" spans="1:20" ht="15.95" customHeight="1" x14ac:dyDescent="0.2">
      <c r="A433" s="37" t="s">
        <v>57</v>
      </c>
      <c r="B433" s="59" t="s">
        <v>272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60"/>
    </row>
    <row r="434" spans="1:20" ht="45" customHeight="1" x14ac:dyDescent="0.2">
      <c r="A434" s="37"/>
      <c r="B434" s="73" t="s">
        <v>218</v>
      </c>
      <c r="C434" s="73"/>
      <c r="D434" s="73"/>
      <c r="E434" s="73"/>
      <c r="F434" s="73"/>
      <c r="G434" s="73"/>
      <c r="H434" s="73"/>
      <c r="I434" s="38" t="s">
        <v>23</v>
      </c>
      <c r="J434" s="38" t="s">
        <v>19</v>
      </c>
      <c r="K434" s="38" t="s">
        <v>40</v>
      </c>
      <c r="L434" s="38" t="s">
        <v>172</v>
      </c>
      <c r="M434" s="38" t="s">
        <v>33</v>
      </c>
      <c r="N434" s="38" t="s">
        <v>72</v>
      </c>
      <c r="O434" s="38" t="s">
        <v>384</v>
      </c>
      <c r="P434" s="39" t="s">
        <v>391</v>
      </c>
      <c r="Q434" s="38" t="s">
        <v>7</v>
      </c>
      <c r="R434" s="38" t="s">
        <v>48</v>
      </c>
      <c r="S434" s="38" t="s">
        <v>30</v>
      </c>
      <c r="T434" s="40"/>
    </row>
    <row r="435" spans="1:20" ht="15.95" customHeight="1" x14ac:dyDescent="0.2">
      <c r="A435" s="37"/>
      <c r="B435" s="32" t="s">
        <v>5</v>
      </c>
      <c r="C435" s="2">
        <f t="shared" ref="C435:C439" si="91">D435+E435+F435+G435+H435</f>
        <v>353057.73261999997</v>
      </c>
      <c r="D435" s="2">
        <f>SUM(D436:D439)</f>
        <v>207198.03665999998</v>
      </c>
      <c r="E435" s="2">
        <f>SUM(E436:E439)</f>
        <v>0</v>
      </c>
      <c r="F435" s="2">
        <f t="shared" ref="F435:G435" si="92">SUM(F436:F439)</f>
        <v>145859.69595999998</v>
      </c>
      <c r="G435" s="2">
        <f t="shared" si="92"/>
        <v>0</v>
      </c>
      <c r="H435" s="1">
        <f t="shared" ref="H435" si="93">SUM(H436:H439)</f>
        <v>0</v>
      </c>
      <c r="I435" s="38"/>
      <c r="J435" s="38"/>
      <c r="K435" s="38"/>
      <c r="L435" s="38"/>
      <c r="M435" s="38"/>
      <c r="N435" s="38"/>
      <c r="O435" s="38"/>
      <c r="P435" s="39"/>
      <c r="Q435" s="38"/>
      <c r="R435" s="38"/>
      <c r="S435" s="38"/>
      <c r="T435" s="40"/>
    </row>
    <row r="436" spans="1:20" ht="15.95" customHeight="1" x14ac:dyDescent="0.2">
      <c r="A436" s="37"/>
      <c r="B436" s="32" t="s">
        <v>0</v>
      </c>
      <c r="C436" s="2">
        <f t="shared" si="91"/>
        <v>349014.67099999997</v>
      </c>
      <c r="D436" s="1">
        <v>204613.571</v>
      </c>
      <c r="E436" s="1"/>
      <c r="F436" s="1">
        <f>143503.8+897.3</f>
        <v>144401.09999999998</v>
      </c>
      <c r="G436" s="1"/>
      <c r="H436" s="1"/>
      <c r="I436" s="38"/>
      <c r="J436" s="38"/>
      <c r="K436" s="38"/>
      <c r="L436" s="38"/>
      <c r="M436" s="38"/>
      <c r="N436" s="38"/>
      <c r="O436" s="38"/>
      <c r="P436" s="39"/>
      <c r="Q436" s="38"/>
      <c r="R436" s="38"/>
      <c r="S436" s="38"/>
      <c r="T436" s="40"/>
    </row>
    <row r="437" spans="1:20" ht="15.95" customHeight="1" x14ac:dyDescent="0.2">
      <c r="A437" s="37"/>
      <c r="B437" s="32" t="s">
        <v>1</v>
      </c>
      <c r="C437" s="2">
        <f t="shared" si="91"/>
        <v>4043.0616199999995</v>
      </c>
      <c r="D437" s="1">
        <v>2584.4656599999998</v>
      </c>
      <c r="E437" s="1"/>
      <c r="F437" s="1">
        <f>1449.53333+9.06263</f>
        <v>1458.5959599999999</v>
      </c>
      <c r="G437" s="1"/>
      <c r="H437" s="1"/>
      <c r="I437" s="38"/>
      <c r="J437" s="38"/>
      <c r="K437" s="38"/>
      <c r="L437" s="38"/>
      <c r="M437" s="38"/>
      <c r="N437" s="38"/>
      <c r="O437" s="38"/>
      <c r="P437" s="39"/>
      <c r="Q437" s="38"/>
      <c r="R437" s="38"/>
      <c r="S437" s="38"/>
      <c r="T437" s="40"/>
    </row>
    <row r="438" spans="1:20" ht="15.95" customHeight="1" x14ac:dyDescent="0.2">
      <c r="A438" s="37"/>
      <c r="B438" s="32" t="s">
        <v>2</v>
      </c>
      <c r="C438" s="2">
        <f t="shared" si="91"/>
        <v>0</v>
      </c>
      <c r="D438" s="1"/>
      <c r="E438" s="1"/>
      <c r="F438" s="1"/>
      <c r="G438" s="1"/>
      <c r="H438" s="1"/>
      <c r="I438" s="38"/>
      <c r="J438" s="38"/>
      <c r="K438" s="38"/>
      <c r="L438" s="38"/>
      <c r="M438" s="38"/>
      <c r="N438" s="38"/>
      <c r="O438" s="38"/>
      <c r="P438" s="39"/>
      <c r="Q438" s="38"/>
      <c r="R438" s="38"/>
      <c r="S438" s="38"/>
      <c r="T438" s="40"/>
    </row>
    <row r="439" spans="1:20" ht="15.95" customHeight="1" x14ac:dyDescent="0.2">
      <c r="A439" s="37"/>
      <c r="B439" s="32" t="s">
        <v>3</v>
      </c>
      <c r="C439" s="2">
        <f t="shared" si="91"/>
        <v>0</v>
      </c>
      <c r="D439" s="1"/>
      <c r="E439" s="1"/>
      <c r="F439" s="1"/>
      <c r="G439" s="1"/>
      <c r="H439" s="1"/>
      <c r="I439" s="38"/>
      <c r="J439" s="38"/>
      <c r="K439" s="38"/>
      <c r="L439" s="38"/>
      <c r="M439" s="38"/>
      <c r="N439" s="38"/>
      <c r="O439" s="38"/>
      <c r="P439" s="39"/>
      <c r="Q439" s="38"/>
      <c r="R439" s="38"/>
      <c r="S439" s="38"/>
      <c r="T439" s="40"/>
    </row>
    <row r="440" spans="1:20" ht="15.95" customHeight="1" x14ac:dyDescent="0.2">
      <c r="A440" s="37" t="s">
        <v>115</v>
      </c>
      <c r="B440" s="73" t="s">
        <v>85</v>
      </c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4"/>
    </row>
    <row r="441" spans="1:20" ht="15.95" customHeight="1" x14ac:dyDescent="0.2">
      <c r="A441" s="37" t="s">
        <v>57</v>
      </c>
      <c r="B441" s="59" t="s">
        <v>272</v>
      </c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60"/>
    </row>
    <row r="442" spans="1:20" ht="45" customHeight="1" x14ac:dyDescent="0.2">
      <c r="A442" s="37"/>
      <c r="B442" s="67" t="s">
        <v>310</v>
      </c>
      <c r="C442" s="67" t="s">
        <v>311</v>
      </c>
      <c r="D442" s="67"/>
      <c r="E442" s="67"/>
      <c r="F442" s="67"/>
      <c r="G442" s="67"/>
      <c r="H442" s="67"/>
      <c r="I442" s="38" t="s">
        <v>28</v>
      </c>
      <c r="J442" s="38"/>
      <c r="K442" s="38" t="s">
        <v>40</v>
      </c>
      <c r="L442" s="38" t="s">
        <v>312</v>
      </c>
      <c r="M442" s="38" t="s">
        <v>33</v>
      </c>
      <c r="N442" s="38" t="s">
        <v>72</v>
      </c>
      <c r="O442" s="38" t="s">
        <v>72</v>
      </c>
      <c r="P442" s="39" t="s">
        <v>313</v>
      </c>
      <c r="Q442" s="38" t="s">
        <v>7</v>
      </c>
      <c r="R442" s="38" t="s">
        <v>33</v>
      </c>
      <c r="S442" s="38" t="s">
        <v>30</v>
      </c>
      <c r="T442" s="40" t="s">
        <v>314</v>
      </c>
    </row>
    <row r="443" spans="1:20" ht="15.95" customHeight="1" x14ac:dyDescent="0.2">
      <c r="A443" s="37"/>
      <c r="B443" s="32" t="s">
        <v>5</v>
      </c>
      <c r="C443" s="2">
        <f t="shared" ref="C443:C447" si="94">D443+E443+F443+G443+H443</f>
        <v>19492.865699999998</v>
      </c>
      <c r="D443" s="2">
        <f t="shared" ref="D443:G443" si="95">SUM(D444:D447)</f>
        <v>0</v>
      </c>
      <c r="E443" s="2">
        <f t="shared" si="95"/>
        <v>0</v>
      </c>
      <c r="F443" s="2">
        <f t="shared" si="95"/>
        <v>19492.865699999998</v>
      </c>
      <c r="G443" s="2">
        <f t="shared" si="95"/>
        <v>0</v>
      </c>
      <c r="H443" s="1">
        <f t="shared" ref="H443" si="96">SUM(H444:H447)</f>
        <v>0</v>
      </c>
      <c r="I443" s="38"/>
      <c r="J443" s="38"/>
      <c r="K443" s="38"/>
      <c r="L443" s="38"/>
      <c r="M443" s="38"/>
      <c r="N443" s="38"/>
      <c r="O443" s="38"/>
      <c r="P443" s="39"/>
      <c r="Q443" s="38"/>
      <c r="R443" s="38"/>
      <c r="S443" s="38"/>
      <c r="T443" s="40"/>
    </row>
    <row r="444" spans="1:20" ht="15.95" customHeight="1" x14ac:dyDescent="0.2">
      <c r="A444" s="37"/>
      <c r="B444" s="32" t="s">
        <v>0</v>
      </c>
      <c r="C444" s="2">
        <f t="shared" si="94"/>
        <v>0</v>
      </c>
      <c r="D444" s="1"/>
      <c r="E444" s="1"/>
      <c r="F444" s="1"/>
      <c r="G444" s="1"/>
      <c r="H444" s="3"/>
      <c r="I444" s="38"/>
      <c r="J444" s="38"/>
      <c r="K444" s="38"/>
      <c r="L444" s="38"/>
      <c r="M444" s="38"/>
      <c r="N444" s="38"/>
      <c r="O444" s="38"/>
      <c r="P444" s="39"/>
      <c r="Q444" s="38"/>
      <c r="R444" s="38"/>
      <c r="S444" s="38"/>
      <c r="T444" s="40"/>
    </row>
    <row r="445" spans="1:20" ht="15.95" customHeight="1" x14ac:dyDescent="0.2">
      <c r="A445" s="37"/>
      <c r="B445" s="32" t="s">
        <v>1</v>
      </c>
      <c r="C445" s="2">
        <f t="shared" si="94"/>
        <v>18518.222399999999</v>
      </c>
      <c r="D445" s="1"/>
      <c r="E445" s="1"/>
      <c r="F445" s="1">
        <v>18518.222399999999</v>
      </c>
      <c r="G445" s="1"/>
      <c r="H445" s="3"/>
      <c r="I445" s="38"/>
      <c r="J445" s="38"/>
      <c r="K445" s="38"/>
      <c r="L445" s="38"/>
      <c r="M445" s="38"/>
      <c r="N445" s="38"/>
      <c r="O445" s="38"/>
      <c r="P445" s="39"/>
      <c r="Q445" s="38"/>
      <c r="R445" s="38"/>
      <c r="S445" s="38"/>
      <c r="T445" s="40"/>
    </row>
    <row r="446" spans="1:20" ht="15.95" customHeight="1" x14ac:dyDescent="0.2">
      <c r="A446" s="37"/>
      <c r="B446" s="32" t="s">
        <v>2</v>
      </c>
      <c r="C446" s="2">
        <f t="shared" si="94"/>
        <v>974.64329999999995</v>
      </c>
      <c r="D446" s="1"/>
      <c r="E446" s="1"/>
      <c r="F446" s="1">
        <v>974.64329999999995</v>
      </c>
      <c r="G446" s="1"/>
      <c r="H446" s="3"/>
      <c r="I446" s="38"/>
      <c r="J446" s="38"/>
      <c r="K446" s="38"/>
      <c r="L446" s="38"/>
      <c r="M446" s="38"/>
      <c r="N446" s="38"/>
      <c r="O446" s="38"/>
      <c r="P446" s="39"/>
      <c r="Q446" s="38"/>
      <c r="R446" s="38"/>
      <c r="S446" s="38"/>
      <c r="T446" s="40"/>
    </row>
    <row r="447" spans="1:20" ht="15.95" customHeight="1" x14ac:dyDescent="0.2">
      <c r="A447" s="37"/>
      <c r="B447" s="32" t="s">
        <v>3</v>
      </c>
      <c r="C447" s="2">
        <f t="shared" si="94"/>
        <v>0</v>
      </c>
      <c r="D447" s="1"/>
      <c r="E447" s="1"/>
      <c r="F447" s="1"/>
      <c r="G447" s="1"/>
      <c r="H447" s="3"/>
      <c r="I447" s="38"/>
      <c r="J447" s="38"/>
      <c r="K447" s="38"/>
      <c r="L447" s="38"/>
      <c r="M447" s="38"/>
      <c r="N447" s="38"/>
      <c r="O447" s="38"/>
      <c r="P447" s="39"/>
      <c r="Q447" s="38"/>
      <c r="R447" s="38"/>
      <c r="S447" s="38"/>
      <c r="T447" s="40"/>
    </row>
    <row r="448" spans="1:20" ht="15.95" customHeight="1" x14ac:dyDescent="0.2">
      <c r="A448" s="37" t="s">
        <v>152</v>
      </c>
      <c r="B448" s="73" t="s">
        <v>85</v>
      </c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4"/>
    </row>
    <row r="449" spans="1:20" ht="15.95" customHeight="1" x14ac:dyDescent="0.2">
      <c r="A449" s="37" t="s">
        <v>57</v>
      </c>
      <c r="B449" s="59" t="s">
        <v>272</v>
      </c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60"/>
    </row>
    <row r="450" spans="1:20" ht="45" customHeight="1" x14ac:dyDescent="0.2">
      <c r="A450" s="37"/>
      <c r="B450" s="67" t="s">
        <v>480</v>
      </c>
      <c r="C450" s="67" t="s">
        <v>311</v>
      </c>
      <c r="D450" s="67"/>
      <c r="E450" s="67"/>
      <c r="F450" s="67"/>
      <c r="G450" s="67"/>
      <c r="H450" s="67"/>
      <c r="I450" s="38" t="s">
        <v>42</v>
      </c>
      <c r="J450" s="38"/>
      <c r="K450" s="38" t="s">
        <v>40</v>
      </c>
      <c r="L450" s="38" t="s">
        <v>749</v>
      </c>
      <c r="M450" s="38" t="s">
        <v>33</v>
      </c>
      <c r="N450" s="38" t="s">
        <v>72</v>
      </c>
      <c r="O450" s="38" t="s">
        <v>72</v>
      </c>
      <c r="P450" s="39" t="s">
        <v>750</v>
      </c>
      <c r="Q450" s="38" t="s">
        <v>7</v>
      </c>
      <c r="R450" s="38" t="s">
        <v>33</v>
      </c>
      <c r="S450" s="38" t="s">
        <v>30</v>
      </c>
      <c r="T450" s="40" t="s">
        <v>751</v>
      </c>
    </row>
    <row r="451" spans="1:20" ht="15.95" customHeight="1" x14ac:dyDescent="0.2">
      <c r="A451" s="37"/>
      <c r="B451" s="32" t="s">
        <v>5</v>
      </c>
      <c r="C451" s="2">
        <f>D451+E451+F451+H451+G451</f>
        <v>510030.65633999999</v>
      </c>
      <c r="D451" s="1">
        <f>D452+D453+D454</f>
        <v>305067.04488999996</v>
      </c>
      <c r="E451" s="1">
        <f t="shared" ref="E451:H451" si="97">E452+E453+E454</f>
        <v>34777.671450000002</v>
      </c>
      <c r="F451" s="1">
        <f t="shared" si="97"/>
        <v>85092.97</v>
      </c>
      <c r="G451" s="1">
        <f t="shared" si="97"/>
        <v>85092.97</v>
      </c>
      <c r="H451" s="1">
        <f t="shared" si="97"/>
        <v>0</v>
      </c>
      <c r="I451" s="38"/>
      <c r="J451" s="38"/>
      <c r="K451" s="38"/>
      <c r="L451" s="38"/>
      <c r="M451" s="38"/>
      <c r="N451" s="38"/>
      <c r="O451" s="38"/>
      <c r="P451" s="39"/>
      <c r="Q451" s="38"/>
      <c r="R451" s="38"/>
      <c r="S451" s="38"/>
      <c r="T451" s="40"/>
    </row>
    <row r="452" spans="1:20" ht="15.95" customHeight="1" x14ac:dyDescent="0.2">
      <c r="A452" s="37"/>
      <c r="B452" s="32" t="s">
        <v>0</v>
      </c>
      <c r="C452" s="2">
        <f>D452+E452+F452+H452+G452</f>
        <v>319032.429</v>
      </c>
      <c r="D452" s="1">
        <f>0+286324.029</f>
        <v>286324.02899999998</v>
      </c>
      <c r="E452" s="1">
        <f>0+32708.4</f>
        <v>32708.400000000001</v>
      </c>
      <c r="F452" s="1"/>
      <c r="G452" s="1"/>
      <c r="H452" s="3"/>
      <c r="I452" s="38"/>
      <c r="J452" s="38"/>
      <c r="K452" s="38"/>
      <c r="L452" s="38"/>
      <c r="M452" s="38"/>
      <c r="N452" s="38"/>
      <c r="O452" s="38"/>
      <c r="P452" s="39"/>
      <c r="Q452" s="38"/>
      <c r="R452" s="38"/>
      <c r="S452" s="38"/>
      <c r="T452" s="40"/>
    </row>
    <row r="453" spans="1:20" ht="15.95" customHeight="1" x14ac:dyDescent="0.2">
      <c r="A453" s="37"/>
      <c r="B453" s="32" t="s">
        <v>1</v>
      </c>
      <c r="C453" s="2">
        <f>D453+E453+F453+H453+G453</f>
        <v>165528.13899000001</v>
      </c>
      <c r="D453" s="1">
        <f>0+3521.11111</f>
        <v>3521.1111099999998</v>
      </c>
      <c r="E453" s="1">
        <f>0+330.38788</f>
        <v>330.38788</v>
      </c>
      <c r="F453" s="1">
        <v>80838.320000000007</v>
      </c>
      <c r="G453" s="1">
        <v>80838.320000000007</v>
      </c>
      <c r="H453" s="3"/>
      <c r="I453" s="38"/>
      <c r="J453" s="38"/>
      <c r="K453" s="38"/>
      <c r="L453" s="38"/>
      <c r="M453" s="38"/>
      <c r="N453" s="38"/>
      <c r="O453" s="38"/>
      <c r="P453" s="39"/>
      <c r="Q453" s="38"/>
      <c r="R453" s="38"/>
      <c r="S453" s="38"/>
      <c r="T453" s="40"/>
    </row>
    <row r="454" spans="1:20" ht="15.95" customHeight="1" x14ac:dyDescent="0.2">
      <c r="A454" s="37"/>
      <c r="B454" s="32" t="s">
        <v>2</v>
      </c>
      <c r="C454" s="2">
        <f>D454+E454+F454+H454+G454</f>
        <v>25470.088350000005</v>
      </c>
      <c r="D454" s="1">
        <f>0+15221.90478</f>
        <v>15221.904780000001</v>
      </c>
      <c r="E454" s="1">
        <f>0+1738.88357</f>
        <v>1738.88357</v>
      </c>
      <c r="F454" s="1">
        <v>4254.6499999999996</v>
      </c>
      <c r="G454" s="1">
        <v>4254.6499999999996</v>
      </c>
      <c r="H454" s="3"/>
      <c r="I454" s="38"/>
      <c r="J454" s="38"/>
      <c r="K454" s="38"/>
      <c r="L454" s="38"/>
      <c r="M454" s="38"/>
      <c r="N454" s="38"/>
      <c r="O454" s="38"/>
      <c r="P454" s="39"/>
      <c r="Q454" s="38"/>
      <c r="R454" s="38"/>
      <c r="S454" s="38"/>
      <c r="T454" s="40"/>
    </row>
    <row r="455" spans="1:20" ht="15.95" customHeight="1" x14ac:dyDescent="0.2">
      <c r="A455" s="37"/>
      <c r="B455" s="32" t="s">
        <v>3</v>
      </c>
      <c r="C455" s="2">
        <f>D455+E455+F455+H455+G455</f>
        <v>0</v>
      </c>
      <c r="D455" s="1"/>
      <c r="E455" s="1"/>
      <c r="F455" s="1"/>
      <c r="G455" s="1"/>
      <c r="H455" s="3"/>
      <c r="I455" s="38"/>
      <c r="J455" s="38"/>
      <c r="K455" s="38"/>
      <c r="L455" s="38"/>
      <c r="M455" s="38"/>
      <c r="N455" s="38"/>
      <c r="O455" s="38"/>
      <c r="P455" s="39"/>
      <c r="Q455" s="38"/>
      <c r="R455" s="38"/>
      <c r="S455" s="38"/>
      <c r="T455" s="40"/>
    </row>
    <row r="456" spans="1:20" ht="15.95" customHeight="1" x14ac:dyDescent="0.2">
      <c r="A456" s="37" t="s">
        <v>116</v>
      </c>
      <c r="B456" s="73" t="s">
        <v>85</v>
      </c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4"/>
    </row>
    <row r="457" spans="1:20" ht="15.95" customHeight="1" x14ac:dyDescent="0.2">
      <c r="A457" s="37" t="s">
        <v>57</v>
      </c>
      <c r="B457" s="59" t="s">
        <v>272</v>
      </c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60"/>
    </row>
    <row r="458" spans="1:20" ht="45" customHeight="1" x14ac:dyDescent="0.2">
      <c r="A458" s="37"/>
      <c r="B458" s="67" t="s">
        <v>315</v>
      </c>
      <c r="C458" s="67" t="s">
        <v>311</v>
      </c>
      <c r="D458" s="67"/>
      <c r="E458" s="67"/>
      <c r="F458" s="67"/>
      <c r="G458" s="67"/>
      <c r="H458" s="67"/>
      <c r="I458" s="38" t="s">
        <v>28</v>
      </c>
      <c r="J458" s="38"/>
      <c r="K458" s="38" t="s">
        <v>392</v>
      </c>
      <c r="L458" s="38" t="s">
        <v>316</v>
      </c>
      <c r="M458" s="38" t="s">
        <v>317</v>
      </c>
      <c r="N458" s="38" t="s">
        <v>85</v>
      </c>
      <c r="O458" s="38" t="s">
        <v>317</v>
      </c>
      <c r="P458" s="39" t="s">
        <v>318</v>
      </c>
      <c r="Q458" s="38" t="s">
        <v>29</v>
      </c>
      <c r="R458" s="38" t="s">
        <v>33</v>
      </c>
      <c r="S458" s="38" t="s">
        <v>30</v>
      </c>
      <c r="T458" s="40" t="s">
        <v>319</v>
      </c>
    </row>
    <row r="459" spans="1:20" ht="15.95" customHeight="1" x14ac:dyDescent="0.2">
      <c r="A459" s="37"/>
      <c r="B459" s="32" t="s">
        <v>5</v>
      </c>
      <c r="C459" s="2">
        <f>SUM(D459:H459)</f>
        <v>122049.3584709</v>
      </c>
      <c r="D459" s="1">
        <f>D460+D461+D462</f>
        <v>0</v>
      </c>
      <c r="E459" s="1">
        <f>E460+E461+E462</f>
        <v>0</v>
      </c>
      <c r="F459" s="1">
        <f>F460+F461+F462</f>
        <v>122049.3584709</v>
      </c>
      <c r="G459" s="1">
        <f t="shared" ref="G459:H459" si="98">G460+G461+G462</f>
        <v>0</v>
      </c>
      <c r="H459" s="1">
        <f t="shared" si="98"/>
        <v>0</v>
      </c>
      <c r="I459" s="38"/>
      <c r="J459" s="38"/>
      <c r="K459" s="38"/>
      <c r="L459" s="38"/>
      <c r="M459" s="38"/>
      <c r="N459" s="38"/>
      <c r="O459" s="38"/>
      <c r="P459" s="39"/>
      <c r="Q459" s="38"/>
      <c r="R459" s="38"/>
      <c r="S459" s="38"/>
      <c r="T459" s="40"/>
    </row>
    <row r="460" spans="1:20" ht="15.95" customHeight="1" x14ac:dyDescent="0.2">
      <c r="A460" s="37"/>
      <c r="B460" s="32" t="s">
        <v>0</v>
      </c>
      <c r="C460" s="2">
        <f t="shared" ref="C460:C462" si="99">SUM(D460:H460)</f>
        <v>0</v>
      </c>
      <c r="D460" s="1"/>
      <c r="E460" s="1"/>
      <c r="F460" s="1"/>
      <c r="G460" s="1"/>
      <c r="H460" s="3"/>
      <c r="I460" s="38"/>
      <c r="J460" s="38"/>
      <c r="K460" s="38"/>
      <c r="L460" s="38"/>
      <c r="M460" s="38"/>
      <c r="N460" s="38"/>
      <c r="O460" s="38"/>
      <c r="P460" s="39"/>
      <c r="Q460" s="38"/>
      <c r="R460" s="38"/>
      <c r="S460" s="38"/>
      <c r="T460" s="40"/>
    </row>
    <row r="461" spans="1:20" ht="15.95" customHeight="1" x14ac:dyDescent="0.2">
      <c r="A461" s="37"/>
      <c r="B461" s="32" t="s">
        <v>1</v>
      </c>
      <c r="C461" s="2">
        <f t="shared" si="99"/>
        <v>122049.3584709</v>
      </c>
      <c r="D461" s="1"/>
      <c r="E461" s="1"/>
      <c r="F461" s="1">
        <v>122049.3584709</v>
      </c>
      <c r="G461" s="1"/>
      <c r="H461" s="3"/>
      <c r="I461" s="38"/>
      <c r="J461" s="38"/>
      <c r="K461" s="38"/>
      <c r="L461" s="38"/>
      <c r="M461" s="38"/>
      <c r="N461" s="38"/>
      <c r="O461" s="38"/>
      <c r="P461" s="39"/>
      <c r="Q461" s="38"/>
      <c r="R461" s="38"/>
      <c r="S461" s="38"/>
      <c r="T461" s="40"/>
    </row>
    <row r="462" spans="1:20" ht="15.95" customHeight="1" x14ac:dyDescent="0.2">
      <c r="A462" s="37"/>
      <c r="B462" s="32" t="s">
        <v>2</v>
      </c>
      <c r="C462" s="2">
        <f t="shared" si="99"/>
        <v>0</v>
      </c>
      <c r="D462" s="1"/>
      <c r="E462" s="1"/>
      <c r="F462" s="1"/>
      <c r="G462" s="1"/>
      <c r="H462" s="3"/>
      <c r="I462" s="38"/>
      <c r="J462" s="38"/>
      <c r="K462" s="38"/>
      <c r="L462" s="38"/>
      <c r="M462" s="38"/>
      <c r="N462" s="38"/>
      <c r="O462" s="38"/>
      <c r="P462" s="39"/>
      <c r="Q462" s="38"/>
      <c r="R462" s="38"/>
      <c r="S462" s="38"/>
      <c r="T462" s="40"/>
    </row>
    <row r="463" spans="1:20" ht="15.95" customHeight="1" x14ac:dyDescent="0.2">
      <c r="A463" s="37"/>
      <c r="B463" s="32" t="s">
        <v>3</v>
      </c>
      <c r="C463" s="2">
        <f>SUM(D463:H463)</f>
        <v>0</v>
      </c>
      <c r="D463" s="1"/>
      <c r="E463" s="1"/>
      <c r="F463" s="1"/>
      <c r="G463" s="1"/>
      <c r="H463" s="3"/>
      <c r="I463" s="38"/>
      <c r="J463" s="38"/>
      <c r="K463" s="38"/>
      <c r="L463" s="38"/>
      <c r="M463" s="38"/>
      <c r="N463" s="38"/>
      <c r="O463" s="38"/>
      <c r="P463" s="39"/>
      <c r="Q463" s="38"/>
      <c r="R463" s="38"/>
      <c r="S463" s="38"/>
      <c r="T463" s="40"/>
    </row>
    <row r="464" spans="1:20" ht="15.95" customHeight="1" x14ac:dyDescent="0.2">
      <c r="A464" s="37" t="s">
        <v>224</v>
      </c>
      <c r="B464" s="73" t="s">
        <v>85</v>
      </c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4"/>
    </row>
    <row r="465" spans="1:20" ht="15.95" customHeight="1" x14ac:dyDescent="0.2">
      <c r="A465" s="37" t="s">
        <v>57</v>
      </c>
      <c r="B465" s="59" t="s">
        <v>272</v>
      </c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60"/>
    </row>
    <row r="466" spans="1:20" ht="45" customHeight="1" x14ac:dyDescent="0.2">
      <c r="A466" s="37"/>
      <c r="B466" s="67" t="s">
        <v>309</v>
      </c>
      <c r="C466" s="67"/>
      <c r="D466" s="67"/>
      <c r="E466" s="67"/>
      <c r="F466" s="67"/>
      <c r="G466" s="67"/>
      <c r="H466" s="67"/>
      <c r="I466" s="38" t="s">
        <v>28</v>
      </c>
      <c r="J466" s="38"/>
      <c r="K466" s="38" t="s">
        <v>179</v>
      </c>
      <c r="L466" s="38" t="s">
        <v>225</v>
      </c>
      <c r="M466" s="38" t="s">
        <v>385</v>
      </c>
      <c r="N466" s="38" t="s">
        <v>85</v>
      </c>
      <c r="O466" s="38" t="s">
        <v>385</v>
      </c>
      <c r="P466" s="39" t="s">
        <v>393</v>
      </c>
      <c r="Q466" s="38" t="s">
        <v>29</v>
      </c>
      <c r="R466" s="38" t="s">
        <v>8</v>
      </c>
      <c r="S466" s="38" t="s">
        <v>30</v>
      </c>
      <c r="T466" s="40"/>
    </row>
    <row r="467" spans="1:20" ht="15.95" customHeight="1" x14ac:dyDescent="0.2">
      <c r="A467" s="37"/>
      <c r="B467" s="32" t="s">
        <v>5</v>
      </c>
      <c r="C467" s="2">
        <f>SUM(D467:H467)</f>
        <v>120000</v>
      </c>
      <c r="D467" s="1">
        <f t="shared" ref="D467:H467" si="100">SUM(D468:D471)</f>
        <v>0</v>
      </c>
      <c r="E467" s="1">
        <f t="shared" si="100"/>
        <v>0</v>
      </c>
      <c r="F467" s="1">
        <f t="shared" si="100"/>
        <v>120000</v>
      </c>
      <c r="G467" s="1">
        <f t="shared" si="100"/>
        <v>0</v>
      </c>
      <c r="H467" s="1">
        <f t="shared" si="100"/>
        <v>0</v>
      </c>
      <c r="I467" s="38"/>
      <c r="J467" s="38"/>
      <c r="K467" s="38"/>
      <c r="L467" s="38"/>
      <c r="M467" s="38"/>
      <c r="N467" s="38"/>
      <c r="O467" s="38"/>
      <c r="P467" s="39"/>
      <c r="Q467" s="38"/>
      <c r="R467" s="38"/>
      <c r="S467" s="38"/>
      <c r="T467" s="40"/>
    </row>
    <row r="468" spans="1:20" ht="15.95" customHeight="1" x14ac:dyDescent="0.2">
      <c r="A468" s="37"/>
      <c r="B468" s="32" t="s">
        <v>0</v>
      </c>
      <c r="C468" s="2">
        <f>SUM(D468:H468)</f>
        <v>0</v>
      </c>
      <c r="D468" s="1"/>
      <c r="E468" s="1"/>
      <c r="F468" s="1"/>
      <c r="G468" s="1"/>
      <c r="H468" s="3"/>
      <c r="I468" s="38"/>
      <c r="J468" s="38"/>
      <c r="K468" s="38"/>
      <c r="L468" s="38"/>
      <c r="M468" s="38"/>
      <c r="N468" s="38"/>
      <c r="O468" s="38"/>
      <c r="P468" s="39"/>
      <c r="Q468" s="38"/>
      <c r="R468" s="38"/>
      <c r="S468" s="38"/>
      <c r="T468" s="40"/>
    </row>
    <row r="469" spans="1:20" ht="15.95" customHeight="1" x14ac:dyDescent="0.2">
      <c r="A469" s="37"/>
      <c r="B469" s="32" t="s">
        <v>1</v>
      </c>
      <c r="C469" s="2">
        <f>SUM(D469:H469)</f>
        <v>120000</v>
      </c>
      <c r="D469" s="1"/>
      <c r="E469" s="1"/>
      <c r="F469" s="1">
        <v>120000</v>
      </c>
      <c r="G469" s="1"/>
      <c r="H469" s="3"/>
      <c r="I469" s="38"/>
      <c r="J469" s="38"/>
      <c r="K469" s="38"/>
      <c r="L469" s="38"/>
      <c r="M469" s="38"/>
      <c r="N469" s="38"/>
      <c r="O469" s="38"/>
      <c r="P469" s="39"/>
      <c r="Q469" s="38"/>
      <c r="R469" s="38"/>
      <c r="S469" s="38"/>
      <c r="T469" s="40"/>
    </row>
    <row r="470" spans="1:20" ht="15.95" customHeight="1" x14ac:dyDescent="0.2">
      <c r="A470" s="37"/>
      <c r="B470" s="32" t="s">
        <v>2</v>
      </c>
      <c r="C470" s="2">
        <f>SUM(D470:H470)</f>
        <v>0</v>
      </c>
      <c r="D470" s="1"/>
      <c r="E470" s="1"/>
      <c r="F470" s="1"/>
      <c r="G470" s="1"/>
      <c r="H470" s="3"/>
      <c r="I470" s="38"/>
      <c r="J470" s="38"/>
      <c r="K470" s="38"/>
      <c r="L470" s="38"/>
      <c r="M470" s="38"/>
      <c r="N470" s="38"/>
      <c r="O470" s="38"/>
      <c r="P470" s="39"/>
      <c r="Q470" s="38"/>
      <c r="R470" s="38"/>
      <c r="S470" s="38"/>
      <c r="T470" s="40"/>
    </row>
    <row r="471" spans="1:20" ht="15.95" customHeight="1" x14ac:dyDescent="0.2">
      <c r="A471" s="37"/>
      <c r="B471" s="32" t="s">
        <v>3</v>
      </c>
      <c r="C471" s="2">
        <f>SUM(D471:H471)</f>
        <v>0</v>
      </c>
      <c r="D471" s="1"/>
      <c r="E471" s="1"/>
      <c r="F471" s="1"/>
      <c r="G471" s="1"/>
      <c r="H471" s="3"/>
      <c r="I471" s="38"/>
      <c r="J471" s="38"/>
      <c r="K471" s="38"/>
      <c r="L471" s="38"/>
      <c r="M471" s="38"/>
      <c r="N471" s="38"/>
      <c r="O471" s="38"/>
      <c r="P471" s="39"/>
      <c r="Q471" s="38"/>
      <c r="R471" s="38"/>
      <c r="S471" s="38"/>
      <c r="T471" s="40"/>
    </row>
    <row r="472" spans="1:20" ht="15.95" customHeight="1" x14ac:dyDescent="0.2">
      <c r="A472" s="83" t="s">
        <v>64</v>
      </c>
      <c r="B472" s="59" t="s">
        <v>86</v>
      </c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60"/>
    </row>
    <row r="473" spans="1:20" ht="15.95" customHeight="1" x14ac:dyDescent="0.2">
      <c r="A473" s="83"/>
      <c r="B473" s="36" t="s">
        <v>5</v>
      </c>
      <c r="C473" s="3">
        <f>SUM(C474:C477)</f>
        <v>17233.330000000002</v>
      </c>
      <c r="D473" s="3">
        <f t="shared" ref="D473:E473" si="101">SUM(D474:D477)</f>
        <v>0</v>
      </c>
      <c r="E473" s="3">
        <f t="shared" si="101"/>
        <v>0</v>
      </c>
      <c r="F473" s="3">
        <f t="shared" ref="F473:H473" si="102">SUM(F474:F477)</f>
        <v>17233.330000000002</v>
      </c>
      <c r="G473" s="3">
        <f t="shared" si="102"/>
        <v>0</v>
      </c>
      <c r="H473" s="3">
        <f t="shared" si="102"/>
        <v>0</v>
      </c>
      <c r="I473" s="84"/>
      <c r="J473" s="84"/>
      <c r="K473" s="84"/>
      <c r="L473" s="84"/>
      <c r="M473" s="84"/>
      <c r="N473" s="84"/>
      <c r="O473" s="84"/>
      <c r="P473" s="84"/>
      <c r="Q473" s="84"/>
      <c r="R473" s="84"/>
      <c r="S473" s="84"/>
      <c r="T473" s="85"/>
    </row>
    <row r="474" spans="1:20" ht="15.95" customHeight="1" x14ac:dyDescent="0.2">
      <c r="A474" s="83"/>
      <c r="B474" s="36" t="s">
        <v>0</v>
      </c>
      <c r="C474" s="3">
        <f>D474+E474+F474+H474+G474</f>
        <v>0</v>
      </c>
      <c r="D474" s="3">
        <f>D482</f>
        <v>0</v>
      </c>
      <c r="E474" s="3">
        <f t="shared" ref="E474:H474" si="103">E482</f>
        <v>0</v>
      </c>
      <c r="F474" s="3">
        <f t="shared" si="103"/>
        <v>0</v>
      </c>
      <c r="G474" s="3">
        <f t="shared" si="103"/>
        <v>0</v>
      </c>
      <c r="H474" s="3">
        <f t="shared" si="103"/>
        <v>0</v>
      </c>
      <c r="I474" s="84"/>
      <c r="J474" s="84"/>
      <c r="K474" s="84"/>
      <c r="L474" s="84"/>
      <c r="M474" s="84"/>
      <c r="N474" s="84"/>
      <c r="O474" s="84"/>
      <c r="P474" s="84"/>
      <c r="Q474" s="84"/>
      <c r="R474" s="84"/>
      <c r="S474" s="84"/>
      <c r="T474" s="85"/>
    </row>
    <row r="475" spans="1:20" ht="15.95" customHeight="1" x14ac:dyDescent="0.2">
      <c r="A475" s="83"/>
      <c r="B475" s="36" t="s">
        <v>1</v>
      </c>
      <c r="C475" s="3">
        <f>D475+E475+F475+H475+G475</f>
        <v>17233.330000000002</v>
      </c>
      <c r="D475" s="3">
        <f t="shared" ref="D475:H477" si="104">D483</f>
        <v>0</v>
      </c>
      <c r="E475" s="3">
        <f t="shared" si="104"/>
        <v>0</v>
      </c>
      <c r="F475" s="3">
        <f t="shared" si="104"/>
        <v>17233.330000000002</v>
      </c>
      <c r="G475" s="3">
        <f t="shared" si="104"/>
        <v>0</v>
      </c>
      <c r="H475" s="3">
        <f t="shared" si="104"/>
        <v>0</v>
      </c>
      <c r="I475" s="84"/>
      <c r="J475" s="84"/>
      <c r="K475" s="84"/>
      <c r="L475" s="84"/>
      <c r="M475" s="84"/>
      <c r="N475" s="84"/>
      <c r="O475" s="84"/>
      <c r="P475" s="84"/>
      <c r="Q475" s="84"/>
      <c r="R475" s="84"/>
      <c r="S475" s="84"/>
      <c r="T475" s="85"/>
    </row>
    <row r="476" spans="1:20" ht="15.95" customHeight="1" x14ac:dyDescent="0.2">
      <c r="A476" s="83"/>
      <c r="B476" s="36" t="s">
        <v>2</v>
      </c>
      <c r="C476" s="3">
        <f>D476+E476+F476+H476+G476</f>
        <v>0</v>
      </c>
      <c r="D476" s="3">
        <f t="shared" si="104"/>
        <v>0</v>
      </c>
      <c r="E476" s="3">
        <f t="shared" si="104"/>
        <v>0</v>
      </c>
      <c r="F476" s="3">
        <f t="shared" si="104"/>
        <v>0</v>
      </c>
      <c r="G476" s="3">
        <f t="shared" si="104"/>
        <v>0</v>
      </c>
      <c r="H476" s="3">
        <f t="shared" si="104"/>
        <v>0</v>
      </c>
      <c r="I476" s="84"/>
      <c r="J476" s="84"/>
      <c r="K476" s="84"/>
      <c r="L476" s="84"/>
      <c r="M476" s="84"/>
      <c r="N476" s="84"/>
      <c r="O476" s="84"/>
      <c r="P476" s="84"/>
      <c r="Q476" s="84"/>
      <c r="R476" s="84"/>
      <c r="S476" s="84"/>
      <c r="T476" s="85"/>
    </row>
    <row r="477" spans="1:20" ht="15.95" customHeight="1" x14ac:dyDescent="0.2">
      <c r="A477" s="83"/>
      <c r="B477" s="36" t="s">
        <v>3</v>
      </c>
      <c r="C477" s="3">
        <f>D477+E477+F477+H477+G477</f>
        <v>0</v>
      </c>
      <c r="D477" s="3">
        <f t="shared" si="104"/>
        <v>0</v>
      </c>
      <c r="E477" s="3">
        <f t="shared" si="104"/>
        <v>0</v>
      </c>
      <c r="F477" s="3">
        <f t="shared" si="104"/>
        <v>0</v>
      </c>
      <c r="G477" s="3">
        <f t="shared" si="104"/>
        <v>0</v>
      </c>
      <c r="H477" s="3">
        <f t="shared" si="104"/>
        <v>0</v>
      </c>
      <c r="I477" s="84"/>
      <c r="J477" s="84"/>
      <c r="K477" s="84"/>
      <c r="L477" s="84"/>
      <c r="M477" s="84"/>
      <c r="N477" s="84"/>
      <c r="O477" s="84"/>
      <c r="P477" s="84"/>
      <c r="Q477" s="84"/>
      <c r="R477" s="84"/>
      <c r="S477" s="84"/>
      <c r="T477" s="85"/>
    </row>
    <row r="478" spans="1:20" ht="15.95" customHeight="1" x14ac:dyDescent="0.2">
      <c r="A478" s="37" t="s">
        <v>117</v>
      </c>
      <c r="B478" s="73" t="s">
        <v>190</v>
      </c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4"/>
    </row>
    <row r="479" spans="1:20" ht="15.95" customHeight="1" x14ac:dyDescent="0.2">
      <c r="A479" s="37" t="s">
        <v>57</v>
      </c>
      <c r="B479" s="59" t="s">
        <v>274</v>
      </c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60"/>
    </row>
    <row r="480" spans="1:20" ht="45" customHeight="1" x14ac:dyDescent="0.2">
      <c r="A480" s="37"/>
      <c r="B480" s="67" t="s">
        <v>275</v>
      </c>
      <c r="C480" s="67"/>
      <c r="D480" s="67"/>
      <c r="E480" s="67"/>
      <c r="F480" s="67"/>
      <c r="G480" s="67"/>
      <c r="H480" s="67"/>
      <c r="I480" s="38"/>
      <c r="J480" s="38" t="s">
        <v>28</v>
      </c>
      <c r="K480" s="38" t="s">
        <v>35</v>
      </c>
      <c r="L480" s="38" t="s">
        <v>276</v>
      </c>
      <c r="M480" s="38" t="s">
        <v>223</v>
      </c>
      <c r="N480" s="38" t="s">
        <v>190</v>
      </c>
      <c r="O480" s="38" t="s">
        <v>223</v>
      </c>
      <c r="P480" s="39" t="s">
        <v>277</v>
      </c>
      <c r="Q480" s="38" t="s">
        <v>29</v>
      </c>
      <c r="R480" s="38" t="s">
        <v>8</v>
      </c>
      <c r="S480" s="38" t="s">
        <v>278</v>
      </c>
      <c r="T480" s="40"/>
    </row>
    <row r="481" spans="1:20" ht="15.95" customHeight="1" x14ac:dyDescent="0.2">
      <c r="A481" s="37"/>
      <c r="B481" s="32" t="s">
        <v>5</v>
      </c>
      <c r="C481" s="2">
        <f>D481+E481+F481+G481+H481</f>
        <v>17233.330000000002</v>
      </c>
      <c r="D481" s="1">
        <f>SUM(D482:D485)</f>
        <v>0</v>
      </c>
      <c r="E481" s="1">
        <f t="shared" ref="E481:H481" si="105">SUM(E482:E485)</f>
        <v>0</v>
      </c>
      <c r="F481" s="1">
        <f t="shared" si="105"/>
        <v>17233.330000000002</v>
      </c>
      <c r="G481" s="1">
        <f t="shared" si="105"/>
        <v>0</v>
      </c>
      <c r="H481" s="1">
        <f t="shared" si="105"/>
        <v>0</v>
      </c>
      <c r="I481" s="38"/>
      <c r="J481" s="38"/>
      <c r="K481" s="38"/>
      <c r="L481" s="38"/>
      <c r="M481" s="38"/>
      <c r="N481" s="38"/>
      <c r="O481" s="38"/>
      <c r="P481" s="39"/>
      <c r="Q481" s="38"/>
      <c r="R481" s="38"/>
      <c r="S481" s="38"/>
      <c r="T481" s="40"/>
    </row>
    <row r="482" spans="1:20" ht="15.95" customHeight="1" x14ac:dyDescent="0.2">
      <c r="A482" s="37"/>
      <c r="B482" s="32" t="s">
        <v>0</v>
      </c>
      <c r="C482" s="2">
        <f>D482+E482+F482+G482+H482</f>
        <v>0</v>
      </c>
      <c r="D482" s="1"/>
      <c r="E482" s="1"/>
      <c r="F482" s="1"/>
      <c r="G482" s="1"/>
      <c r="H482" s="1"/>
      <c r="I482" s="38"/>
      <c r="J482" s="38"/>
      <c r="K482" s="38"/>
      <c r="L482" s="38"/>
      <c r="M482" s="38"/>
      <c r="N482" s="38"/>
      <c r="O482" s="38"/>
      <c r="P482" s="39"/>
      <c r="Q482" s="38"/>
      <c r="R482" s="38"/>
      <c r="S482" s="38"/>
      <c r="T482" s="40"/>
    </row>
    <row r="483" spans="1:20" ht="15.95" customHeight="1" x14ac:dyDescent="0.2">
      <c r="A483" s="37"/>
      <c r="B483" s="32" t="s">
        <v>1</v>
      </c>
      <c r="C483" s="2">
        <f>D483+E483+F483+G483+H483</f>
        <v>17233.330000000002</v>
      </c>
      <c r="D483" s="1"/>
      <c r="E483" s="1"/>
      <c r="F483" s="1">
        <v>17233.330000000002</v>
      </c>
      <c r="G483" s="1"/>
      <c r="H483" s="1"/>
      <c r="I483" s="38"/>
      <c r="J483" s="38"/>
      <c r="K483" s="38"/>
      <c r="L483" s="38"/>
      <c r="M483" s="38"/>
      <c r="N483" s="38"/>
      <c r="O483" s="38"/>
      <c r="P483" s="39"/>
      <c r="Q483" s="38"/>
      <c r="R483" s="38"/>
      <c r="S483" s="38"/>
      <c r="T483" s="40"/>
    </row>
    <row r="484" spans="1:20" ht="15.95" customHeight="1" x14ac:dyDescent="0.2">
      <c r="A484" s="37"/>
      <c r="B484" s="32" t="s">
        <v>2</v>
      </c>
      <c r="C484" s="2">
        <f>D484+E484+F484+G484+H484</f>
        <v>0</v>
      </c>
      <c r="D484" s="1"/>
      <c r="E484" s="1"/>
      <c r="F484" s="1"/>
      <c r="G484" s="1"/>
      <c r="H484" s="1"/>
      <c r="I484" s="38"/>
      <c r="J484" s="38"/>
      <c r="K484" s="38"/>
      <c r="L484" s="38"/>
      <c r="M484" s="38"/>
      <c r="N484" s="38"/>
      <c r="O484" s="38"/>
      <c r="P484" s="39"/>
      <c r="Q484" s="38"/>
      <c r="R484" s="38"/>
      <c r="S484" s="38"/>
      <c r="T484" s="40"/>
    </row>
    <row r="485" spans="1:20" ht="15.95" customHeight="1" x14ac:dyDescent="0.2">
      <c r="A485" s="37"/>
      <c r="B485" s="32" t="s">
        <v>3</v>
      </c>
      <c r="C485" s="2">
        <f>D485+E485+F485+G485+H485</f>
        <v>0</v>
      </c>
      <c r="D485" s="1"/>
      <c r="E485" s="1"/>
      <c r="F485" s="1"/>
      <c r="G485" s="1"/>
      <c r="H485" s="1"/>
      <c r="I485" s="38"/>
      <c r="J485" s="38"/>
      <c r="K485" s="38"/>
      <c r="L485" s="38"/>
      <c r="M485" s="38"/>
      <c r="N485" s="38"/>
      <c r="O485" s="38"/>
      <c r="P485" s="39"/>
      <c r="Q485" s="38"/>
      <c r="R485" s="38"/>
      <c r="S485" s="38"/>
      <c r="T485" s="40"/>
    </row>
    <row r="486" spans="1:20" ht="15.75" customHeight="1" x14ac:dyDescent="0.2">
      <c r="A486" s="83" t="s">
        <v>65</v>
      </c>
      <c r="B486" s="59" t="s">
        <v>87</v>
      </c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60"/>
    </row>
    <row r="487" spans="1:20" ht="15.95" customHeight="1" x14ac:dyDescent="0.2">
      <c r="A487" s="83"/>
      <c r="B487" s="36" t="s">
        <v>5</v>
      </c>
      <c r="C487" s="3">
        <f>SUM(C488:C492)</f>
        <v>4210182.2881000005</v>
      </c>
      <c r="D487" s="3">
        <f t="shared" ref="D487:H487" si="106">SUM(D488:D492)</f>
        <v>1745085.5168699999</v>
      </c>
      <c r="E487" s="3">
        <f t="shared" si="106"/>
        <v>677906.36971</v>
      </c>
      <c r="F487" s="3">
        <f t="shared" ref="F487" si="107">SUM(F488:F492)</f>
        <v>1787190.4015200001</v>
      </c>
      <c r="G487" s="3">
        <f t="shared" si="106"/>
        <v>0</v>
      </c>
      <c r="H487" s="3">
        <f t="shared" si="106"/>
        <v>0</v>
      </c>
      <c r="I487" s="84"/>
      <c r="J487" s="84"/>
      <c r="K487" s="84"/>
      <c r="L487" s="84"/>
      <c r="M487" s="84"/>
      <c r="N487" s="84"/>
      <c r="O487" s="84"/>
      <c r="P487" s="84"/>
      <c r="Q487" s="84"/>
      <c r="R487" s="84"/>
      <c r="S487" s="84"/>
      <c r="T487" s="85"/>
    </row>
    <row r="488" spans="1:20" ht="15.95" customHeight="1" x14ac:dyDescent="0.2">
      <c r="A488" s="83"/>
      <c r="B488" s="36" t="s">
        <v>0</v>
      </c>
      <c r="C488" s="3">
        <f>D488+E488+F488+H488+G488</f>
        <v>2648525.8000000003</v>
      </c>
      <c r="D488" s="3">
        <f>D505+D514+D523+D532+D541+D550+D559+D568+D613+D621+D629+D497+D637+D577+D586+D595+D645+D653+D661+D669+D604+D677+D685+D693+D701+D709+D717+D725+D733</f>
        <v>376056.7</v>
      </c>
      <c r="E488" s="3">
        <f t="shared" ref="E488:H488" si="108">E505+E514+E523+E532+E541+E550+E559+E568+E613+E621+E629+E497+E637+E577+E586+E595+E645+E653+E661+E669+E604+E677+E685+E693+E701+E709+E717+E725+E733</f>
        <v>498560.9</v>
      </c>
      <c r="F488" s="3">
        <f t="shared" si="108"/>
        <v>1773908.2000000002</v>
      </c>
      <c r="G488" s="3">
        <f t="shared" si="108"/>
        <v>0</v>
      </c>
      <c r="H488" s="3">
        <f t="shared" si="108"/>
        <v>0</v>
      </c>
      <c r="I488" s="84"/>
      <c r="J488" s="84"/>
      <c r="K488" s="84"/>
      <c r="L488" s="84"/>
      <c r="M488" s="84"/>
      <c r="N488" s="84"/>
      <c r="O488" s="84"/>
      <c r="P488" s="84"/>
      <c r="Q488" s="84"/>
      <c r="R488" s="84"/>
      <c r="S488" s="84"/>
      <c r="T488" s="85"/>
    </row>
    <row r="489" spans="1:20" ht="15.95" customHeight="1" x14ac:dyDescent="0.2">
      <c r="A489" s="83"/>
      <c r="B489" s="36" t="s">
        <v>1</v>
      </c>
      <c r="C489" s="3">
        <f>D489+E489+F489+H489+G489</f>
        <v>411874.65671999997</v>
      </c>
      <c r="D489" s="3">
        <f t="shared" ref="D489:H491" si="109">D506+D515+D524+D533+D542+D551+D560+D569+D614+D622+D630+D498+D638+D578+D587+D596+D646+D654+D662+D670+D605+D678+D686+D694+D702+D710+D718+D726+D734</f>
        <v>234119.86256000001</v>
      </c>
      <c r="E489" s="3">
        <f t="shared" si="109"/>
        <v>177754.79415999999</v>
      </c>
      <c r="F489" s="3">
        <f t="shared" si="109"/>
        <v>0</v>
      </c>
      <c r="G489" s="3">
        <f t="shared" si="109"/>
        <v>0</v>
      </c>
      <c r="H489" s="3">
        <f t="shared" si="109"/>
        <v>0</v>
      </c>
      <c r="I489" s="84"/>
      <c r="J489" s="84"/>
      <c r="K489" s="84"/>
      <c r="L489" s="84"/>
      <c r="M489" s="84"/>
      <c r="N489" s="84"/>
      <c r="O489" s="84"/>
      <c r="P489" s="84"/>
      <c r="Q489" s="84"/>
      <c r="R489" s="84"/>
      <c r="S489" s="84"/>
      <c r="T489" s="85"/>
    </row>
    <row r="490" spans="1:20" ht="15.95" customHeight="1" x14ac:dyDescent="0.2">
      <c r="A490" s="83"/>
      <c r="B490" s="36" t="s">
        <v>2</v>
      </c>
      <c r="C490" s="3">
        <f>D490+E490+F490+H490+G490</f>
        <v>16234.996200000001</v>
      </c>
      <c r="D490" s="3">
        <f t="shared" si="109"/>
        <v>1362.11913</v>
      </c>
      <c r="E490" s="3">
        <f t="shared" si="109"/>
        <v>1590.6755499999999</v>
      </c>
      <c r="F490" s="3">
        <f t="shared" si="109"/>
        <v>13282.201520000001</v>
      </c>
      <c r="G490" s="3">
        <f t="shared" si="109"/>
        <v>0</v>
      </c>
      <c r="H490" s="3">
        <f t="shared" si="109"/>
        <v>0</v>
      </c>
      <c r="I490" s="84"/>
      <c r="J490" s="84"/>
      <c r="K490" s="84"/>
      <c r="L490" s="84"/>
      <c r="M490" s="84"/>
      <c r="N490" s="84"/>
      <c r="O490" s="84"/>
      <c r="P490" s="84"/>
      <c r="Q490" s="84"/>
      <c r="R490" s="84"/>
      <c r="S490" s="84"/>
      <c r="T490" s="85"/>
    </row>
    <row r="491" spans="1:20" ht="15.95" customHeight="1" x14ac:dyDescent="0.2">
      <c r="A491" s="83"/>
      <c r="B491" s="36" t="s">
        <v>3</v>
      </c>
      <c r="C491" s="3">
        <f>D491+E491+F491+H491+G491</f>
        <v>0</v>
      </c>
      <c r="D491" s="3">
        <f t="shared" si="109"/>
        <v>0</v>
      </c>
      <c r="E491" s="3">
        <f t="shared" si="109"/>
        <v>0</v>
      </c>
      <c r="F491" s="3">
        <f t="shared" si="109"/>
        <v>0</v>
      </c>
      <c r="G491" s="3">
        <f t="shared" si="109"/>
        <v>0</v>
      </c>
      <c r="H491" s="3">
        <f t="shared" si="109"/>
        <v>0</v>
      </c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5"/>
    </row>
    <row r="492" spans="1:20" ht="39.950000000000003" customHeight="1" x14ac:dyDescent="0.2">
      <c r="A492" s="83"/>
      <c r="B492" s="36" t="s">
        <v>143</v>
      </c>
      <c r="C492" s="3">
        <f>D492+E492+F492+H492+G492</f>
        <v>1133546.8351799999</v>
      </c>
      <c r="D492" s="3">
        <f>D509+D518+D527+D536+D545+D554+D563+D572+D581+D590+D599+D608</f>
        <v>1133546.8351799999</v>
      </c>
      <c r="E492" s="3">
        <f t="shared" ref="E492:H492" si="110">E509+E518+E527+E536+E545+E554+E563+E572+E581+E590+E599+E608</f>
        <v>0</v>
      </c>
      <c r="F492" s="3">
        <f t="shared" si="110"/>
        <v>0</v>
      </c>
      <c r="G492" s="3">
        <f t="shared" si="110"/>
        <v>0</v>
      </c>
      <c r="H492" s="3">
        <f t="shared" si="110"/>
        <v>0</v>
      </c>
      <c r="I492" s="84"/>
      <c r="J492" s="84"/>
      <c r="K492" s="84"/>
      <c r="L492" s="84"/>
      <c r="M492" s="84"/>
      <c r="N492" s="84"/>
      <c r="O492" s="84"/>
      <c r="P492" s="84"/>
      <c r="Q492" s="84"/>
      <c r="R492" s="84"/>
      <c r="S492" s="84"/>
      <c r="T492" s="85"/>
    </row>
    <row r="493" spans="1:20" ht="15.95" customHeight="1" x14ac:dyDescent="0.2">
      <c r="A493" s="37" t="s">
        <v>377</v>
      </c>
      <c r="B493" s="73" t="s">
        <v>190</v>
      </c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4"/>
    </row>
    <row r="494" spans="1:20" ht="30" customHeight="1" x14ac:dyDescent="0.2">
      <c r="A494" s="37" t="s">
        <v>57</v>
      </c>
      <c r="B494" s="59" t="s">
        <v>88</v>
      </c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60"/>
    </row>
    <row r="495" spans="1:20" ht="45" customHeight="1" x14ac:dyDescent="0.2">
      <c r="A495" s="37"/>
      <c r="B495" s="73" t="s">
        <v>97</v>
      </c>
      <c r="C495" s="73"/>
      <c r="D495" s="73"/>
      <c r="E495" s="73"/>
      <c r="F495" s="73"/>
      <c r="G495" s="73"/>
      <c r="H495" s="73"/>
      <c r="I495" s="38" t="s">
        <v>28</v>
      </c>
      <c r="J495" s="38"/>
      <c r="K495" s="38" t="s">
        <v>35</v>
      </c>
      <c r="L495" s="38" t="s">
        <v>144</v>
      </c>
      <c r="M495" s="38" t="s">
        <v>223</v>
      </c>
      <c r="N495" s="38" t="s">
        <v>190</v>
      </c>
      <c r="O495" s="38" t="s">
        <v>223</v>
      </c>
      <c r="P495" s="39" t="s">
        <v>394</v>
      </c>
      <c r="Q495" s="38" t="s">
        <v>29</v>
      </c>
      <c r="R495" s="38" t="s">
        <v>34</v>
      </c>
      <c r="S495" s="38" t="s">
        <v>31</v>
      </c>
      <c r="T495" s="40" t="s">
        <v>273</v>
      </c>
    </row>
    <row r="496" spans="1:20" ht="15.95" customHeight="1" x14ac:dyDescent="0.2">
      <c r="A496" s="37"/>
      <c r="B496" s="32" t="s">
        <v>5</v>
      </c>
      <c r="C496" s="2">
        <f>D496+E496+F496+G496+H496</f>
        <v>1098081.49804</v>
      </c>
      <c r="D496" s="1">
        <f t="shared" ref="D496:H496" si="111">SUM(D497:D500)</f>
        <v>400739.69803999999</v>
      </c>
      <c r="E496" s="1">
        <f t="shared" si="111"/>
        <v>391047.4</v>
      </c>
      <c r="F496" s="1">
        <f t="shared" si="111"/>
        <v>306294.40000000002</v>
      </c>
      <c r="G496" s="1">
        <f t="shared" si="111"/>
        <v>0</v>
      </c>
      <c r="H496" s="1">
        <f t="shared" si="111"/>
        <v>0</v>
      </c>
      <c r="I496" s="38"/>
      <c r="J496" s="38"/>
      <c r="K496" s="38"/>
      <c r="L496" s="38"/>
      <c r="M496" s="38"/>
      <c r="N496" s="38"/>
      <c r="O496" s="38"/>
      <c r="P496" s="39"/>
      <c r="Q496" s="38"/>
      <c r="R496" s="38"/>
      <c r="S496" s="38"/>
      <c r="T496" s="40"/>
    </row>
    <row r="497" spans="1:20" ht="15.95" customHeight="1" x14ac:dyDescent="0.2">
      <c r="A497" s="37"/>
      <c r="B497" s="32" t="s">
        <v>0</v>
      </c>
      <c r="C497" s="2">
        <f>D497+E497+F497+G497+H497</f>
        <v>1054398.5</v>
      </c>
      <c r="D497" s="1">
        <f>0+376056.7</f>
        <v>376056.7</v>
      </c>
      <c r="E497" s="1">
        <f>0+372047.4</f>
        <v>372047.4</v>
      </c>
      <c r="F497" s="1">
        <f>0+306294.4</f>
        <v>306294.40000000002</v>
      </c>
      <c r="G497" s="1"/>
      <c r="H497" s="1"/>
      <c r="I497" s="38"/>
      <c r="J497" s="38"/>
      <c r="K497" s="38"/>
      <c r="L497" s="38"/>
      <c r="M497" s="38"/>
      <c r="N497" s="38"/>
      <c r="O497" s="38"/>
      <c r="P497" s="39"/>
      <c r="Q497" s="38"/>
      <c r="R497" s="38"/>
      <c r="S497" s="38"/>
      <c r="T497" s="40"/>
    </row>
    <row r="498" spans="1:20" ht="15.95" customHeight="1" x14ac:dyDescent="0.2">
      <c r="A498" s="37"/>
      <c r="B498" s="32" t="s">
        <v>1</v>
      </c>
      <c r="C498" s="2">
        <f>D498+E498+F498+G498+H498</f>
        <v>43682.998039999999</v>
      </c>
      <c r="D498" s="1">
        <f>50000-25317.00196</f>
        <v>24682.998039999999</v>
      </c>
      <c r="E498" s="1">
        <f>350000-252130-60000-18870</f>
        <v>19000</v>
      </c>
      <c r="F498" s="1"/>
      <c r="G498" s="1"/>
      <c r="H498" s="1"/>
      <c r="I498" s="38"/>
      <c r="J498" s="38"/>
      <c r="K498" s="38"/>
      <c r="L498" s="38"/>
      <c r="M498" s="38"/>
      <c r="N498" s="38"/>
      <c r="O498" s="38"/>
      <c r="P498" s="39"/>
      <c r="Q498" s="38"/>
      <c r="R498" s="38"/>
      <c r="S498" s="38"/>
      <c r="T498" s="40"/>
    </row>
    <row r="499" spans="1:20" ht="15.95" customHeight="1" x14ac:dyDescent="0.2">
      <c r="A499" s="37"/>
      <c r="B499" s="32" t="s">
        <v>2</v>
      </c>
      <c r="C499" s="2">
        <f>D499+E499+F499+G499+H499</f>
        <v>0</v>
      </c>
      <c r="D499" s="1"/>
      <c r="E499" s="1"/>
      <c r="F499" s="1"/>
      <c r="G499" s="1"/>
      <c r="H499" s="1"/>
      <c r="I499" s="38"/>
      <c r="J499" s="38"/>
      <c r="K499" s="38"/>
      <c r="L499" s="38"/>
      <c r="M499" s="38"/>
      <c r="N499" s="38"/>
      <c r="O499" s="38"/>
      <c r="P499" s="39"/>
      <c r="Q499" s="38"/>
      <c r="R499" s="38"/>
      <c r="S499" s="38"/>
      <c r="T499" s="40"/>
    </row>
    <row r="500" spans="1:20" ht="15.95" customHeight="1" x14ac:dyDescent="0.2">
      <c r="A500" s="37"/>
      <c r="B500" s="32" t="s">
        <v>3</v>
      </c>
      <c r="C500" s="2">
        <f>D500+E500+F500+G500+H500</f>
        <v>0</v>
      </c>
      <c r="D500" s="1"/>
      <c r="E500" s="1"/>
      <c r="F500" s="1"/>
      <c r="G500" s="1"/>
      <c r="H500" s="1"/>
      <c r="I500" s="38"/>
      <c r="J500" s="38"/>
      <c r="K500" s="38"/>
      <c r="L500" s="38"/>
      <c r="M500" s="38"/>
      <c r="N500" s="38"/>
      <c r="O500" s="38"/>
      <c r="P500" s="39"/>
      <c r="Q500" s="38"/>
      <c r="R500" s="38"/>
      <c r="S500" s="38"/>
      <c r="T500" s="40"/>
    </row>
    <row r="501" spans="1:20" ht="15.95" customHeight="1" x14ac:dyDescent="0.2">
      <c r="A501" s="37" t="s">
        <v>378</v>
      </c>
      <c r="B501" s="73" t="s">
        <v>190</v>
      </c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4"/>
    </row>
    <row r="502" spans="1:20" ht="15.95" customHeight="1" x14ac:dyDescent="0.2">
      <c r="A502" s="37"/>
      <c r="B502" s="59" t="s">
        <v>98</v>
      </c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60"/>
    </row>
    <row r="503" spans="1:20" ht="45" customHeight="1" x14ac:dyDescent="0.2">
      <c r="A503" s="37"/>
      <c r="B503" s="67" t="s">
        <v>99</v>
      </c>
      <c r="C503" s="67"/>
      <c r="D503" s="67"/>
      <c r="E503" s="67"/>
      <c r="F503" s="67"/>
      <c r="G503" s="67"/>
      <c r="H503" s="31"/>
      <c r="I503" s="38" t="s">
        <v>22</v>
      </c>
      <c r="J503" s="38"/>
      <c r="K503" s="38" t="s">
        <v>10</v>
      </c>
      <c r="L503" s="38"/>
      <c r="M503" s="38" t="s">
        <v>8</v>
      </c>
      <c r="N503" s="38" t="s">
        <v>197</v>
      </c>
      <c r="O503" s="38" t="s">
        <v>197</v>
      </c>
      <c r="P503" s="39"/>
      <c r="Q503" s="38" t="s">
        <v>7</v>
      </c>
      <c r="R503" s="38" t="s">
        <v>8</v>
      </c>
      <c r="S503" s="38" t="s">
        <v>31</v>
      </c>
      <c r="T503" s="40"/>
    </row>
    <row r="504" spans="1:20" ht="15.95" customHeight="1" x14ac:dyDescent="0.2">
      <c r="A504" s="37"/>
      <c r="B504" s="32" t="s">
        <v>5</v>
      </c>
      <c r="C504" s="2">
        <f>D504+E504+F504+G504+H504</f>
        <v>515881.38424000004</v>
      </c>
      <c r="D504" s="1">
        <f t="shared" ref="D504:G504" si="112">SUM(D505:D509)</f>
        <v>515881.38424000004</v>
      </c>
      <c r="E504" s="1">
        <f t="shared" si="112"/>
        <v>0</v>
      </c>
      <c r="F504" s="1">
        <f t="shared" si="112"/>
        <v>0</v>
      </c>
      <c r="G504" s="1">
        <f t="shared" si="112"/>
        <v>0</v>
      </c>
      <c r="H504" s="1">
        <f t="shared" ref="H504" si="113">SUM(H505:H509)</f>
        <v>0</v>
      </c>
      <c r="I504" s="38"/>
      <c r="J504" s="38"/>
      <c r="K504" s="38"/>
      <c r="L504" s="38"/>
      <c r="M504" s="38"/>
      <c r="N504" s="38"/>
      <c r="O504" s="38"/>
      <c r="P504" s="39"/>
      <c r="Q504" s="38"/>
      <c r="R504" s="38"/>
      <c r="S504" s="38"/>
      <c r="T504" s="40"/>
    </row>
    <row r="505" spans="1:20" ht="15.95" customHeight="1" x14ac:dyDescent="0.2">
      <c r="A505" s="37"/>
      <c r="B505" s="32" t="s">
        <v>0</v>
      </c>
      <c r="C505" s="2">
        <f>D505+E505+F505+H505+G505</f>
        <v>0</v>
      </c>
      <c r="D505" s="1"/>
      <c r="E505" s="1"/>
      <c r="F505" s="1"/>
      <c r="G505" s="1"/>
      <c r="H505" s="1"/>
      <c r="I505" s="38"/>
      <c r="J505" s="38"/>
      <c r="K505" s="38"/>
      <c r="L505" s="38"/>
      <c r="M505" s="38"/>
      <c r="N505" s="38"/>
      <c r="O505" s="38"/>
      <c r="P505" s="39"/>
      <c r="Q505" s="38"/>
      <c r="R505" s="38"/>
      <c r="S505" s="38"/>
      <c r="T505" s="40"/>
    </row>
    <row r="506" spans="1:20" ht="15.95" customHeight="1" x14ac:dyDescent="0.2">
      <c r="A506" s="37"/>
      <c r="B506" s="32" t="s">
        <v>1</v>
      </c>
      <c r="C506" s="2">
        <f>D506+E506+F506+H506+G506</f>
        <v>5503.2257</v>
      </c>
      <c r="D506" s="1">
        <v>5503.2257</v>
      </c>
      <c r="E506" s="1"/>
      <c r="F506" s="1"/>
      <c r="G506" s="1"/>
      <c r="H506" s="1"/>
      <c r="I506" s="38"/>
      <c r="J506" s="38"/>
      <c r="K506" s="38"/>
      <c r="L506" s="38"/>
      <c r="M506" s="38"/>
      <c r="N506" s="38"/>
      <c r="O506" s="38"/>
      <c r="P506" s="39"/>
      <c r="Q506" s="38"/>
      <c r="R506" s="38"/>
      <c r="S506" s="38"/>
      <c r="T506" s="40"/>
    </row>
    <row r="507" spans="1:20" ht="15.95" customHeight="1" x14ac:dyDescent="0.2">
      <c r="A507" s="37"/>
      <c r="B507" s="32" t="s">
        <v>2</v>
      </c>
      <c r="C507" s="2">
        <f>D507+E507+F507+H507+G507</f>
        <v>55.588140000000003</v>
      </c>
      <c r="D507" s="1">
        <v>55.588140000000003</v>
      </c>
      <c r="E507" s="1"/>
      <c r="F507" s="1"/>
      <c r="G507" s="1"/>
      <c r="H507" s="1"/>
      <c r="I507" s="38"/>
      <c r="J507" s="38"/>
      <c r="K507" s="38"/>
      <c r="L507" s="38"/>
      <c r="M507" s="38"/>
      <c r="N507" s="38"/>
      <c r="O507" s="38"/>
      <c r="P507" s="39"/>
      <c r="Q507" s="38"/>
      <c r="R507" s="38"/>
      <c r="S507" s="38"/>
      <c r="T507" s="40"/>
    </row>
    <row r="508" spans="1:20" ht="15.95" customHeight="1" x14ac:dyDescent="0.2">
      <c r="A508" s="37"/>
      <c r="B508" s="32" t="s">
        <v>3</v>
      </c>
      <c r="C508" s="2">
        <f>D508+E508+F508+H508+G508</f>
        <v>0</v>
      </c>
      <c r="D508" s="1"/>
      <c r="E508" s="1"/>
      <c r="F508" s="1"/>
      <c r="G508" s="1"/>
      <c r="H508" s="1"/>
      <c r="I508" s="38"/>
      <c r="J508" s="38"/>
      <c r="K508" s="38"/>
      <c r="L508" s="38"/>
      <c r="M508" s="38"/>
      <c r="N508" s="38"/>
      <c r="O508" s="38"/>
      <c r="P508" s="39"/>
      <c r="Q508" s="38"/>
      <c r="R508" s="38"/>
      <c r="S508" s="38"/>
      <c r="T508" s="40"/>
    </row>
    <row r="509" spans="1:20" ht="39.950000000000003" customHeight="1" x14ac:dyDescent="0.2">
      <c r="A509" s="37"/>
      <c r="B509" s="32" t="s">
        <v>143</v>
      </c>
      <c r="C509" s="2">
        <f>D509+E509+F509+H509+G509</f>
        <v>510322.57040000003</v>
      </c>
      <c r="D509" s="1">
        <f>510322.5704</f>
        <v>510322.57040000003</v>
      </c>
      <c r="E509" s="1"/>
      <c r="F509" s="1"/>
      <c r="G509" s="1"/>
      <c r="H509" s="1"/>
      <c r="I509" s="38"/>
      <c r="J509" s="38"/>
      <c r="K509" s="38"/>
      <c r="L509" s="38"/>
      <c r="M509" s="38"/>
      <c r="N509" s="38"/>
      <c r="O509" s="38"/>
      <c r="P509" s="39"/>
      <c r="Q509" s="38"/>
      <c r="R509" s="38"/>
      <c r="S509" s="38"/>
      <c r="T509" s="40"/>
    </row>
    <row r="510" spans="1:20" ht="15.95" customHeight="1" x14ac:dyDescent="0.2">
      <c r="A510" s="37" t="s">
        <v>155</v>
      </c>
      <c r="B510" s="73" t="s">
        <v>190</v>
      </c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4"/>
    </row>
    <row r="511" spans="1:20" ht="15.95" customHeight="1" x14ac:dyDescent="0.2">
      <c r="A511" s="37"/>
      <c r="B511" s="59" t="s">
        <v>98</v>
      </c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60"/>
    </row>
    <row r="512" spans="1:20" ht="45" customHeight="1" x14ac:dyDescent="0.2">
      <c r="A512" s="37"/>
      <c r="B512" s="67" t="s">
        <v>99</v>
      </c>
      <c r="C512" s="67"/>
      <c r="D512" s="67"/>
      <c r="E512" s="67"/>
      <c r="F512" s="67"/>
      <c r="G512" s="67"/>
      <c r="H512" s="67"/>
      <c r="I512" s="38" t="s">
        <v>22</v>
      </c>
      <c r="J512" s="38"/>
      <c r="K512" s="38" t="s">
        <v>40</v>
      </c>
      <c r="L512" s="38"/>
      <c r="M512" s="38" t="s">
        <v>51</v>
      </c>
      <c r="N512" s="38" t="s">
        <v>198</v>
      </c>
      <c r="O512" s="38" t="s">
        <v>198</v>
      </c>
      <c r="P512" s="39"/>
      <c r="Q512" s="38" t="s">
        <v>7</v>
      </c>
      <c r="R512" s="38" t="s">
        <v>549</v>
      </c>
      <c r="S512" s="38" t="s">
        <v>31</v>
      </c>
      <c r="T512" s="40"/>
    </row>
    <row r="513" spans="1:20" ht="15.95" customHeight="1" x14ac:dyDescent="0.2">
      <c r="A513" s="37"/>
      <c r="B513" s="32" t="s">
        <v>5</v>
      </c>
      <c r="C513" s="2">
        <f>D513+E513+F513+G513+H513</f>
        <v>58210.568799999994</v>
      </c>
      <c r="D513" s="2">
        <f>SUM(D514:D518)</f>
        <v>58210.568799999994</v>
      </c>
      <c r="E513" s="2">
        <f>SUM(E514:E518)</f>
        <v>0</v>
      </c>
      <c r="F513" s="2">
        <f t="shared" ref="F513:G513" si="114">SUM(F514:F518)</f>
        <v>0</v>
      </c>
      <c r="G513" s="2">
        <f t="shared" si="114"/>
        <v>0</v>
      </c>
      <c r="H513" s="1">
        <f>SUM(H514:H518)</f>
        <v>0</v>
      </c>
      <c r="I513" s="38"/>
      <c r="J513" s="38"/>
      <c r="K513" s="38"/>
      <c r="L513" s="38"/>
      <c r="M513" s="38"/>
      <c r="N513" s="38"/>
      <c r="O513" s="38"/>
      <c r="P513" s="39"/>
      <c r="Q513" s="38"/>
      <c r="R513" s="38"/>
      <c r="S513" s="38"/>
      <c r="T513" s="40"/>
    </row>
    <row r="514" spans="1:20" ht="15.95" customHeight="1" x14ac:dyDescent="0.2">
      <c r="A514" s="37"/>
      <c r="B514" s="32" t="s">
        <v>0</v>
      </c>
      <c r="C514" s="2">
        <f>D514+E514+F514+H514+G514</f>
        <v>0</v>
      </c>
      <c r="D514" s="1"/>
      <c r="E514" s="1"/>
      <c r="F514" s="1"/>
      <c r="G514" s="1"/>
      <c r="H514" s="1"/>
      <c r="I514" s="38"/>
      <c r="J514" s="38"/>
      <c r="K514" s="38"/>
      <c r="L514" s="38"/>
      <c r="M514" s="38"/>
      <c r="N514" s="38"/>
      <c r="O514" s="38"/>
      <c r="P514" s="39"/>
      <c r="Q514" s="38"/>
      <c r="R514" s="38"/>
      <c r="S514" s="38"/>
      <c r="T514" s="40"/>
    </row>
    <row r="515" spans="1:20" ht="15.95" customHeight="1" x14ac:dyDescent="0.2">
      <c r="A515" s="37"/>
      <c r="B515" s="32" t="s">
        <v>1</v>
      </c>
      <c r="C515" s="2">
        <f>D515+E515+F515+H515+G515</f>
        <v>1589.7393999999999</v>
      </c>
      <c r="D515" s="1">
        <f>566.1511+1023.5883</f>
        <v>1589.7393999999999</v>
      </c>
      <c r="E515" s="1"/>
      <c r="F515" s="1"/>
      <c r="G515" s="1"/>
      <c r="H515" s="1"/>
      <c r="I515" s="38"/>
      <c r="J515" s="38"/>
      <c r="K515" s="38"/>
      <c r="L515" s="38"/>
      <c r="M515" s="38"/>
      <c r="N515" s="38"/>
      <c r="O515" s="38"/>
      <c r="P515" s="39"/>
      <c r="Q515" s="38"/>
      <c r="R515" s="38"/>
      <c r="S515" s="38"/>
      <c r="T515" s="40"/>
    </row>
    <row r="516" spans="1:20" ht="15.95" customHeight="1" x14ac:dyDescent="0.2">
      <c r="A516" s="37"/>
      <c r="B516" s="32" t="s">
        <v>2</v>
      </c>
      <c r="C516" s="2">
        <f>D516+E516+F516+H516+G516</f>
        <v>5.7187000000000001</v>
      </c>
      <c r="D516" s="1">
        <v>5.7187000000000001</v>
      </c>
      <c r="E516" s="1"/>
      <c r="F516" s="1"/>
      <c r="G516" s="1"/>
      <c r="H516" s="1"/>
      <c r="I516" s="38"/>
      <c r="J516" s="38"/>
      <c r="K516" s="38"/>
      <c r="L516" s="38"/>
      <c r="M516" s="38"/>
      <c r="N516" s="38"/>
      <c r="O516" s="38"/>
      <c r="P516" s="39"/>
      <c r="Q516" s="38"/>
      <c r="R516" s="38"/>
      <c r="S516" s="38"/>
      <c r="T516" s="40"/>
    </row>
    <row r="517" spans="1:20" ht="15.95" customHeight="1" x14ac:dyDescent="0.2">
      <c r="A517" s="37"/>
      <c r="B517" s="32" t="s">
        <v>3</v>
      </c>
      <c r="C517" s="2">
        <f>D517+E517+F517+H517+G517</f>
        <v>0</v>
      </c>
      <c r="D517" s="1"/>
      <c r="E517" s="1"/>
      <c r="F517" s="1"/>
      <c r="G517" s="1"/>
      <c r="H517" s="1"/>
      <c r="I517" s="38"/>
      <c r="J517" s="38"/>
      <c r="K517" s="38"/>
      <c r="L517" s="38"/>
      <c r="M517" s="38"/>
      <c r="N517" s="38"/>
      <c r="O517" s="38"/>
      <c r="P517" s="39"/>
      <c r="Q517" s="38"/>
      <c r="R517" s="38"/>
      <c r="S517" s="38"/>
      <c r="T517" s="40"/>
    </row>
    <row r="518" spans="1:20" ht="39.950000000000003" customHeight="1" x14ac:dyDescent="0.2">
      <c r="A518" s="37"/>
      <c r="B518" s="32" t="s">
        <v>143</v>
      </c>
      <c r="C518" s="2">
        <f>D518+E518+F518+H518+G518</f>
        <v>56615.110699999997</v>
      </c>
      <c r="D518" s="1">
        <f>56615.1107</f>
        <v>56615.110699999997</v>
      </c>
      <c r="E518" s="1"/>
      <c r="F518" s="1"/>
      <c r="G518" s="1"/>
      <c r="H518" s="1"/>
      <c r="I518" s="38"/>
      <c r="J518" s="38"/>
      <c r="K518" s="38"/>
      <c r="L518" s="38"/>
      <c r="M518" s="38"/>
      <c r="N518" s="38"/>
      <c r="O518" s="38"/>
      <c r="P518" s="39"/>
      <c r="Q518" s="38"/>
      <c r="R518" s="38"/>
      <c r="S518" s="38"/>
      <c r="T518" s="40"/>
    </row>
    <row r="519" spans="1:20" ht="15.95" customHeight="1" x14ac:dyDescent="0.2">
      <c r="A519" s="37" t="s">
        <v>156</v>
      </c>
      <c r="B519" s="73" t="s">
        <v>190</v>
      </c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4"/>
    </row>
    <row r="520" spans="1:20" ht="15.95" customHeight="1" x14ac:dyDescent="0.2">
      <c r="A520" s="37"/>
      <c r="B520" s="59" t="s">
        <v>98</v>
      </c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60"/>
    </row>
    <row r="521" spans="1:20" ht="45" customHeight="1" x14ac:dyDescent="0.2">
      <c r="A521" s="37"/>
      <c r="B521" s="67" t="s">
        <v>99</v>
      </c>
      <c r="C521" s="67"/>
      <c r="D521" s="67"/>
      <c r="E521" s="67"/>
      <c r="F521" s="67"/>
      <c r="G521" s="67"/>
      <c r="H521" s="67"/>
      <c r="I521" s="38" t="s">
        <v>22</v>
      </c>
      <c r="J521" s="38"/>
      <c r="K521" s="38" t="s">
        <v>40</v>
      </c>
      <c r="L521" s="38"/>
      <c r="M521" s="38" t="s">
        <v>199</v>
      </c>
      <c r="N521" s="38" t="s">
        <v>200</v>
      </c>
      <c r="O521" s="38" t="s">
        <v>200</v>
      </c>
      <c r="P521" s="39"/>
      <c r="Q521" s="38" t="s">
        <v>7</v>
      </c>
      <c r="R521" s="38" t="s">
        <v>550</v>
      </c>
      <c r="S521" s="38" t="s">
        <v>31</v>
      </c>
      <c r="T521" s="40"/>
    </row>
    <row r="522" spans="1:20" ht="15.95" customHeight="1" x14ac:dyDescent="0.2">
      <c r="A522" s="37"/>
      <c r="B522" s="32" t="s">
        <v>5</v>
      </c>
      <c r="C522" s="2">
        <f>D522+E522+F522+H522</f>
        <v>317671.61550000001</v>
      </c>
      <c r="D522" s="2">
        <f t="shared" ref="D522" si="115">SUM(D523:D527)</f>
        <v>317671.61550000001</v>
      </c>
      <c r="E522" s="2">
        <f>SUM(E523:E527)</f>
        <v>0</v>
      </c>
      <c r="F522" s="2">
        <f t="shared" ref="F522:G522" si="116">SUM(F523:F527)</f>
        <v>0</v>
      </c>
      <c r="G522" s="2">
        <f t="shared" si="116"/>
        <v>0</v>
      </c>
      <c r="H522" s="1">
        <f>SUM(H523:H527)</f>
        <v>0</v>
      </c>
      <c r="I522" s="38"/>
      <c r="J522" s="38"/>
      <c r="K522" s="38"/>
      <c r="L522" s="38"/>
      <c r="M522" s="38"/>
      <c r="N522" s="38"/>
      <c r="O522" s="38"/>
      <c r="P522" s="39"/>
      <c r="Q522" s="38"/>
      <c r="R522" s="38"/>
      <c r="S522" s="38"/>
      <c r="T522" s="40"/>
    </row>
    <row r="523" spans="1:20" ht="15.95" customHeight="1" x14ac:dyDescent="0.2">
      <c r="A523" s="37"/>
      <c r="B523" s="32" t="s">
        <v>0</v>
      </c>
      <c r="C523" s="2">
        <f>D523+E523+F523+H523+G523</f>
        <v>0</v>
      </c>
      <c r="D523" s="1"/>
      <c r="E523" s="1"/>
      <c r="F523" s="1"/>
      <c r="G523" s="1"/>
      <c r="H523" s="1"/>
      <c r="I523" s="38"/>
      <c r="J523" s="38"/>
      <c r="K523" s="38"/>
      <c r="L523" s="38"/>
      <c r="M523" s="38"/>
      <c r="N523" s="38"/>
      <c r="O523" s="38"/>
      <c r="P523" s="39"/>
      <c r="Q523" s="38"/>
      <c r="R523" s="38"/>
      <c r="S523" s="38"/>
      <c r="T523" s="40"/>
    </row>
    <row r="524" spans="1:20" ht="15.95" customHeight="1" x14ac:dyDescent="0.2">
      <c r="A524" s="37"/>
      <c r="B524" s="32" t="s">
        <v>1</v>
      </c>
      <c r="C524" s="2">
        <f>D524+E524+F524+H524+G524</f>
        <v>3194.4489899999999</v>
      </c>
      <c r="D524" s="1">
        <v>3194.4489899999999</v>
      </c>
      <c r="E524" s="1"/>
      <c r="F524" s="1"/>
      <c r="G524" s="1"/>
      <c r="H524" s="1"/>
      <c r="I524" s="38"/>
      <c r="J524" s="38"/>
      <c r="K524" s="38"/>
      <c r="L524" s="38"/>
      <c r="M524" s="38"/>
      <c r="N524" s="38"/>
      <c r="O524" s="38"/>
      <c r="P524" s="39"/>
      <c r="Q524" s="38"/>
      <c r="R524" s="38"/>
      <c r="S524" s="38"/>
      <c r="T524" s="40"/>
    </row>
    <row r="525" spans="1:20" ht="15.95" customHeight="1" x14ac:dyDescent="0.2">
      <c r="A525" s="37"/>
      <c r="B525" s="32" t="s">
        <v>2</v>
      </c>
      <c r="C525" s="2">
        <f>D525+E525+F525+H525+G525</f>
        <v>32.267159999999997</v>
      </c>
      <c r="D525" s="1">
        <v>32.267159999999997</v>
      </c>
      <c r="E525" s="1"/>
      <c r="F525" s="1"/>
      <c r="G525" s="1"/>
      <c r="H525" s="1"/>
      <c r="I525" s="38"/>
      <c r="J525" s="38"/>
      <c r="K525" s="38"/>
      <c r="L525" s="38"/>
      <c r="M525" s="38"/>
      <c r="N525" s="38"/>
      <c r="O525" s="38"/>
      <c r="P525" s="39"/>
      <c r="Q525" s="38"/>
      <c r="R525" s="38"/>
      <c r="S525" s="38"/>
      <c r="T525" s="40"/>
    </row>
    <row r="526" spans="1:20" ht="15.95" customHeight="1" x14ac:dyDescent="0.2">
      <c r="A526" s="37"/>
      <c r="B526" s="32" t="s">
        <v>3</v>
      </c>
      <c r="C526" s="2">
        <f>D526+E526+F526+H526+G526</f>
        <v>0</v>
      </c>
      <c r="D526" s="1"/>
      <c r="E526" s="1"/>
      <c r="F526" s="1"/>
      <c r="G526" s="1"/>
      <c r="H526" s="1"/>
      <c r="I526" s="38"/>
      <c r="J526" s="38"/>
      <c r="K526" s="38"/>
      <c r="L526" s="38"/>
      <c r="M526" s="38"/>
      <c r="N526" s="38"/>
      <c r="O526" s="38"/>
      <c r="P526" s="39"/>
      <c r="Q526" s="38"/>
      <c r="R526" s="38"/>
      <c r="S526" s="38"/>
      <c r="T526" s="40"/>
    </row>
    <row r="527" spans="1:20" ht="39.950000000000003" customHeight="1" x14ac:dyDescent="0.2">
      <c r="A527" s="37"/>
      <c r="B527" s="32" t="s">
        <v>143</v>
      </c>
      <c r="C527" s="2">
        <f>D527+E527+F527+H527+G527</f>
        <v>314444.89935000002</v>
      </c>
      <c r="D527" s="1">
        <f>314444.89935</f>
        <v>314444.89935000002</v>
      </c>
      <c r="E527" s="1"/>
      <c r="F527" s="1"/>
      <c r="G527" s="1"/>
      <c r="H527" s="1"/>
      <c r="I527" s="38"/>
      <c r="J527" s="38"/>
      <c r="K527" s="38"/>
      <c r="L527" s="38"/>
      <c r="M527" s="38"/>
      <c r="N527" s="38"/>
      <c r="O527" s="38"/>
      <c r="P527" s="39"/>
      <c r="Q527" s="38"/>
      <c r="R527" s="38"/>
      <c r="S527" s="38"/>
      <c r="T527" s="40"/>
    </row>
    <row r="528" spans="1:20" ht="15.95" customHeight="1" x14ac:dyDescent="0.2">
      <c r="A528" s="37" t="s">
        <v>335</v>
      </c>
      <c r="B528" s="73" t="s">
        <v>190</v>
      </c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4"/>
    </row>
    <row r="529" spans="1:20" ht="15.95" customHeight="1" x14ac:dyDescent="0.2">
      <c r="A529" s="37"/>
      <c r="B529" s="59" t="s">
        <v>98</v>
      </c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60"/>
    </row>
    <row r="530" spans="1:20" ht="45" customHeight="1" x14ac:dyDescent="0.2">
      <c r="A530" s="37"/>
      <c r="B530" s="67" t="s">
        <v>99</v>
      </c>
      <c r="C530" s="67"/>
      <c r="D530" s="67"/>
      <c r="E530" s="67"/>
      <c r="F530" s="67"/>
      <c r="G530" s="67"/>
      <c r="H530" s="67"/>
      <c r="I530" s="38" t="s">
        <v>22</v>
      </c>
      <c r="J530" s="38"/>
      <c r="K530" s="38" t="s">
        <v>40</v>
      </c>
      <c r="L530" s="38"/>
      <c r="M530" s="38" t="s">
        <v>50</v>
      </c>
      <c r="N530" s="38" t="s">
        <v>201</v>
      </c>
      <c r="O530" s="38" t="s">
        <v>201</v>
      </c>
      <c r="P530" s="39"/>
      <c r="Q530" s="38" t="s">
        <v>7</v>
      </c>
      <c r="R530" s="38" t="s">
        <v>554</v>
      </c>
      <c r="S530" s="38" t="s">
        <v>31</v>
      </c>
      <c r="T530" s="40"/>
    </row>
    <row r="531" spans="1:20" ht="15.95" customHeight="1" x14ac:dyDescent="0.2">
      <c r="A531" s="37"/>
      <c r="B531" s="32" t="s">
        <v>5</v>
      </c>
      <c r="C531" s="2">
        <f>D531+E531+F531+G531+H531</f>
        <v>35464.616199999997</v>
      </c>
      <c r="D531" s="2">
        <f>SUM(D532:D536)</f>
        <v>35464.616199999997</v>
      </c>
      <c r="E531" s="2">
        <f>SUM(E532:E536)</f>
        <v>0</v>
      </c>
      <c r="F531" s="2">
        <f t="shared" ref="F531:G531" si="117">SUM(F532:F536)</f>
        <v>0</v>
      </c>
      <c r="G531" s="2">
        <f t="shared" si="117"/>
        <v>0</v>
      </c>
      <c r="H531" s="1">
        <f>SUM(H532:H536)</f>
        <v>0</v>
      </c>
      <c r="I531" s="38"/>
      <c r="J531" s="38"/>
      <c r="K531" s="38"/>
      <c r="L531" s="38"/>
      <c r="M531" s="38"/>
      <c r="N531" s="38"/>
      <c r="O531" s="38"/>
      <c r="P531" s="39"/>
      <c r="Q531" s="38"/>
      <c r="R531" s="38"/>
      <c r="S531" s="38"/>
      <c r="T531" s="40"/>
    </row>
    <row r="532" spans="1:20" ht="15.95" customHeight="1" x14ac:dyDescent="0.2">
      <c r="A532" s="37"/>
      <c r="B532" s="32" t="s">
        <v>0</v>
      </c>
      <c r="C532" s="2">
        <f>D532+E532+F532+H532+G532</f>
        <v>0</v>
      </c>
      <c r="D532" s="1"/>
      <c r="E532" s="1"/>
      <c r="F532" s="1"/>
      <c r="G532" s="1"/>
      <c r="H532" s="1"/>
      <c r="I532" s="38"/>
      <c r="J532" s="38"/>
      <c r="K532" s="38"/>
      <c r="L532" s="38"/>
      <c r="M532" s="38"/>
      <c r="N532" s="38"/>
      <c r="O532" s="38"/>
      <c r="P532" s="39"/>
      <c r="Q532" s="38"/>
      <c r="R532" s="38"/>
      <c r="S532" s="38"/>
      <c r="T532" s="40"/>
    </row>
    <row r="533" spans="1:20" ht="15.95" customHeight="1" x14ac:dyDescent="0.2">
      <c r="A533" s="37"/>
      <c r="B533" s="32" t="s">
        <v>1</v>
      </c>
      <c r="C533" s="2">
        <f>D533+E533+F533+H533+G533</f>
        <v>351.09969999999998</v>
      </c>
      <c r="D533" s="1">
        <v>351.09969999999998</v>
      </c>
      <c r="E533" s="1"/>
      <c r="F533" s="1"/>
      <c r="G533" s="1"/>
      <c r="H533" s="1"/>
      <c r="I533" s="38"/>
      <c r="J533" s="38"/>
      <c r="K533" s="38"/>
      <c r="L533" s="38"/>
      <c r="M533" s="38"/>
      <c r="N533" s="38"/>
      <c r="O533" s="38"/>
      <c r="P533" s="39"/>
      <c r="Q533" s="38"/>
      <c r="R533" s="38"/>
      <c r="S533" s="38"/>
      <c r="T533" s="40"/>
    </row>
    <row r="534" spans="1:20" ht="15.95" customHeight="1" x14ac:dyDescent="0.2">
      <c r="A534" s="37"/>
      <c r="B534" s="32" t="s">
        <v>2</v>
      </c>
      <c r="C534" s="2">
        <f>D534+E534+F534+H534+G534</f>
        <v>3.5464600000000002</v>
      </c>
      <c r="D534" s="1">
        <v>3.5464600000000002</v>
      </c>
      <c r="E534" s="1"/>
      <c r="F534" s="1"/>
      <c r="G534" s="1"/>
      <c r="H534" s="1"/>
      <c r="I534" s="38"/>
      <c r="J534" s="38"/>
      <c r="K534" s="38"/>
      <c r="L534" s="38"/>
      <c r="M534" s="38"/>
      <c r="N534" s="38"/>
      <c r="O534" s="38"/>
      <c r="P534" s="39"/>
      <c r="Q534" s="38"/>
      <c r="R534" s="38"/>
      <c r="S534" s="38"/>
      <c r="T534" s="40"/>
    </row>
    <row r="535" spans="1:20" ht="15.95" customHeight="1" x14ac:dyDescent="0.2">
      <c r="A535" s="37"/>
      <c r="B535" s="32" t="s">
        <v>3</v>
      </c>
      <c r="C535" s="2">
        <f>D535+E535+F535+H535+G535</f>
        <v>0</v>
      </c>
      <c r="D535" s="1"/>
      <c r="E535" s="1"/>
      <c r="F535" s="1"/>
      <c r="G535" s="1"/>
      <c r="H535" s="1"/>
      <c r="I535" s="38"/>
      <c r="J535" s="38"/>
      <c r="K535" s="38"/>
      <c r="L535" s="38"/>
      <c r="M535" s="38"/>
      <c r="N535" s="38"/>
      <c r="O535" s="38"/>
      <c r="P535" s="39"/>
      <c r="Q535" s="38"/>
      <c r="R535" s="38"/>
      <c r="S535" s="38"/>
      <c r="T535" s="40"/>
    </row>
    <row r="536" spans="1:20" ht="39.950000000000003" customHeight="1" x14ac:dyDescent="0.2">
      <c r="A536" s="37"/>
      <c r="B536" s="32" t="s">
        <v>143</v>
      </c>
      <c r="C536" s="2">
        <f>D536+E536+F536+H536+G536</f>
        <v>35109.97004</v>
      </c>
      <c r="D536" s="1">
        <f>35109.97004</f>
        <v>35109.97004</v>
      </c>
      <c r="E536" s="1"/>
      <c r="F536" s="1"/>
      <c r="G536" s="1"/>
      <c r="H536" s="1"/>
      <c r="I536" s="38"/>
      <c r="J536" s="38"/>
      <c r="K536" s="38"/>
      <c r="L536" s="38"/>
      <c r="M536" s="38"/>
      <c r="N536" s="38"/>
      <c r="O536" s="38"/>
      <c r="P536" s="39"/>
      <c r="Q536" s="38"/>
      <c r="R536" s="38"/>
      <c r="S536" s="38"/>
      <c r="T536" s="40"/>
    </row>
    <row r="537" spans="1:20" ht="15.95" customHeight="1" x14ac:dyDescent="0.2">
      <c r="A537" s="37" t="s">
        <v>336</v>
      </c>
      <c r="B537" s="73" t="s">
        <v>190</v>
      </c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4"/>
    </row>
    <row r="538" spans="1:20" ht="15.95" customHeight="1" x14ac:dyDescent="0.2">
      <c r="A538" s="37"/>
      <c r="B538" s="59" t="s">
        <v>98</v>
      </c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60"/>
    </row>
    <row r="539" spans="1:20" ht="45" customHeight="1" x14ac:dyDescent="0.2">
      <c r="A539" s="37"/>
      <c r="B539" s="67" t="s">
        <v>99</v>
      </c>
      <c r="C539" s="67"/>
      <c r="D539" s="67"/>
      <c r="E539" s="67"/>
      <c r="F539" s="67"/>
      <c r="G539" s="67"/>
      <c r="H539" s="67"/>
      <c r="I539" s="38" t="s">
        <v>22</v>
      </c>
      <c r="J539" s="38"/>
      <c r="K539" s="38" t="s">
        <v>40</v>
      </c>
      <c r="L539" s="38"/>
      <c r="M539" s="38" t="s">
        <v>202</v>
      </c>
      <c r="N539" s="38" t="s">
        <v>203</v>
      </c>
      <c r="O539" s="38" t="s">
        <v>203</v>
      </c>
      <c r="P539" s="39"/>
      <c r="Q539" s="38" t="s">
        <v>7</v>
      </c>
      <c r="R539" s="38" t="s">
        <v>555</v>
      </c>
      <c r="S539" s="38" t="s">
        <v>31</v>
      </c>
      <c r="T539" s="40"/>
    </row>
    <row r="540" spans="1:20" ht="15.95" customHeight="1" x14ac:dyDescent="0.2">
      <c r="A540" s="37"/>
      <c r="B540" s="32" t="s">
        <v>5</v>
      </c>
      <c r="C540" s="2">
        <f>D540+E540+F540+G540+H540</f>
        <v>42130.01</v>
      </c>
      <c r="D540" s="2">
        <f>SUM(D541:D545)</f>
        <v>42130.01</v>
      </c>
      <c r="E540" s="2">
        <f>SUM(E541:E545)</f>
        <v>0</v>
      </c>
      <c r="F540" s="2">
        <f t="shared" ref="F540:G540" si="118">SUM(F541:F545)</f>
        <v>0</v>
      </c>
      <c r="G540" s="2">
        <f t="shared" si="118"/>
        <v>0</v>
      </c>
      <c r="H540" s="1">
        <f>SUM(H541:H545)</f>
        <v>0</v>
      </c>
      <c r="I540" s="38"/>
      <c r="J540" s="38"/>
      <c r="K540" s="38"/>
      <c r="L540" s="38"/>
      <c r="M540" s="38"/>
      <c r="N540" s="38"/>
      <c r="O540" s="38"/>
      <c r="P540" s="39"/>
      <c r="Q540" s="38"/>
      <c r="R540" s="38"/>
      <c r="S540" s="38"/>
      <c r="T540" s="40"/>
    </row>
    <row r="541" spans="1:20" ht="15.95" customHeight="1" x14ac:dyDescent="0.2">
      <c r="A541" s="37"/>
      <c r="B541" s="32" t="s">
        <v>0</v>
      </c>
      <c r="C541" s="2">
        <f>D541+E541+F541+H541+G541</f>
        <v>0</v>
      </c>
      <c r="D541" s="1"/>
      <c r="E541" s="1"/>
      <c r="F541" s="1"/>
      <c r="G541" s="1"/>
      <c r="H541" s="1"/>
      <c r="I541" s="38"/>
      <c r="J541" s="38"/>
      <c r="K541" s="38"/>
      <c r="L541" s="38"/>
      <c r="M541" s="38"/>
      <c r="N541" s="38"/>
      <c r="O541" s="38"/>
      <c r="P541" s="39"/>
      <c r="Q541" s="38"/>
      <c r="R541" s="38"/>
      <c r="S541" s="38"/>
      <c r="T541" s="40"/>
    </row>
    <row r="542" spans="1:20" ht="15.95" customHeight="1" x14ac:dyDescent="0.2">
      <c r="A542" s="37"/>
      <c r="B542" s="32" t="s">
        <v>1</v>
      </c>
      <c r="C542" s="2">
        <f>D542+E542+F542+H542+G542</f>
        <v>417.08710000000002</v>
      </c>
      <c r="D542" s="1">
        <v>417.08710000000002</v>
      </c>
      <c r="E542" s="1"/>
      <c r="F542" s="1"/>
      <c r="G542" s="1"/>
      <c r="H542" s="1"/>
      <c r="I542" s="38"/>
      <c r="J542" s="38"/>
      <c r="K542" s="38"/>
      <c r="L542" s="38"/>
      <c r="M542" s="38"/>
      <c r="N542" s="38"/>
      <c r="O542" s="38"/>
      <c r="P542" s="39"/>
      <c r="Q542" s="38"/>
      <c r="R542" s="38"/>
      <c r="S542" s="38"/>
      <c r="T542" s="40"/>
    </row>
    <row r="543" spans="1:20" ht="15.95" customHeight="1" x14ac:dyDescent="0.2">
      <c r="A543" s="37"/>
      <c r="B543" s="32" t="s">
        <v>2</v>
      </c>
      <c r="C543" s="2">
        <f>D543+E543+F543+H543+G543</f>
        <v>4.2130000000000001</v>
      </c>
      <c r="D543" s="1">
        <v>4.2130000000000001</v>
      </c>
      <c r="E543" s="1"/>
      <c r="F543" s="1"/>
      <c r="G543" s="1"/>
      <c r="H543" s="1"/>
      <c r="I543" s="38"/>
      <c r="J543" s="38"/>
      <c r="K543" s="38"/>
      <c r="L543" s="38"/>
      <c r="M543" s="38"/>
      <c r="N543" s="38"/>
      <c r="O543" s="38"/>
      <c r="P543" s="39"/>
      <c r="Q543" s="38"/>
      <c r="R543" s="38"/>
      <c r="S543" s="38"/>
      <c r="T543" s="40"/>
    </row>
    <row r="544" spans="1:20" ht="15.95" customHeight="1" x14ac:dyDescent="0.2">
      <c r="A544" s="37"/>
      <c r="B544" s="32" t="s">
        <v>3</v>
      </c>
      <c r="C544" s="2">
        <f>D544+E544+F544+H544+G544</f>
        <v>0</v>
      </c>
      <c r="D544" s="1"/>
      <c r="E544" s="1"/>
      <c r="F544" s="1"/>
      <c r="G544" s="1"/>
      <c r="H544" s="1"/>
      <c r="I544" s="38"/>
      <c r="J544" s="38"/>
      <c r="K544" s="38"/>
      <c r="L544" s="38"/>
      <c r="M544" s="38"/>
      <c r="N544" s="38"/>
      <c r="O544" s="38"/>
      <c r="P544" s="39"/>
      <c r="Q544" s="38"/>
      <c r="R544" s="38"/>
      <c r="S544" s="38"/>
      <c r="T544" s="40"/>
    </row>
    <row r="545" spans="1:20" ht="39.950000000000003" customHeight="1" x14ac:dyDescent="0.2">
      <c r="A545" s="37"/>
      <c r="B545" s="32" t="s">
        <v>143</v>
      </c>
      <c r="C545" s="2">
        <f>D545+E545+F545+H545+G545</f>
        <v>41708.709900000002</v>
      </c>
      <c r="D545" s="1">
        <v>41708.709900000002</v>
      </c>
      <c r="E545" s="1"/>
      <c r="F545" s="1"/>
      <c r="G545" s="1"/>
      <c r="H545" s="1"/>
      <c r="I545" s="38"/>
      <c r="J545" s="38"/>
      <c r="K545" s="38"/>
      <c r="L545" s="38"/>
      <c r="M545" s="38"/>
      <c r="N545" s="38"/>
      <c r="O545" s="38"/>
      <c r="P545" s="39"/>
      <c r="Q545" s="38"/>
      <c r="R545" s="38"/>
      <c r="S545" s="38"/>
      <c r="T545" s="40"/>
    </row>
    <row r="546" spans="1:20" ht="15.95" customHeight="1" x14ac:dyDescent="0.2">
      <c r="A546" s="37" t="s">
        <v>157</v>
      </c>
      <c r="B546" s="73" t="s">
        <v>190</v>
      </c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4"/>
    </row>
    <row r="547" spans="1:20" ht="15.95" customHeight="1" x14ac:dyDescent="0.2">
      <c r="A547" s="37"/>
      <c r="B547" s="59" t="s">
        <v>98</v>
      </c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60"/>
    </row>
    <row r="548" spans="1:20" ht="39.950000000000003" customHeight="1" x14ac:dyDescent="0.2">
      <c r="A548" s="37"/>
      <c r="B548" s="67" t="s">
        <v>99</v>
      </c>
      <c r="C548" s="67"/>
      <c r="D548" s="67"/>
      <c r="E548" s="67"/>
      <c r="F548" s="67"/>
      <c r="G548" s="67"/>
      <c r="H548" s="67"/>
      <c r="I548" s="38" t="s">
        <v>22</v>
      </c>
      <c r="J548" s="38"/>
      <c r="K548" s="38" t="s">
        <v>40</v>
      </c>
      <c r="L548" s="38"/>
      <c r="M548" s="38" t="s">
        <v>204</v>
      </c>
      <c r="N548" s="38" t="s">
        <v>205</v>
      </c>
      <c r="O548" s="38" t="s">
        <v>205</v>
      </c>
      <c r="P548" s="39"/>
      <c r="Q548" s="38" t="s">
        <v>7</v>
      </c>
      <c r="R548" s="38" t="s">
        <v>547</v>
      </c>
      <c r="S548" s="38" t="s">
        <v>31</v>
      </c>
      <c r="T548" s="40"/>
    </row>
    <row r="549" spans="1:20" ht="15.95" customHeight="1" x14ac:dyDescent="0.2">
      <c r="A549" s="37"/>
      <c r="B549" s="32" t="s">
        <v>5</v>
      </c>
      <c r="C549" s="2">
        <f>D549+E549+F549+G549+H549</f>
        <v>49326.886049999994</v>
      </c>
      <c r="D549" s="2">
        <f>SUM(D550:D554)</f>
        <v>49326.886049999994</v>
      </c>
      <c r="E549" s="2">
        <f>SUM(E550:E554)</f>
        <v>0</v>
      </c>
      <c r="F549" s="2">
        <f t="shared" ref="F549:G549" si="119">SUM(F550:F554)</f>
        <v>0</v>
      </c>
      <c r="G549" s="2">
        <f t="shared" si="119"/>
        <v>0</v>
      </c>
      <c r="H549" s="1">
        <f>SUM(H550:H554)</f>
        <v>0</v>
      </c>
      <c r="I549" s="38"/>
      <c r="J549" s="38"/>
      <c r="K549" s="38"/>
      <c r="L549" s="38"/>
      <c r="M549" s="38"/>
      <c r="N549" s="38"/>
      <c r="O549" s="38"/>
      <c r="P549" s="39"/>
      <c r="Q549" s="38"/>
      <c r="R549" s="38"/>
      <c r="S549" s="38"/>
      <c r="T549" s="40"/>
    </row>
    <row r="550" spans="1:20" ht="15.95" customHeight="1" x14ac:dyDescent="0.2">
      <c r="A550" s="37"/>
      <c r="B550" s="32" t="s">
        <v>0</v>
      </c>
      <c r="C550" s="2">
        <f>D550+E550+F550+H550+G550</f>
        <v>0</v>
      </c>
      <c r="D550" s="1"/>
      <c r="E550" s="1"/>
      <c r="F550" s="1"/>
      <c r="G550" s="1"/>
      <c r="H550" s="1"/>
      <c r="I550" s="38"/>
      <c r="J550" s="38"/>
      <c r="K550" s="38"/>
      <c r="L550" s="38"/>
      <c r="M550" s="38"/>
      <c r="N550" s="38"/>
      <c r="O550" s="38"/>
      <c r="P550" s="39"/>
      <c r="Q550" s="38"/>
      <c r="R550" s="38"/>
      <c r="S550" s="38"/>
      <c r="T550" s="40"/>
    </row>
    <row r="551" spans="1:20" ht="15.95" customHeight="1" x14ac:dyDescent="0.2">
      <c r="A551" s="37"/>
      <c r="B551" s="32" t="s">
        <v>1</v>
      </c>
      <c r="C551" s="2">
        <f>D551+E551+F551+H551+G551</f>
        <v>9.8592699999999809</v>
      </c>
      <c r="D551" s="1">
        <f>493.12046-483.26119</f>
        <v>9.8592699999999809</v>
      </c>
      <c r="E551" s="1"/>
      <c r="F551" s="1"/>
      <c r="G551" s="1"/>
      <c r="H551" s="1"/>
      <c r="I551" s="38"/>
      <c r="J551" s="38"/>
      <c r="K551" s="38"/>
      <c r="L551" s="38"/>
      <c r="M551" s="38"/>
      <c r="N551" s="38"/>
      <c r="O551" s="38"/>
      <c r="P551" s="39"/>
      <c r="Q551" s="38"/>
      <c r="R551" s="38"/>
      <c r="S551" s="38"/>
      <c r="T551" s="40"/>
    </row>
    <row r="552" spans="1:20" ht="15.95" customHeight="1" x14ac:dyDescent="0.2">
      <c r="A552" s="37"/>
      <c r="B552" s="32" t="s">
        <v>2</v>
      </c>
      <c r="C552" s="2">
        <f>D552+E552+F552+H552+G552</f>
        <v>4.9810100000000004</v>
      </c>
      <c r="D552" s="1">
        <v>4.9810100000000004</v>
      </c>
      <c r="E552" s="1"/>
      <c r="F552" s="1"/>
      <c r="G552" s="1"/>
      <c r="H552" s="1"/>
      <c r="I552" s="38"/>
      <c r="J552" s="38"/>
      <c r="K552" s="38"/>
      <c r="L552" s="38"/>
      <c r="M552" s="38"/>
      <c r="N552" s="38"/>
      <c r="O552" s="38"/>
      <c r="P552" s="39"/>
      <c r="Q552" s="38"/>
      <c r="R552" s="38"/>
      <c r="S552" s="38"/>
      <c r="T552" s="40"/>
    </row>
    <row r="553" spans="1:20" ht="15.95" customHeight="1" x14ac:dyDescent="0.2">
      <c r="A553" s="37"/>
      <c r="B553" s="32" t="s">
        <v>3</v>
      </c>
      <c r="C553" s="2">
        <f>D553+E553+F553+H553+G553</f>
        <v>0</v>
      </c>
      <c r="D553" s="1"/>
      <c r="E553" s="1"/>
      <c r="F553" s="1"/>
      <c r="G553" s="1"/>
      <c r="H553" s="1"/>
      <c r="I553" s="38"/>
      <c r="J553" s="38"/>
      <c r="K553" s="38"/>
      <c r="L553" s="38"/>
      <c r="M553" s="38"/>
      <c r="N553" s="38"/>
      <c r="O553" s="38"/>
      <c r="P553" s="39"/>
      <c r="Q553" s="38"/>
      <c r="R553" s="38"/>
      <c r="S553" s="38"/>
      <c r="T553" s="40"/>
    </row>
    <row r="554" spans="1:20" ht="39.950000000000003" customHeight="1" x14ac:dyDescent="0.2">
      <c r="A554" s="37"/>
      <c r="B554" s="32" t="s">
        <v>143</v>
      </c>
      <c r="C554" s="2">
        <f>D554+E554+F554+H554+G554</f>
        <v>49312.045769999997</v>
      </c>
      <c r="D554" s="1">
        <f>49312.04577</f>
        <v>49312.045769999997</v>
      </c>
      <c r="E554" s="1"/>
      <c r="F554" s="1"/>
      <c r="G554" s="1"/>
      <c r="H554" s="1"/>
      <c r="I554" s="38"/>
      <c r="J554" s="38"/>
      <c r="K554" s="38"/>
      <c r="L554" s="38"/>
      <c r="M554" s="38"/>
      <c r="N554" s="38"/>
      <c r="O554" s="38"/>
      <c r="P554" s="39"/>
      <c r="Q554" s="38"/>
      <c r="R554" s="38"/>
      <c r="S554" s="38"/>
      <c r="T554" s="40"/>
    </row>
    <row r="555" spans="1:20" ht="15.95" customHeight="1" x14ac:dyDescent="0.2">
      <c r="A555" s="37" t="s">
        <v>337</v>
      </c>
      <c r="B555" s="73" t="s">
        <v>190</v>
      </c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4"/>
    </row>
    <row r="556" spans="1:20" ht="15.95" customHeight="1" x14ac:dyDescent="0.2">
      <c r="A556" s="37"/>
      <c r="B556" s="59" t="s">
        <v>98</v>
      </c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60"/>
    </row>
    <row r="557" spans="1:20" ht="39.950000000000003" customHeight="1" x14ac:dyDescent="0.2">
      <c r="A557" s="37"/>
      <c r="B557" s="67" t="s">
        <v>99</v>
      </c>
      <c r="C557" s="67"/>
      <c r="D557" s="67"/>
      <c r="E557" s="67"/>
      <c r="F557" s="67"/>
      <c r="G557" s="67"/>
      <c r="H557" s="67"/>
      <c r="I557" s="38" t="s">
        <v>22</v>
      </c>
      <c r="J557" s="38"/>
      <c r="K557" s="38" t="s">
        <v>40</v>
      </c>
      <c r="L557" s="38"/>
      <c r="M557" s="38" t="s">
        <v>399</v>
      </c>
      <c r="N557" s="38" t="s">
        <v>206</v>
      </c>
      <c r="O557" s="38" t="s">
        <v>206</v>
      </c>
      <c r="P557" s="39"/>
      <c r="Q557" s="38" t="s">
        <v>7</v>
      </c>
      <c r="R557" s="38" t="s">
        <v>548</v>
      </c>
      <c r="S557" s="38" t="s">
        <v>31</v>
      </c>
      <c r="T557" s="40"/>
    </row>
    <row r="558" spans="1:20" ht="15.95" customHeight="1" x14ac:dyDescent="0.2">
      <c r="A558" s="37"/>
      <c r="B558" s="32" t="s">
        <v>5</v>
      </c>
      <c r="C558" s="2">
        <f>D558+E558+F558+G558+H558</f>
        <v>5557.2269999999999</v>
      </c>
      <c r="D558" s="2">
        <f>SUM(D559:D563)</f>
        <v>5557.2269999999999</v>
      </c>
      <c r="E558" s="2">
        <f>SUM(E559:E563)</f>
        <v>0</v>
      </c>
      <c r="F558" s="2">
        <f t="shared" ref="F558:G558" si="120">SUM(F559:F563)</f>
        <v>0</v>
      </c>
      <c r="G558" s="2">
        <f t="shared" si="120"/>
        <v>0</v>
      </c>
      <c r="H558" s="1">
        <f>SUM(H559:H563)</f>
        <v>0</v>
      </c>
      <c r="I558" s="38"/>
      <c r="J558" s="38"/>
      <c r="K558" s="38"/>
      <c r="L558" s="38"/>
      <c r="M558" s="38"/>
      <c r="N558" s="38"/>
      <c r="O558" s="38"/>
      <c r="P558" s="39"/>
      <c r="Q558" s="38"/>
      <c r="R558" s="38"/>
      <c r="S558" s="38"/>
      <c r="T558" s="40"/>
    </row>
    <row r="559" spans="1:20" ht="15.95" customHeight="1" x14ac:dyDescent="0.2">
      <c r="A559" s="37"/>
      <c r="B559" s="32" t="s">
        <v>0</v>
      </c>
      <c r="C559" s="2">
        <f>D559+E559+F559+H559+G559</f>
        <v>0</v>
      </c>
      <c r="D559" s="1"/>
      <c r="E559" s="1"/>
      <c r="F559" s="1"/>
      <c r="G559" s="1"/>
      <c r="H559" s="1"/>
      <c r="I559" s="38"/>
      <c r="J559" s="38"/>
      <c r="K559" s="38"/>
      <c r="L559" s="38"/>
      <c r="M559" s="38"/>
      <c r="N559" s="38"/>
      <c r="O559" s="38"/>
      <c r="P559" s="39"/>
      <c r="Q559" s="38"/>
      <c r="R559" s="38"/>
      <c r="S559" s="38"/>
      <c r="T559" s="40"/>
    </row>
    <row r="560" spans="1:20" ht="15.95" customHeight="1" x14ac:dyDescent="0.2">
      <c r="A560" s="37"/>
      <c r="B560" s="32" t="s">
        <v>1</v>
      </c>
      <c r="C560" s="2">
        <f>D560+E560+F560+H560+G560</f>
        <v>55.016550000000002</v>
      </c>
      <c r="D560" s="1">
        <v>55.016550000000002</v>
      </c>
      <c r="E560" s="1"/>
      <c r="F560" s="1"/>
      <c r="G560" s="1"/>
      <c r="H560" s="1"/>
      <c r="I560" s="38"/>
      <c r="J560" s="38"/>
      <c r="K560" s="38"/>
      <c r="L560" s="38"/>
      <c r="M560" s="38"/>
      <c r="N560" s="38"/>
      <c r="O560" s="38"/>
      <c r="P560" s="39"/>
      <c r="Q560" s="38"/>
      <c r="R560" s="38"/>
      <c r="S560" s="38"/>
      <c r="T560" s="40"/>
    </row>
    <row r="561" spans="1:20" ht="15.95" customHeight="1" x14ac:dyDescent="0.2">
      <c r="A561" s="37"/>
      <c r="B561" s="32" t="s">
        <v>2</v>
      </c>
      <c r="C561" s="2">
        <f>D561+E561+F561+H561+G561</f>
        <v>0.55571999999999999</v>
      </c>
      <c r="D561" s="1">
        <v>0.55571999999999999</v>
      </c>
      <c r="E561" s="1"/>
      <c r="F561" s="1"/>
      <c r="G561" s="1"/>
      <c r="H561" s="1"/>
      <c r="I561" s="38"/>
      <c r="J561" s="38"/>
      <c r="K561" s="38"/>
      <c r="L561" s="38"/>
      <c r="M561" s="38"/>
      <c r="N561" s="38"/>
      <c r="O561" s="38"/>
      <c r="P561" s="39"/>
      <c r="Q561" s="38"/>
      <c r="R561" s="38"/>
      <c r="S561" s="38"/>
      <c r="T561" s="40"/>
    </row>
    <row r="562" spans="1:20" ht="15.95" customHeight="1" x14ac:dyDescent="0.2">
      <c r="A562" s="37"/>
      <c r="B562" s="32" t="s">
        <v>3</v>
      </c>
      <c r="C562" s="2">
        <f>D562+E562+F562+H562+G562</f>
        <v>0</v>
      </c>
      <c r="D562" s="1"/>
      <c r="E562" s="1"/>
      <c r="F562" s="1"/>
      <c r="G562" s="1"/>
      <c r="H562" s="1"/>
      <c r="I562" s="38"/>
      <c r="J562" s="38"/>
      <c r="K562" s="38"/>
      <c r="L562" s="38"/>
      <c r="M562" s="38"/>
      <c r="N562" s="38"/>
      <c r="O562" s="38"/>
      <c r="P562" s="39"/>
      <c r="Q562" s="38"/>
      <c r="R562" s="38"/>
      <c r="S562" s="38"/>
      <c r="T562" s="40"/>
    </row>
    <row r="563" spans="1:20" ht="39.950000000000003" customHeight="1" x14ac:dyDescent="0.2">
      <c r="A563" s="37"/>
      <c r="B563" s="32" t="s">
        <v>143</v>
      </c>
      <c r="C563" s="2">
        <f>D563+E563+F563+H563+G563</f>
        <v>5501.6547300000002</v>
      </c>
      <c r="D563" s="1">
        <f>5501.65473</f>
        <v>5501.6547300000002</v>
      </c>
      <c r="E563" s="1"/>
      <c r="F563" s="1"/>
      <c r="G563" s="1"/>
      <c r="H563" s="1"/>
      <c r="I563" s="38"/>
      <c r="J563" s="38"/>
      <c r="K563" s="38"/>
      <c r="L563" s="38"/>
      <c r="M563" s="38"/>
      <c r="N563" s="38"/>
      <c r="O563" s="38"/>
      <c r="P563" s="39"/>
      <c r="Q563" s="38"/>
      <c r="R563" s="38"/>
      <c r="S563" s="38"/>
      <c r="T563" s="40"/>
    </row>
    <row r="564" spans="1:20" ht="15.95" customHeight="1" x14ac:dyDescent="0.2">
      <c r="A564" s="37" t="s">
        <v>338</v>
      </c>
      <c r="B564" s="73" t="s">
        <v>190</v>
      </c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4"/>
    </row>
    <row r="565" spans="1:20" ht="15.95" customHeight="1" x14ac:dyDescent="0.2">
      <c r="A565" s="37"/>
      <c r="B565" s="59" t="s">
        <v>98</v>
      </c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60"/>
    </row>
    <row r="566" spans="1:20" ht="39.950000000000003" customHeight="1" x14ac:dyDescent="0.2">
      <c r="A566" s="37"/>
      <c r="B566" s="67" t="s">
        <v>99</v>
      </c>
      <c r="C566" s="67"/>
      <c r="D566" s="67"/>
      <c r="E566" s="67"/>
      <c r="F566" s="67"/>
      <c r="G566" s="67"/>
      <c r="H566" s="67"/>
      <c r="I566" s="38" t="s">
        <v>22</v>
      </c>
      <c r="J566" s="38"/>
      <c r="K566" s="38" t="s">
        <v>40</v>
      </c>
      <c r="L566" s="38"/>
      <c r="M566" s="38" t="s">
        <v>546</v>
      </c>
      <c r="N566" s="38" t="s">
        <v>207</v>
      </c>
      <c r="O566" s="38" t="s">
        <v>207</v>
      </c>
      <c r="P566" s="39"/>
      <c r="Q566" s="38" t="s">
        <v>7</v>
      </c>
      <c r="R566" s="38" t="s">
        <v>546</v>
      </c>
      <c r="S566" s="38" t="s">
        <v>31</v>
      </c>
      <c r="T566" s="40"/>
    </row>
    <row r="567" spans="1:20" ht="15.95" customHeight="1" x14ac:dyDescent="0.2">
      <c r="A567" s="37"/>
      <c r="B567" s="32" t="s">
        <v>5</v>
      </c>
      <c r="C567" s="2">
        <f>D567+E567+F567+G567+H567</f>
        <v>10953.802599999999</v>
      </c>
      <c r="D567" s="2">
        <f>SUM(D568:D572)</f>
        <v>10953.802599999999</v>
      </c>
      <c r="E567" s="2">
        <f>SUM(E568:E572)</f>
        <v>0</v>
      </c>
      <c r="F567" s="2">
        <f t="shared" ref="F567:G567" si="121">SUM(F568:F572)</f>
        <v>0</v>
      </c>
      <c r="G567" s="2">
        <f t="shared" si="121"/>
        <v>0</v>
      </c>
      <c r="H567" s="1">
        <f>SUM(H568:H572)</f>
        <v>0</v>
      </c>
      <c r="I567" s="38"/>
      <c r="J567" s="38"/>
      <c r="K567" s="38"/>
      <c r="L567" s="38"/>
      <c r="M567" s="38"/>
      <c r="N567" s="38"/>
      <c r="O567" s="38"/>
      <c r="P567" s="39"/>
      <c r="Q567" s="38"/>
      <c r="R567" s="38"/>
      <c r="S567" s="38"/>
      <c r="T567" s="40"/>
    </row>
    <row r="568" spans="1:20" ht="15.95" customHeight="1" x14ac:dyDescent="0.2">
      <c r="A568" s="37"/>
      <c r="B568" s="32" t="s">
        <v>0</v>
      </c>
      <c r="C568" s="2">
        <f>D568+E568+F568+H568+G568</f>
        <v>0</v>
      </c>
      <c r="D568" s="1"/>
      <c r="E568" s="1"/>
      <c r="F568" s="1"/>
      <c r="G568" s="1"/>
      <c r="H568" s="1"/>
      <c r="I568" s="38"/>
      <c r="J568" s="38"/>
      <c r="K568" s="38"/>
      <c r="L568" s="38"/>
      <c r="M568" s="38"/>
      <c r="N568" s="38"/>
      <c r="O568" s="38"/>
      <c r="P568" s="39"/>
      <c r="Q568" s="38"/>
      <c r="R568" s="38"/>
      <c r="S568" s="38"/>
      <c r="T568" s="40"/>
    </row>
    <row r="569" spans="1:20" ht="15.95" customHeight="1" x14ac:dyDescent="0.2">
      <c r="A569" s="37"/>
      <c r="B569" s="32" t="s">
        <v>1</v>
      </c>
      <c r="C569" s="2">
        <f>D569+E569+F569+H569+G569</f>
        <v>108.44265</v>
      </c>
      <c r="D569" s="1">
        <v>108.44265</v>
      </c>
      <c r="E569" s="1"/>
      <c r="F569" s="1"/>
      <c r="G569" s="1"/>
      <c r="H569" s="1"/>
      <c r="I569" s="38"/>
      <c r="J569" s="38"/>
      <c r="K569" s="38"/>
      <c r="L569" s="38"/>
      <c r="M569" s="38"/>
      <c r="N569" s="38"/>
      <c r="O569" s="38"/>
      <c r="P569" s="39"/>
      <c r="Q569" s="38"/>
      <c r="R569" s="38"/>
      <c r="S569" s="38"/>
      <c r="T569" s="40"/>
    </row>
    <row r="570" spans="1:20" ht="15.95" customHeight="1" x14ac:dyDescent="0.2">
      <c r="A570" s="37"/>
      <c r="B570" s="32" t="s">
        <v>2</v>
      </c>
      <c r="C570" s="2">
        <f>D570+E570+F570+H570+G570</f>
        <v>1.09538</v>
      </c>
      <c r="D570" s="1">
        <v>1.09538</v>
      </c>
      <c r="E570" s="1"/>
      <c r="F570" s="1"/>
      <c r="G570" s="1"/>
      <c r="H570" s="1"/>
      <c r="I570" s="38"/>
      <c r="J570" s="38"/>
      <c r="K570" s="38"/>
      <c r="L570" s="38"/>
      <c r="M570" s="38"/>
      <c r="N570" s="38"/>
      <c r="O570" s="38"/>
      <c r="P570" s="39"/>
      <c r="Q570" s="38"/>
      <c r="R570" s="38"/>
      <c r="S570" s="38"/>
      <c r="T570" s="40"/>
    </row>
    <row r="571" spans="1:20" ht="15.95" customHeight="1" x14ac:dyDescent="0.2">
      <c r="A571" s="37"/>
      <c r="B571" s="32" t="s">
        <v>3</v>
      </c>
      <c r="C571" s="2">
        <f>D571+E571+F571+H571+G571</f>
        <v>0</v>
      </c>
      <c r="D571" s="1"/>
      <c r="E571" s="1"/>
      <c r="F571" s="1"/>
      <c r="G571" s="1"/>
      <c r="H571" s="1"/>
      <c r="I571" s="38"/>
      <c r="J571" s="38"/>
      <c r="K571" s="38"/>
      <c r="L571" s="38"/>
      <c r="M571" s="38"/>
      <c r="N571" s="38"/>
      <c r="O571" s="38"/>
      <c r="P571" s="39"/>
      <c r="Q571" s="38"/>
      <c r="R571" s="38"/>
      <c r="S571" s="38"/>
      <c r="T571" s="40"/>
    </row>
    <row r="572" spans="1:20" ht="39.950000000000003" customHeight="1" x14ac:dyDescent="0.2">
      <c r="A572" s="37"/>
      <c r="B572" s="32" t="s">
        <v>143</v>
      </c>
      <c r="C572" s="2">
        <f>D572+E572+F572+H572+G572</f>
        <v>10844.264569999999</v>
      </c>
      <c r="D572" s="1">
        <f>10844.26457</f>
        <v>10844.264569999999</v>
      </c>
      <c r="E572" s="1"/>
      <c r="F572" s="1"/>
      <c r="G572" s="1"/>
      <c r="H572" s="1"/>
      <c r="I572" s="38"/>
      <c r="J572" s="38"/>
      <c r="K572" s="38"/>
      <c r="L572" s="38"/>
      <c r="M572" s="38"/>
      <c r="N572" s="38"/>
      <c r="O572" s="38"/>
      <c r="P572" s="39"/>
      <c r="Q572" s="38"/>
      <c r="R572" s="38"/>
      <c r="S572" s="38"/>
      <c r="T572" s="40"/>
    </row>
    <row r="573" spans="1:20" ht="15.95" customHeight="1" x14ac:dyDescent="0.2">
      <c r="A573" s="37" t="s">
        <v>339</v>
      </c>
      <c r="B573" s="73" t="s">
        <v>190</v>
      </c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4"/>
    </row>
    <row r="574" spans="1:20" ht="15.95" customHeight="1" x14ac:dyDescent="0.2">
      <c r="A574" s="37"/>
      <c r="B574" s="59" t="s">
        <v>98</v>
      </c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60"/>
    </row>
    <row r="575" spans="1:20" ht="39.950000000000003" customHeight="1" x14ac:dyDescent="0.2">
      <c r="A575" s="37"/>
      <c r="B575" s="67" t="s">
        <v>99</v>
      </c>
      <c r="C575" s="67"/>
      <c r="D575" s="67"/>
      <c r="E575" s="67"/>
      <c r="F575" s="67"/>
      <c r="G575" s="67"/>
      <c r="H575" s="67"/>
      <c r="I575" s="38" t="s">
        <v>22</v>
      </c>
      <c r="J575" s="38"/>
      <c r="K575" s="38" t="s">
        <v>40</v>
      </c>
      <c r="L575" s="38"/>
      <c r="M575" s="38" t="s">
        <v>441</v>
      </c>
      <c r="N575" s="38" t="s">
        <v>442</v>
      </c>
      <c r="O575" s="38" t="s">
        <v>442</v>
      </c>
      <c r="P575" s="39"/>
      <c r="Q575" s="38" t="s">
        <v>7</v>
      </c>
      <c r="R575" s="38" t="s">
        <v>441</v>
      </c>
      <c r="S575" s="38" t="s">
        <v>31</v>
      </c>
      <c r="T575" s="40"/>
    </row>
    <row r="576" spans="1:20" ht="15.95" customHeight="1" x14ac:dyDescent="0.2">
      <c r="A576" s="37"/>
      <c r="B576" s="32" t="s">
        <v>5</v>
      </c>
      <c r="C576" s="2">
        <f>D576+E576+F576+G576+H576</f>
        <v>60836.021229999998</v>
      </c>
      <c r="D576" s="2">
        <f>SUM(D577:D581)</f>
        <v>60836.021229999998</v>
      </c>
      <c r="E576" s="2">
        <f>SUM(E577:E581)</f>
        <v>0</v>
      </c>
      <c r="F576" s="2">
        <f t="shared" ref="F576:G576" si="122">SUM(F577:F581)</f>
        <v>0</v>
      </c>
      <c r="G576" s="2">
        <f t="shared" si="122"/>
        <v>0</v>
      </c>
      <c r="H576" s="1">
        <f>SUM(H577:H581)</f>
        <v>0</v>
      </c>
      <c r="I576" s="38"/>
      <c r="J576" s="38"/>
      <c r="K576" s="38"/>
      <c r="L576" s="38"/>
      <c r="M576" s="38"/>
      <c r="N576" s="38"/>
      <c r="O576" s="38"/>
      <c r="P576" s="39"/>
      <c r="Q576" s="38"/>
      <c r="R576" s="38"/>
      <c r="S576" s="38"/>
      <c r="T576" s="40"/>
    </row>
    <row r="577" spans="1:20" ht="15.95" customHeight="1" x14ac:dyDescent="0.2">
      <c r="A577" s="37"/>
      <c r="B577" s="32" t="s">
        <v>0</v>
      </c>
      <c r="C577" s="2">
        <f>D577+E577+F577+H577+G577</f>
        <v>0</v>
      </c>
      <c r="D577" s="1"/>
      <c r="E577" s="1"/>
      <c r="F577" s="1"/>
      <c r="G577" s="1"/>
      <c r="H577" s="1"/>
      <c r="I577" s="38"/>
      <c r="J577" s="38"/>
      <c r="K577" s="38"/>
      <c r="L577" s="38"/>
      <c r="M577" s="38"/>
      <c r="N577" s="38"/>
      <c r="O577" s="38"/>
      <c r="P577" s="39"/>
      <c r="Q577" s="38"/>
      <c r="R577" s="38"/>
      <c r="S577" s="38"/>
      <c r="T577" s="40"/>
    </row>
    <row r="578" spans="1:20" ht="15.95" customHeight="1" x14ac:dyDescent="0.2">
      <c r="A578" s="37"/>
      <c r="B578" s="32" t="s">
        <v>1</v>
      </c>
      <c r="C578" s="2">
        <f>D578+E578+F578+H578+G578</f>
        <v>8911.3395999999993</v>
      </c>
      <c r="D578" s="1">
        <f>0+8911.3396</f>
        <v>8911.3395999999993</v>
      </c>
      <c r="E578" s="1"/>
      <c r="F578" s="1"/>
      <c r="G578" s="1"/>
      <c r="H578" s="1"/>
      <c r="I578" s="38"/>
      <c r="J578" s="38"/>
      <c r="K578" s="38"/>
      <c r="L578" s="38"/>
      <c r="M578" s="38"/>
      <c r="N578" s="38"/>
      <c r="O578" s="38"/>
      <c r="P578" s="39"/>
      <c r="Q578" s="38"/>
      <c r="R578" s="38"/>
      <c r="S578" s="38"/>
      <c r="T578" s="40"/>
    </row>
    <row r="579" spans="1:20" ht="15.95" customHeight="1" x14ac:dyDescent="0.2">
      <c r="A579" s="37"/>
      <c r="B579" s="32" t="s">
        <v>2</v>
      </c>
      <c r="C579" s="2">
        <f>D579+E579+F579+H579+G579</f>
        <v>0</v>
      </c>
      <c r="D579" s="1"/>
      <c r="E579" s="1"/>
      <c r="F579" s="1"/>
      <c r="G579" s="1"/>
      <c r="H579" s="1"/>
      <c r="I579" s="38"/>
      <c r="J579" s="38"/>
      <c r="K579" s="38"/>
      <c r="L579" s="38"/>
      <c r="M579" s="38"/>
      <c r="N579" s="38"/>
      <c r="O579" s="38"/>
      <c r="P579" s="39"/>
      <c r="Q579" s="38"/>
      <c r="R579" s="38"/>
      <c r="S579" s="38"/>
      <c r="T579" s="40"/>
    </row>
    <row r="580" spans="1:20" ht="15.95" customHeight="1" x14ac:dyDescent="0.2">
      <c r="A580" s="37"/>
      <c r="B580" s="32" t="s">
        <v>3</v>
      </c>
      <c r="C580" s="2">
        <f>D580+E580+F580+H580+G580</f>
        <v>0</v>
      </c>
      <c r="D580" s="1"/>
      <c r="E580" s="1"/>
      <c r="F580" s="1"/>
      <c r="G580" s="1"/>
      <c r="H580" s="1"/>
      <c r="I580" s="38"/>
      <c r="J580" s="38"/>
      <c r="K580" s="38"/>
      <c r="L580" s="38"/>
      <c r="M580" s="38"/>
      <c r="N580" s="38"/>
      <c r="O580" s="38"/>
      <c r="P580" s="39"/>
      <c r="Q580" s="38"/>
      <c r="R580" s="38"/>
      <c r="S580" s="38"/>
      <c r="T580" s="40"/>
    </row>
    <row r="581" spans="1:20" ht="39.950000000000003" customHeight="1" x14ac:dyDescent="0.2">
      <c r="A581" s="37"/>
      <c r="B581" s="32" t="s">
        <v>143</v>
      </c>
      <c r="C581" s="2">
        <f>D581+E581+F581+H581+G581</f>
        <v>51924.681629999999</v>
      </c>
      <c r="D581" s="1">
        <f>10000+41924.68163</f>
        <v>51924.681629999999</v>
      </c>
      <c r="E581" s="1"/>
      <c r="F581" s="1"/>
      <c r="G581" s="1"/>
      <c r="H581" s="1"/>
      <c r="I581" s="38"/>
      <c r="J581" s="38"/>
      <c r="K581" s="38"/>
      <c r="L581" s="38"/>
      <c r="M581" s="38"/>
      <c r="N581" s="38"/>
      <c r="O581" s="38"/>
      <c r="P581" s="39"/>
      <c r="Q581" s="38"/>
      <c r="R581" s="38"/>
      <c r="S581" s="38"/>
      <c r="T581" s="40"/>
    </row>
    <row r="582" spans="1:20" ht="15.95" customHeight="1" x14ac:dyDescent="0.2">
      <c r="A582" s="37" t="s">
        <v>340</v>
      </c>
      <c r="B582" s="73" t="s">
        <v>190</v>
      </c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4"/>
    </row>
    <row r="583" spans="1:20" ht="15.95" customHeight="1" x14ac:dyDescent="0.2">
      <c r="A583" s="37"/>
      <c r="B583" s="59" t="s">
        <v>98</v>
      </c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60"/>
    </row>
    <row r="584" spans="1:20" ht="39.950000000000003" customHeight="1" x14ac:dyDescent="0.2">
      <c r="A584" s="37"/>
      <c r="B584" s="67" t="s">
        <v>99</v>
      </c>
      <c r="C584" s="67"/>
      <c r="D584" s="67"/>
      <c r="E584" s="67"/>
      <c r="F584" s="67"/>
      <c r="G584" s="67"/>
      <c r="H584" s="67"/>
      <c r="I584" s="38" t="s">
        <v>22</v>
      </c>
      <c r="J584" s="38"/>
      <c r="K584" s="38" t="s">
        <v>40</v>
      </c>
      <c r="L584" s="38"/>
      <c r="M584" s="38" t="s">
        <v>443</v>
      </c>
      <c r="N584" s="38" t="s">
        <v>444</v>
      </c>
      <c r="O584" s="38" t="s">
        <v>444</v>
      </c>
      <c r="P584" s="39"/>
      <c r="Q584" s="38" t="s">
        <v>7</v>
      </c>
      <c r="R584" s="38" t="s">
        <v>551</v>
      </c>
      <c r="S584" s="38" t="s">
        <v>31</v>
      </c>
      <c r="T584" s="40"/>
    </row>
    <row r="585" spans="1:20" ht="39.950000000000003" customHeight="1" x14ac:dyDescent="0.2">
      <c r="A585" s="37"/>
      <c r="B585" s="32" t="s">
        <v>5</v>
      </c>
      <c r="C585" s="2">
        <f>D585+E585+F585+G585+H585</f>
        <v>9395.8111399999998</v>
      </c>
      <c r="D585" s="2">
        <f>SUM(D586:D590)</f>
        <v>9395.8111399999998</v>
      </c>
      <c r="E585" s="2">
        <f>SUM(E586:E590)</f>
        <v>0</v>
      </c>
      <c r="F585" s="2">
        <f t="shared" ref="F585:G585" si="123">SUM(F586:F590)</f>
        <v>0</v>
      </c>
      <c r="G585" s="2">
        <f t="shared" si="123"/>
        <v>0</v>
      </c>
      <c r="H585" s="1">
        <f>SUM(H586:H590)</f>
        <v>0</v>
      </c>
      <c r="I585" s="38"/>
      <c r="J585" s="38"/>
      <c r="K585" s="38"/>
      <c r="L585" s="38"/>
      <c r="M585" s="38"/>
      <c r="N585" s="38"/>
      <c r="O585" s="38"/>
      <c r="P585" s="39"/>
      <c r="Q585" s="38"/>
      <c r="R585" s="38"/>
      <c r="S585" s="38"/>
      <c r="T585" s="40"/>
    </row>
    <row r="586" spans="1:20" ht="15.95" customHeight="1" x14ac:dyDescent="0.2">
      <c r="A586" s="37"/>
      <c r="B586" s="32" t="s">
        <v>0</v>
      </c>
      <c r="C586" s="2">
        <f>D586+E586+F586+H586+G586</f>
        <v>0</v>
      </c>
      <c r="D586" s="1"/>
      <c r="E586" s="1"/>
      <c r="F586" s="1"/>
      <c r="G586" s="1"/>
      <c r="H586" s="1"/>
      <c r="I586" s="38"/>
      <c r="J586" s="38"/>
      <c r="K586" s="38"/>
      <c r="L586" s="38"/>
      <c r="M586" s="38"/>
      <c r="N586" s="38"/>
      <c r="O586" s="38"/>
      <c r="P586" s="39"/>
      <c r="Q586" s="38"/>
      <c r="R586" s="38"/>
      <c r="S586" s="38"/>
      <c r="T586" s="40"/>
    </row>
    <row r="587" spans="1:20" ht="15.95" customHeight="1" x14ac:dyDescent="0.2">
      <c r="A587" s="37"/>
      <c r="B587" s="32" t="s">
        <v>1</v>
      </c>
      <c r="C587" s="2">
        <f>D587+E587+F587+H587+G587</f>
        <v>4395.8111399999998</v>
      </c>
      <c r="D587" s="1">
        <f>0+4395.81114</f>
        <v>4395.8111399999998</v>
      </c>
      <c r="E587" s="1"/>
      <c r="F587" s="1"/>
      <c r="G587" s="1"/>
      <c r="H587" s="1"/>
      <c r="I587" s="38"/>
      <c r="J587" s="38"/>
      <c r="K587" s="38"/>
      <c r="L587" s="38"/>
      <c r="M587" s="38"/>
      <c r="N587" s="38"/>
      <c r="O587" s="38"/>
      <c r="P587" s="39"/>
      <c r="Q587" s="38"/>
      <c r="R587" s="38"/>
      <c r="S587" s="38"/>
      <c r="T587" s="40"/>
    </row>
    <row r="588" spans="1:20" ht="15.95" customHeight="1" x14ac:dyDescent="0.2">
      <c r="A588" s="37"/>
      <c r="B588" s="32" t="s">
        <v>2</v>
      </c>
      <c r="C588" s="2">
        <f>D588+E588+F588+H588+G588</f>
        <v>0</v>
      </c>
      <c r="D588" s="1"/>
      <c r="E588" s="1"/>
      <c r="F588" s="1"/>
      <c r="G588" s="1"/>
      <c r="H588" s="1"/>
      <c r="I588" s="38"/>
      <c r="J588" s="38"/>
      <c r="K588" s="38"/>
      <c r="L588" s="38"/>
      <c r="M588" s="38"/>
      <c r="N588" s="38"/>
      <c r="O588" s="38"/>
      <c r="P588" s="39"/>
      <c r="Q588" s="38"/>
      <c r="R588" s="38"/>
      <c r="S588" s="38"/>
      <c r="T588" s="40"/>
    </row>
    <row r="589" spans="1:20" ht="15.95" customHeight="1" x14ac:dyDescent="0.2">
      <c r="A589" s="37"/>
      <c r="B589" s="32" t="s">
        <v>3</v>
      </c>
      <c r="C589" s="2">
        <f>D589+E589+F589+H589+G589</f>
        <v>0</v>
      </c>
      <c r="D589" s="1"/>
      <c r="E589" s="1"/>
      <c r="F589" s="1"/>
      <c r="G589" s="1"/>
      <c r="H589" s="1"/>
      <c r="I589" s="38"/>
      <c r="J589" s="38"/>
      <c r="K589" s="38"/>
      <c r="L589" s="38"/>
      <c r="M589" s="38"/>
      <c r="N589" s="38"/>
      <c r="O589" s="38"/>
      <c r="P589" s="39"/>
      <c r="Q589" s="38"/>
      <c r="R589" s="38"/>
      <c r="S589" s="38"/>
      <c r="T589" s="40"/>
    </row>
    <row r="590" spans="1:20" ht="39.950000000000003" customHeight="1" x14ac:dyDescent="0.2">
      <c r="A590" s="37"/>
      <c r="B590" s="32" t="s">
        <v>143</v>
      </c>
      <c r="C590" s="2">
        <f>D590+E590+F590+H590+G590</f>
        <v>5000</v>
      </c>
      <c r="D590" s="1">
        <f>5000</f>
        <v>5000</v>
      </c>
      <c r="E590" s="1"/>
      <c r="F590" s="1"/>
      <c r="G590" s="1"/>
      <c r="H590" s="1"/>
      <c r="I590" s="38"/>
      <c r="J590" s="38"/>
      <c r="K590" s="38"/>
      <c r="L590" s="38"/>
      <c r="M590" s="38"/>
      <c r="N590" s="38"/>
      <c r="O590" s="38"/>
      <c r="P590" s="39"/>
      <c r="Q590" s="38"/>
      <c r="R590" s="38"/>
      <c r="S590" s="38"/>
      <c r="T590" s="40"/>
    </row>
    <row r="591" spans="1:20" ht="15.95" customHeight="1" x14ac:dyDescent="0.2">
      <c r="A591" s="37" t="s">
        <v>341</v>
      </c>
      <c r="B591" s="73" t="s">
        <v>190</v>
      </c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4"/>
    </row>
    <row r="592" spans="1:20" ht="15.95" customHeight="1" x14ac:dyDescent="0.2">
      <c r="A592" s="37"/>
      <c r="B592" s="59" t="s">
        <v>98</v>
      </c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60"/>
    </row>
    <row r="593" spans="1:20" ht="39.950000000000003" customHeight="1" x14ac:dyDescent="0.2">
      <c r="A593" s="37"/>
      <c r="B593" s="67" t="s">
        <v>99</v>
      </c>
      <c r="C593" s="67"/>
      <c r="D593" s="67"/>
      <c r="E593" s="67"/>
      <c r="F593" s="67"/>
      <c r="G593" s="67"/>
      <c r="H593" s="67"/>
      <c r="I593" s="38" t="s">
        <v>22</v>
      </c>
      <c r="J593" s="38"/>
      <c r="K593" s="38" t="s">
        <v>40</v>
      </c>
      <c r="L593" s="38"/>
      <c r="M593" s="38" t="s">
        <v>445</v>
      </c>
      <c r="N593" s="38" t="s">
        <v>446</v>
      </c>
      <c r="O593" s="38" t="s">
        <v>446</v>
      </c>
      <c r="P593" s="39"/>
      <c r="Q593" s="38" t="s">
        <v>7</v>
      </c>
      <c r="R593" s="38" t="s">
        <v>445</v>
      </c>
      <c r="S593" s="38" t="s">
        <v>31</v>
      </c>
      <c r="T593" s="40"/>
    </row>
    <row r="594" spans="1:20" ht="15.95" customHeight="1" x14ac:dyDescent="0.2">
      <c r="A594" s="37"/>
      <c r="B594" s="32" t="s">
        <v>5</v>
      </c>
      <c r="C594" s="2">
        <f>D594+E594+F594+G594+H594</f>
        <v>41020.062610000001</v>
      </c>
      <c r="D594" s="2">
        <f>SUM(D595:D599)</f>
        <v>41020.062610000001</v>
      </c>
      <c r="E594" s="2">
        <f>SUM(E595:E599)</f>
        <v>0</v>
      </c>
      <c r="F594" s="2">
        <f t="shared" ref="F594:G594" si="124">SUM(F595:F599)</f>
        <v>0</v>
      </c>
      <c r="G594" s="2">
        <f t="shared" si="124"/>
        <v>0</v>
      </c>
      <c r="H594" s="1">
        <f>SUM(H595:H599)</f>
        <v>0</v>
      </c>
      <c r="I594" s="38"/>
      <c r="J594" s="38"/>
      <c r="K594" s="38"/>
      <c r="L594" s="38"/>
      <c r="M594" s="38"/>
      <c r="N594" s="38"/>
      <c r="O594" s="38"/>
      <c r="P594" s="39"/>
      <c r="Q594" s="38"/>
      <c r="R594" s="38"/>
      <c r="S594" s="38"/>
      <c r="T594" s="40"/>
    </row>
    <row r="595" spans="1:20" ht="15.95" customHeight="1" x14ac:dyDescent="0.2">
      <c r="A595" s="37"/>
      <c r="B595" s="32" t="s">
        <v>0</v>
      </c>
      <c r="C595" s="2">
        <f>D595+E595+F595+H595+G595</f>
        <v>0</v>
      </c>
      <c r="D595" s="1"/>
      <c r="E595" s="1"/>
      <c r="F595" s="1"/>
      <c r="G595" s="1"/>
      <c r="H595" s="1"/>
      <c r="I595" s="38"/>
      <c r="J595" s="38"/>
      <c r="K595" s="38"/>
      <c r="L595" s="38"/>
      <c r="M595" s="38"/>
      <c r="N595" s="38"/>
      <c r="O595" s="38"/>
      <c r="P595" s="39"/>
      <c r="Q595" s="38"/>
      <c r="R595" s="38"/>
      <c r="S595" s="38"/>
      <c r="T595" s="40"/>
    </row>
    <row r="596" spans="1:20" ht="15.95" customHeight="1" x14ac:dyDescent="0.2">
      <c r="A596" s="37"/>
      <c r="B596" s="32" t="s">
        <v>1</v>
      </c>
      <c r="C596" s="2">
        <f>D596+E596+F596+H596+G596</f>
        <v>11020.062610000001</v>
      </c>
      <c r="D596" s="1">
        <f>0+11020.06261</f>
        <v>11020.062610000001</v>
      </c>
      <c r="E596" s="1"/>
      <c r="F596" s="1"/>
      <c r="G596" s="1"/>
      <c r="H596" s="1"/>
      <c r="I596" s="38"/>
      <c r="J596" s="38"/>
      <c r="K596" s="38"/>
      <c r="L596" s="38"/>
      <c r="M596" s="38"/>
      <c r="N596" s="38"/>
      <c r="O596" s="38"/>
      <c r="P596" s="39"/>
      <c r="Q596" s="38"/>
      <c r="R596" s="38"/>
      <c r="S596" s="38"/>
      <c r="T596" s="40"/>
    </row>
    <row r="597" spans="1:20" ht="15.95" customHeight="1" x14ac:dyDescent="0.2">
      <c r="A597" s="37"/>
      <c r="B597" s="32" t="s">
        <v>2</v>
      </c>
      <c r="C597" s="2">
        <f>D597+E597+F597+H597+G597</f>
        <v>0</v>
      </c>
      <c r="D597" s="1"/>
      <c r="E597" s="1"/>
      <c r="F597" s="1"/>
      <c r="G597" s="1"/>
      <c r="H597" s="1"/>
      <c r="I597" s="38"/>
      <c r="J597" s="38"/>
      <c r="K597" s="38"/>
      <c r="L597" s="38"/>
      <c r="M597" s="38"/>
      <c r="N597" s="38"/>
      <c r="O597" s="38"/>
      <c r="P597" s="39"/>
      <c r="Q597" s="38"/>
      <c r="R597" s="38"/>
      <c r="S597" s="38"/>
      <c r="T597" s="40"/>
    </row>
    <row r="598" spans="1:20" ht="15.95" customHeight="1" x14ac:dyDescent="0.2">
      <c r="A598" s="37"/>
      <c r="B598" s="32" t="s">
        <v>3</v>
      </c>
      <c r="C598" s="2">
        <f>D598+E598+F598+H598+G598</f>
        <v>0</v>
      </c>
      <c r="D598" s="1"/>
      <c r="E598" s="1"/>
      <c r="F598" s="1"/>
      <c r="G598" s="1"/>
      <c r="H598" s="1"/>
      <c r="I598" s="38"/>
      <c r="J598" s="38"/>
      <c r="K598" s="38"/>
      <c r="L598" s="38"/>
      <c r="M598" s="38"/>
      <c r="N598" s="38"/>
      <c r="O598" s="38"/>
      <c r="P598" s="39"/>
      <c r="Q598" s="38"/>
      <c r="R598" s="38"/>
      <c r="S598" s="38"/>
      <c r="T598" s="40"/>
    </row>
    <row r="599" spans="1:20" ht="39.950000000000003" customHeight="1" x14ac:dyDescent="0.2">
      <c r="A599" s="37"/>
      <c r="B599" s="32" t="s">
        <v>143</v>
      </c>
      <c r="C599" s="2">
        <f>D599+E599+F599+H599+G599</f>
        <v>30000</v>
      </c>
      <c r="D599" s="1">
        <f>30000</f>
        <v>30000</v>
      </c>
      <c r="E599" s="1"/>
      <c r="F599" s="1"/>
      <c r="G599" s="1"/>
      <c r="H599" s="1"/>
      <c r="I599" s="38"/>
      <c r="J599" s="38"/>
      <c r="K599" s="38"/>
      <c r="L599" s="38"/>
      <c r="M599" s="38"/>
      <c r="N599" s="38"/>
      <c r="O599" s="38"/>
      <c r="P599" s="39"/>
      <c r="Q599" s="38"/>
      <c r="R599" s="38"/>
      <c r="S599" s="38"/>
      <c r="T599" s="40"/>
    </row>
    <row r="600" spans="1:20" ht="15.95" customHeight="1" x14ac:dyDescent="0.2">
      <c r="A600" s="37" t="s">
        <v>342</v>
      </c>
      <c r="B600" s="73" t="s">
        <v>190</v>
      </c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4"/>
    </row>
    <row r="601" spans="1:20" ht="15.95" customHeight="1" x14ac:dyDescent="0.2">
      <c r="A601" s="37"/>
      <c r="B601" s="59" t="s">
        <v>98</v>
      </c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60"/>
    </row>
    <row r="602" spans="1:20" ht="45" customHeight="1" x14ac:dyDescent="0.2">
      <c r="A602" s="37"/>
      <c r="B602" s="67" t="s">
        <v>99</v>
      </c>
      <c r="C602" s="67"/>
      <c r="D602" s="67"/>
      <c r="E602" s="67"/>
      <c r="F602" s="67"/>
      <c r="G602" s="67"/>
      <c r="H602" s="67"/>
      <c r="I602" s="38" t="s">
        <v>22</v>
      </c>
      <c r="J602" s="38"/>
      <c r="K602" s="38" t="s">
        <v>40</v>
      </c>
      <c r="L602" s="38"/>
      <c r="M602" s="53" t="s">
        <v>527</v>
      </c>
      <c r="N602" s="53" t="s">
        <v>190</v>
      </c>
      <c r="O602" s="53" t="s">
        <v>641</v>
      </c>
      <c r="P602" s="39"/>
      <c r="Q602" s="38" t="s">
        <v>7</v>
      </c>
      <c r="R602" s="53" t="s">
        <v>527</v>
      </c>
      <c r="S602" s="38" t="s">
        <v>31</v>
      </c>
      <c r="T602" s="40"/>
    </row>
    <row r="603" spans="1:20" ht="15.95" customHeight="1" x14ac:dyDescent="0.2">
      <c r="A603" s="37"/>
      <c r="B603" s="32" t="s">
        <v>5</v>
      </c>
      <c r="C603" s="2">
        <f>D603+E603+F603+G603+H603</f>
        <v>31373.27837</v>
      </c>
      <c r="D603" s="2">
        <f>SUM(D604:D608)</f>
        <v>31373.27837</v>
      </c>
      <c r="E603" s="2">
        <f>SUM(E604:E608)</f>
        <v>0</v>
      </c>
      <c r="F603" s="2">
        <f t="shared" ref="F603:G603" si="125">SUM(F604:F608)</f>
        <v>0</v>
      </c>
      <c r="G603" s="2">
        <f t="shared" si="125"/>
        <v>0</v>
      </c>
      <c r="H603" s="1">
        <f>SUM(H604:H608)</f>
        <v>0</v>
      </c>
      <c r="I603" s="38"/>
      <c r="J603" s="38"/>
      <c r="K603" s="38"/>
      <c r="L603" s="38"/>
      <c r="M603" s="54"/>
      <c r="N603" s="54"/>
      <c r="O603" s="54"/>
      <c r="P603" s="39"/>
      <c r="Q603" s="38"/>
      <c r="R603" s="54"/>
      <c r="S603" s="38"/>
      <c r="T603" s="40"/>
    </row>
    <row r="604" spans="1:20" ht="15.95" customHeight="1" x14ac:dyDescent="0.2">
      <c r="A604" s="37"/>
      <c r="B604" s="32" t="s">
        <v>0</v>
      </c>
      <c r="C604" s="2">
        <f>D604+E604+F604+H604+G604</f>
        <v>0</v>
      </c>
      <c r="D604" s="1"/>
      <c r="E604" s="1"/>
      <c r="F604" s="1"/>
      <c r="G604" s="1"/>
      <c r="H604" s="1"/>
      <c r="I604" s="38"/>
      <c r="J604" s="38"/>
      <c r="K604" s="38"/>
      <c r="L604" s="38"/>
      <c r="M604" s="54"/>
      <c r="N604" s="54"/>
      <c r="O604" s="54"/>
      <c r="P604" s="39"/>
      <c r="Q604" s="38"/>
      <c r="R604" s="54"/>
      <c r="S604" s="38"/>
      <c r="T604" s="40"/>
    </row>
    <row r="605" spans="1:20" ht="15.95" customHeight="1" x14ac:dyDescent="0.2">
      <c r="A605" s="37"/>
      <c r="B605" s="32" t="s">
        <v>1</v>
      </c>
      <c r="C605" s="2">
        <f>D605+E605+F605+H605+G605</f>
        <v>8524.2467799999995</v>
      </c>
      <c r="D605" s="1">
        <f>0+8524.24678</f>
        <v>8524.2467799999995</v>
      </c>
      <c r="E605" s="1"/>
      <c r="F605" s="1"/>
      <c r="G605" s="1"/>
      <c r="H605" s="1"/>
      <c r="I605" s="38"/>
      <c r="J605" s="38"/>
      <c r="K605" s="38"/>
      <c r="L605" s="38"/>
      <c r="M605" s="54"/>
      <c r="N605" s="54"/>
      <c r="O605" s="54"/>
      <c r="P605" s="39"/>
      <c r="Q605" s="38"/>
      <c r="R605" s="54"/>
      <c r="S605" s="38"/>
      <c r="T605" s="40"/>
    </row>
    <row r="606" spans="1:20" ht="15.95" customHeight="1" x14ac:dyDescent="0.2">
      <c r="A606" s="37"/>
      <c r="B606" s="32" t="s">
        <v>2</v>
      </c>
      <c r="C606" s="2">
        <f>D606+E606+F606+H606+G606</f>
        <v>86.103499999999997</v>
      </c>
      <c r="D606" s="1">
        <f>0+86.1035</f>
        <v>86.103499999999997</v>
      </c>
      <c r="E606" s="1"/>
      <c r="F606" s="1"/>
      <c r="G606" s="1"/>
      <c r="H606" s="1"/>
      <c r="I606" s="38"/>
      <c r="J606" s="38"/>
      <c r="K606" s="38"/>
      <c r="L606" s="38"/>
      <c r="M606" s="54"/>
      <c r="N606" s="54"/>
      <c r="O606" s="54"/>
      <c r="P606" s="39"/>
      <c r="Q606" s="38"/>
      <c r="R606" s="54"/>
      <c r="S606" s="38"/>
      <c r="T606" s="40"/>
    </row>
    <row r="607" spans="1:20" ht="15.95" customHeight="1" x14ac:dyDescent="0.2">
      <c r="A607" s="37"/>
      <c r="B607" s="32" t="s">
        <v>3</v>
      </c>
      <c r="C607" s="2">
        <f>D607+E607+F607+H607+G607</f>
        <v>0</v>
      </c>
      <c r="D607" s="1"/>
      <c r="E607" s="1"/>
      <c r="F607" s="1"/>
      <c r="G607" s="1"/>
      <c r="H607" s="1"/>
      <c r="I607" s="38"/>
      <c r="J607" s="38"/>
      <c r="K607" s="38"/>
      <c r="L607" s="38"/>
      <c r="M607" s="54"/>
      <c r="N607" s="54"/>
      <c r="O607" s="54"/>
      <c r="P607" s="39"/>
      <c r="Q607" s="38"/>
      <c r="R607" s="54"/>
      <c r="S607" s="38"/>
      <c r="T607" s="40"/>
    </row>
    <row r="608" spans="1:20" ht="39.950000000000003" customHeight="1" x14ac:dyDescent="0.2">
      <c r="A608" s="37"/>
      <c r="B608" s="32" t="s">
        <v>143</v>
      </c>
      <c r="C608" s="2">
        <f>D608+E608+F608+H608+G608</f>
        <v>22762.928090000001</v>
      </c>
      <c r="D608" s="1">
        <f>0+22762.92809</f>
        <v>22762.928090000001</v>
      </c>
      <c r="E608" s="1"/>
      <c r="F608" s="1"/>
      <c r="G608" s="1"/>
      <c r="H608" s="1"/>
      <c r="I608" s="38"/>
      <c r="J608" s="38"/>
      <c r="K608" s="38"/>
      <c r="L608" s="38"/>
      <c r="M608" s="55"/>
      <c r="N608" s="55"/>
      <c r="O608" s="55"/>
      <c r="P608" s="39"/>
      <c r="Q608" s="38"/>
      <c r="R608" s="55"/>
      <c r="S608" s="38"/>
      <c r="T608" s="40"/>
    </row>
    <row r="609" spans="1:20" ht="15.95" customHeight="1" x14ac:dyDescent="0.2">
      <c r="A609" s="37" t="s">
        <v>343</v>
      </c>
      <c r="B609" s="50" t="s">
        <v>190</v>
      </c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Q609" s="51"/>
      <c r="R609" s="51"/>
      <c r="S609" s="51"/>
      <c r="T609" s="86"/>
    </row>
    <row r="610" spans="1:20" ht="15.95" customHeight="1" x14ac:dyDescent="0.2">
      <c r="A610" s="37"/>
      <c r="B610" s="59" t="s">
        <v>350</v>
      </c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60"/>
    </row>
    <row r="611" spans="1:20" ht="45" customHeight="1" x14ac:dyDescent="0.2">
      <c r="A611" s="37"/>
      <c r="B611" s="67" t="s">
        <v>481</v>
      </c>
      <c r="C611" s="67"/>
      <c r="D611" s="67"/>
      <c r="E611" s="67"/>
      <c r="F611" s="67"/>
      <c r="G611" s="67"/>
      <c r="H611" s="67"/>
      <c r="I611" s="38" t="s">
        <v>28</v>
      </c>
      <c r="J611" s="38" t="s">
        <v>22</v>
      </c>
      <c r="K611" s="38" t="s">
        <v>35</v>
      </c>
      <c r="L611" s="38" t="s">
        <v>145</v>
      </c>
      <c r="M611" s="38" t="s">
        <v>223</v>
      </c>
      <c r="N611" s="38" t="s">
        <v>190</v>
      </c>
      <c r="O611" s="38" t="s">
        <v>223</v>
      </c>
      <c r="P611" s="39" t="s">
        <v>395</v>
      </c>
      <c r="Q611" s="38" t="s">
        <v>29</v>
      </c>
      <c r="R611" s="38" t="s">
        <v>8</v>
      </c>
      <c r="S611" s="38" t="s">
        <v>30</v>
      </c>
      <c r="T611" s="40"/>
    </row>
    <row r="612" spans="1:20" ht="15.95" customHeight="1" x14ac:dyDescent="0.2">
      <c r="A612" s="37"/>
      <c r="B612" s="32" t="s">
        <v>5</v>
      </c>
      <c r="C612" s="2">
        <f>D612+E612+F612+G612+H612</f>
        <v>39421.14849</v>
      </c>
      <c r="D612" s="2">
        <f>SUM(D613:D616)</f>
        <v>0</v>
      </c>
      <c r="E612" s="2">
        <f>SUM(E613:E616)</f>
        <v>18663.548490000001</v>
      </c>
      <c r="F612" s="2">
        <f t="shared" ref="F612:G612" si="126">SUM(F613:F616)</f>
        <v>20757.599999999999</v>
      </c>
      <c r="G612" s="2">
        <f t="shared" si="126"/>
        <v>0</v>
      </c>
      <c r="H612" s="1">
        <f>SUM(H613:H616)</f>
        <v>0</v>
      </c>
      <c r="I612" s="38"/>
      <c r="J612" s="38"/>
      <c r="K612" s="38"/>
      <c r="L612" s="38"/>
      <c r="M612" s="38"/>
      <c r="N612" s="38"/>
      <c r="O612" s="38"/>
      <c r="P612" s="39"/>
      <c r="Q612" s="38"/>
      <c r="R612" s="38"/>
      <c r="S612" s="38"/>
      <c r="T612" s="40"/>
    </row>
    <row r="613" spans="1:20" ht="15.95" customHeight="1" x14ac:dyDescent="0.2">
      <c r="A613" s="37"/>
      <c r="B613" s="32" t="s">
        <v>0</v>
      </c>
      <c r="C613" s="2">
        <f>D613+E613+F613+H613+G613</f>
        <v>39234.512999999999</v>
      </c>
      <c r="D613" s="1"/>
      <c r="E613" s="1">
        <f>0+18476.913</f>
        <v>18476.913</v>
      </c>
      <c r="F613" s="1">
        <f>0+20757.6</f>
        <v>20757.599999999999</v>
      </c>
      <c r="G613" s="1"/>
      <c r="H613" s="1"/>
      <c r="I613" s="38"/>
      <c r="J613" s="38"/>
      <c r="K613" s="38"/>
      <c r="L613" s="38"/>
      <c r="M613" s="38"/>
      <c r="N613" s="38"/>
      <c r="O613" s="38"/>
      <c r="P613" s="39"/>
      <c r="Q613" s="38"/>
      <c r="R613" s="38"/>
      <c r="S613" s="38"/>
      <c r="T613" s="40"/>
    </row>
    <row r="614" spans="1:20" ht="15.95" customHeight="1" x14ac:dyDescent="0.2">
      <c r="A614" s="37"/>
      <c r="B614" s="32" t="s">
        <v>1</v>
      </c>
      <c r="C614" s="2">
        <f>D614+E614+F614+H614+G614</f>
        <v>186.63549</v>
      </c>
      <c r="D614" s="1"/>
      <c r="E614" s="1">
        <v>186.63549</v>
      </c>
      <c r="F614" s="1"/>
      <c r="G614" s="1"/>
      <c r="H614" s="1"/>
      <c r="I614" s="38"/>
      <c r="J614" s="38"/>
      <c r="K614" s="38"/>
      <c r="L614" s="38"/>
      <c r="M614" s="38"/>
      <c r="N614" s="38"/>
      <c r="O614" s="38"/>
      <c r="P614" s="39"/>
      <c r="Q614" s="38"/>
      <c r="R614" s="38"/>
      <c r="S614" s="38"/>
      <c r="T614" s="40"/>
    </row>
    <row r="615" spans="1:20" ht="15.95" customHeight="1" x14ac:dyDescent="0.2">
      <c r="A615" s="37"/>
      <c r="B615" s="32" t="s">
        <v>2</v>
      </c>
      <c r="C615" s="2">
        <f>D615+E615+F615+H615+G615</f>
        <v>0</v>
      </c>
      <c r="D615" s="1"/>
      <c r="E615" s="1"/>
      <c r="F615" s="1"/>
      <c r="G615" s="1"/>
      <c r="H615" s="1"/>
      <c r="I615" s="38"/>
      <c r="J615" s="38"/>
      <c r="K615" s="38"/>
      <c r="L615" s="38"/>
      <c r="M615" s="38"/>
      <c r="N615" s="38"/>
      <c r="O615" s="38"/>
      <c r="P615" s="39"/>
      <c r="Q615" s="38"/>
      <c r="R615" s="38"/>
      <c r="S615" s="38"/>
      <c r="T615" s="40"/>
    </row>
    <row r="616" spans="1:20" ht="15.95" customHeight="1" x14ac:dyDescent="0.2">
      <c r="A616" s="37"/>
      <c r="B616" s="32" t="s">
        <v>3</v>
      </c>
      <c r="C616" s="2">
        <f>D616+E616+F616+H616+G616</f>
        <v>0</v>
      </c>
      <c r="D616" s="1"/>
      <c r="E616" s="1"/>
      <c r="F616" s="1"/>
      <c r="G616" s="1"/>
      <c r="H616" s="1"/>
      <c r="I616" s="38"/>
      <c r="J616" s="38"/>
      <c r="K616" s="38"/>
      <c r="L616" s="38"/>
      <c r="M616" s="38"/>
      <c r="N616" s="38"/>
      <c r="O616" s="38"/>
      <c r="P616" s="39"/>
      <c r="Q616" s="38"/>
      <c r="R616" s="38"/>
      <c r="S616" s="38"/>
      <c r="T616" s="40"/>
    </row>
    <row r="617" spans="1:20" ht="15.95" customHeight="1" x14ac:dyDescent="0.2">
      <c r="A617" s="37" t="s">
        <v>344</v>
      </c>
      <c r="B617" s="73" t="s">
        <v>190</v>
      </c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4"/>
    </row>
    <row r="618" spans="1:20" ht="15.95" customHeight="1" x14ac:dyDescent="0.2">
      <c r="A618" s="37"/>
      <c r="B618" s="59" t="s">
        <v>350</v>
      </c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60"/>
    </row>
    <row r="619" spans="1:20" ht="45" customHeight="1" x14ac:dyDescent="0.2">
      <c r="A619" s="37"/>
      <c r="B619" s="67" t="s">
        <v>193</v>
      </c>
      <c r="C619" s="67"/>
      <c r="D619" s="67"/>
      <c r="E619" s="67"/>
      <c r="F619" s="67"/>
      <c r="G619" s="67"/>
      <c r="H619" s="67"/>
      <c r="I619" s="38" t="s">
        <v>28</v>
      </c>
      <c r="J619" s="38" t="s">
        <v>22</v>
      </c>
      <c r="K619" s="38" t="s">
        <v>35</v>
      </c>
      <c r="L619" s="38" t="s">
        <v>194</v>
      </c>
      <c r="M619" s="38" t="s">
        <v>223</v>
      </c>
      <c r="N619" s="38" t="s">
        <v>190</v>
      </c>
      <c r="O619" s="38" t="s">
        <v>223</v>
      </c>
      <c r="P619" s="39" t="s">
        <v>396</v>
      </c>
      <c r="Q619" s="38" t="s">
        <v>29</v>
      </c>
      <c r="R619" s="38" t="s">
        <v>8</v>
      </c>
      <c r="S619" s="38" t="s">
        <v>30</v>
      </c>
      <c r="T619" s="40"/>
    </row>
    <row r="620" spans="1:20" ht="15.95" customHeight="1" x14ac:dyDescent="0.2">
      <c r="A620" s="37"/>
      <c r="B620" s="32" t="s">
        <v>5</v>
      </c>
      <c r="C620" s="2">
        <f>D620+E620+F620+G620+H620</f>
        <v>19977.100209999997</v>
      </c>
      <c r="D620" s="2">
        <f>SUM(D621:D624)</f>
        <v>0</v>
      </c>
      <c r="E620" s="2">
        <f>SUM(E621:E624)</f>
        <v>8986.7202099999995</v>
      </c>
      <c r="F620" s="2">
        <f t="shared" ref="F620:G620" si="127">SUM(F621:F624)</f>
        <v>10990.38</v>
      </c>
      <c r="G620" s="2">
        <f t="shared" si="127"/>
        <v>0</v>
      </c>
      <c r="H620" s="1">
        <f>SUM(H621:H624)</f>
        <v>0</v>
      </c>
      <c r="I620" s="38"/>
      <c r="J620" s="38"/>
      <c r="K620" s="38"/>
      <c r="L620" s="38"/>
      <c r="M620" s="38"/>
      <c r="N620" s="38"/>
      <c r="O620" s="38"/>
      <c r="P620" s="39"/>
      <c r="Q620" s="38"/>
      <c r="R620" s="38"/>
      <c r="S620" s="38"/>
      <c r="T620" s="40"/>
    </row>
    <row r="621" spans="1:20" ht="15.95" customHeight="1" x14ac:dyDescent="0.2">
      <c r="A621" s="37"/>
      <c r="B621" s="32" t="s">
        <v>0</v>
      </c>
      <c r="C621" s="2">
        <f>D621+E621+F621+H621+G621</f>
        <v>19887.233</v>
      </c>
      <c r="D621" s="1"/>
      <c r="E621" s="1">
        <f>0+8896.853</f>
        <v>8896.8529999999992</v>
      </c>
      <c r="F621" s="1">
        <f>0+10990.38</f>
        <v>10990.38</v>
      </c>
      <c r="G621" s="1"/>
      <c r="H621" s="1"/>
      <c r="I621" s="38"/>
      <c r="J621" s="38"/>
      <c r="K621" s="38"/>
      <c r="L621" s="38"/>
      <c r="M621" s="38"/>
      <c r="N621" s="38"/>
      <c r="O621" s="38"/>
      <c r="P621" s="39"/>
      <c r="Q621" s="38"/>
      <c r="R621" s="38"/>
      <c r="S621" s="38"/>
      <c r="T621" s="40"/>
    </row>
    <row r="622" spans="1:20" ht="15.95" customHeight="1" x14ac:dyDescent="0.2">
      <c r="A622" s="37"/>
      <c r="B622" s="32" t="s">
        <v>1</v>
      </c>
      <c r="C622" s="2">
        <f>D622+E622+F622+H622+G622</f>
        <v>89.86721</v>
      </c>
      <c r="D622" s="1"/>
      <c r="E622" s="1">
        <v>89.86721</v>
      </c>
      <c r="F622" s="1"/>
      <c r="G622" s="1"/>
      <c r="H622" s="1"/>
      <c r="I622" s="38"/>
      <c r="J622" s="38"/>
      <c r="K622" s="38"/>
      <c r="L622" s="38"/>
      <c r="M622" s="38"/>
      <c r="N622" s="38"/>
      <c r="O622" s="38"/>
      <c r="P622" s="39"/>
      <c r="Q622" s="38"/>
      <c r="R622" s="38"/>
      <c r="S622" s="38"/>
      <c r="T622" s="40"/>
    </row>
    <row r="623" spans="1:20" ht="15.95" customHeight="1" x14ac:dyDescent="0.2">
      <c r="A623" s="37"/>
      <c r="B623" s="32" t="s">
        <v>2</v>
      </c>
      <c r="C623" s="2">
        <f>D623+E623+F623+H623+G623</f>
        <v>0</v>
      </c>
      <c r="D623" s="1"/>
      <c r="E623" s="2"/>
      <c r="F623" s="1"/>
      <c r="G623" s="1"/>
      <c r="H623" s="1"/>
      <c r="I623" s="38"/>
      <c r="J623" s="38"/>
      <c r="K623" s="38"/>
      <c r="L623" s="38"/>
      <c r="M623" s="38"/>
      <c r="N623" s="38"/>
      <c r="O623" s="38"/>
      <c r="P623" s="39"/>
      <c r="Q623" s="38"/>
      <c r="R623" s="38"/>
      <c r="S623" s="38"/>
      <c r="T623" s="40"/>
    </row>
    <row r="624" spans="1:20" ht="15.95" customHeight="1" x14ac:dyDescent="0.2">
      <c r="A624" s="37"/>
      <c r="B624" s="32" t="s">
        <v>3</v>
      </c>
      <c r="C624" s="2">
        <f>D624+E624+F624+H624+G624</f>
        <v>0</v>
      </c>
      <c r="D624" s="1"/>
      <c r="E624" s="2"/>
      <c r="F624" s="1"/>
      <c r="G624" s="1"/>
      <c r="H624" s="1"/>
      <c r="I624" s="38"/>
      <c r="J624" s="38"/>
      <c r="K624" s="38"/>
      <c r="L624" s="38"/>
      <c r="M624" s="38"/>
      <c r="N624" s="38"/>
      <c r="O624" s="38"/>
      <c r="P624" s="39"/>
      <c r="Q624" s="38"/>
      <c r="R624" s="38"/>
      <c r="S624" s="38"/>
      <c r="T624" s="40"/>
    </row>
    <row r="625" spans="1:20" ht="15.95" customHeight="1" x14ac:dyDescent="0.2">
      <c r="A625" s="37" t="s">
        <v>440</v>
      </c>
      <c r="B625" s="73" t="s">
        <v>190</v>
      </c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4"/>
    </row>
    <row r="626" spans="1:20" ht="15.95" customHeight="1" x14ac:dyDescent="0.2">
      <c r="A626" s="37"/>
      <c r="B626" s="59" t="s">
        <v>350</v>
      </c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60"/>
    </row>
    <row r="627" spans="1:20" ht="39.950000000000003" customHeight="1" x14ac:dyDescent="0.2">
      <c r="A627" s="37"/>
      <c r="B627" s="67" t="s">
        <v>196</v>
      </c>
      <c r="C627" s="67"/>
      <c r="D627" s="67"/>
      <c r="E627" s="67"/>
      <c r="F627" s="67"/>
      <c r="G627" s="67"/>
      <c r="H627" s="67"/>
      <c r="I627" s="38" t="s">
        <v>28</v>
      </c>
      <c r="J627" s="38" t="s">
        <v>22</v>
      </c>
      <c r="K627" s="38" t="s">
        <v>35</v>
      </c>
      <c r="L627" s="38" t="s">
        <v>195</v>
      </c>
      <c r="M627" s="38" t="s">
        <v>223</v>
      </c>
      <c r="N627" s="38" t="s">
        <v>190</v>
      </c>
      <c r="O627" s="38" t="s">
        <v>223</v>
      </c>
      <c r="P627" s="39" t="s">
        <v>397</v>
      </c>
      <c r="Q627" s="38" t="s">
        <v>29</v>
      </c>
      <c r="R627" s="38" t="s">
        <v>8</v>
      </c>
      <c r="S627" s="38" t="s">
        <v>30</v>
      </c>
      <c r="T627" s="40"/>
    </row>
    <row r="628" spans="1:20" ht="15.95" customHeight="1" x14ac:dyDescent="0.2">
      <c r="A628" s="37"/>
      <c r="B628" s="32" t="s">
        <v>5</v>
      </c>
      <c r="C628" s="2">
        <f>D628+E628+F628+G628+H628</f>
        <v>221069.01546</v>
      </c>
      <c r="D628" s="2">
        <f>SUM(D629:D632)</f>
        <v>0</v>
      </c>
      <c r="E628" s="2">
        <f>SUM(E629:E632)</f>
        <v>100141.14546</v>
      </c>
      <c r="F628" s="2">
        <f t="shared" ref="F628" si="128">SUM(F629:F632)</f>
        <v>120927.87</v>
      </c>
      <c r="G628" s="2"/>
      <c r="H628" s="1">
        <f>SUM(H629:H632)</f>
        <v>0</v>
      </c>
      <c r="I628" s="38"/>
      <c r="J628" s="38"/>
      <c r="K628" s="38"/>
      <c r="L628" s="38"/>
      <c r="M628" s="38"/>
      <c r="N628" s="38"/>
      <c r="O628" s="38"/>
      <c r="P628" s="39"/>
      <c r="Q628" s="38"/>
      <c r="R628" s="38"/>
      <c r="S628" s="38"/>
      <c r="T628" s="40"/>
    </row>
    <row r="629" spans="1:20" ht="15.95" customHeight="1" x14ac:dyDescent="0.2">
      <c r="A629" s="37"/>
      <c r="B629" s="32" t="s">
        <v>0</v>
      </c>
      <c r="C629" s="2">
        <f>D629+E629+F629+H629+G629</f>
        <v>220067.60399999999</v>
      </c>
      <c r="D629" s="1"/>
      <c r="E629" s="1">
        <f>0+99139.734</f>
        <v>99139.733999999997</v>
      </c>
      <c r="F629" s="1">
        <f>0+120927.87</f>
        <v>120927.87</v>
      </c>
      <c r="G629" s="1"/>
      <c r="H629" s="1"/>
      <c r="I629" s="38"/>
      <c r="J629" s="38"/>
      <c r="K629" s="38"/>
      <c r="L629" s="38"/>
      <c r="M629" s="38"/>
      <c r="N629" s="38"/>
      <c r="O629" s="38"/>
      <c r="P629" s="39"/>
      <c r="Q629" s="38"/>
      <c r="R629" s="38"/>
      <c r="S629" s="38"/>
      <c r="T629" s="40"/>
    </row>
    <row r="630" spans="1:20" ht="15.95" customHeight="1" x14ac:dyDescent="0.2">
      <c r="A630" s="37"/>
      <c r="B630" s="32" t="s">
        <v>1</v>
      </c>
      <c r="C630" s="2">
        <f>D630+E630+F630+H630+G630</f>
        <v>1001.41146</v>
      </c>
      <c r="D630" s="1"/>
      <c r="E630" s="1">
        <v>1001.41146</v>
      </c>
      <c r="F630" s="1"/>
      <c r="G630" s="1"/>
      <c r="H630" s="1"/>
      <c r="I630" s="38"/>
      <c r="J630" s="38"/>
      <c r="K630" s="38"/>
      <c r="L630" s="38"/>
      <c r="M630" s="38"/>
      <c r="N630" s="38"/>
      <c r="O630" s="38"/>
      <c r="P630" s="39"/>
      <c r="Q630" s="38"/>
      <c r="R630" s="38"/>
      <c r="S630" s="38"/>
      <c r="T630" s="40"/>
    </row>
    <row r="631" spans="1:20" ht="15.95" customHeight="1" x14ac:dyDescent="0.2">
      <c r="A631" s="37"/>
      <c r="B631" s="32" t="s">
        <v>2</v>
      </c>
      <c r="C631" s="2">
        <f>D631+E631+F631+H631+G631</f>
        <v>0</v>
      </c>
      <c r="D631" s="1"/>
      <c r="E631" s="1"/>
      <c r="F631" s="1"/>
      <c r="G631" s="1"/>
      <c r="H631" s="1"/>
      <c r="I631" s="38"/>
      <c r="J631" s="38"/>
      <c r="K631" s="38"/>
      <c r="L631" s="38"/>
      <c r="M631" s="38"/>
      <c r="N631" s="38"/>
      <c r="O631" s="38"/>
      <c r="P631" s="39"/>
      <c r="Q631" s="38"/>
      <c r="R631" s="38"/>
      <c r="S631" s="38"/>
      <c r="T631" s="40"/>
    </row>
    <row r="632" spans="1:20" ht="15.95" customHeight="1" x14ac:dyDescent="0.2">
      <c r="A632" s="37"/>
      <c r="B632" s="32" t="s">
        <v>3</v>
      </c>
      <c r="C632" s="2">
        <f>D632+E632+F632+H632+G632</f>
        <v>0</v>
      </c>
      <c r="D632" s="1"/>
      <c r="E632" s="1"/>
      <c r="F632" s="1"/>
      <c r="G632" s="1"/>
      <c r="H632" s="1"/>
      <c r="I632" s="38"/>
      <c r="J632" s="38"/>
      <c r="K632" s="38"/>
      <c r="L632" s="38"/>
      <c r="M632" s="38"/>
      <c r="N632" s="38"/>
      <c r="O632" s="38"/>
      <c r="P632" s="39"/>
      <c r="Q632" s="38"/>
      <c r="R632" s="38"/>
      <c r="S632" s="38"/>
      <c r="T632" s="40"/>
    </row>
    <row r="633" spans="1:20" ht="15.95" customHeight="1" x14ac:dyDescent="0.2">
      <c r="A633" s="37" t="s">
        <v>447</v>
      </c>
      <c r="B633" s="73" t="s">
        <v>44</v>
      </c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4"/>
    </row>
    <row r="634" spans="1:20" ht="15.95" customHeight="1" x14ac:dyDescent="0.2">
      <c r="A634" s="37"/>
      <c r="B634" s="59" t="s">
        <v>89</v>
      </c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60"/>
    </row>
    <row r="635" spans="1:20" ht="45" customHeight="1" x14ac:dyDescent="0.2">
      <c r="A635" s="37"/>
      <c r="B635" s="67" t="s">
        <v>169</v>
      </c>
      <c r="C635" s="67"/>
      <c r="D635" s="67"/>
      <c r="E635" s="67"/>
      <c r="F635" s="67"/>
      <c r="G635" s="67"/>
      <c r="H635" s="67"/>
      <c r="I635" s="38" t="s">
        <v>22</v>
      </c>
      <c r="J635" s="38"/>
      <c r="K635" s="38" t="s">
        <v>54</v>
      </c>
      <c r="L635" s="38"/>
      <c r="M635" s="38" t="s">
        <v>44</v>
      </c>
      <c r="N635" s="38" t="s">
        <v>44</v>
      </c>
      <c r="O635" s="38" t="s">
        <v>44</v>
      </c>
      <c r="P635" s="39" t="s">
        <v>398</v>
      </c>
      <c r="Q635" s="38" t="s">
        <v>29</v>
      </c>
      <c r="R635" s="38" t="s">
        <v>55</v>
      </c>
      <c r="S635" s="38" t="s">
        <v>76</v>
      </c>
      <c r="T635" s="40"/>
    </row>
    <row r="636" spans="1:20" ht="15.95" customHeight="1" x14ac:dyDescent="0.2">
      <c r="A636" s="37"/>
      <c r="B636" s="32" t="s">
        <v>5</v>
      </c>
      <c r="C636" s="2">
        <f>D636+E636+F636+H636+G636</f>
        <v>19439.327000000001</v>
      </c>
      <c r="D636" s="1">
        <f t="shared" ref="D636:F636" si="129">SUM(D637:D640)</f>
        <v>19439.327000000001</v>
      </c>
      <c r="E636" s="1">
        <f t="shared" si="129"/>
        <v>0</v>
      </c>
      <c r="F636" s="1">
        <f t="shared" si="129"/>
        <v>0</v>
      </c>
      <c r="G636" s="1">
        <f t="shared" ref="G636" si="130">SUM(G637:G640)</f>
        <v>0</v>
      </c>
      <c r="H636" s="1">
        <f t="shared" ref="H636" si="131">SUM(H637:H640)</f>
        <v>0</v>
      </c>
      <c r="I636" s="38"/>
      <c r="J636" s="38"/>
      <c r="K636" s="38"/>
      <c r="L636" s="38"/>
      <c r="M636" s="38"/>
      <c r="N636" s="38"/>
      <c r="O636" s="38"/>
      <c r="P636" s="39"/>
      <c r="Q636" s="38"/>
      <c r="R636" s="38"/>
      <c r="S636" s="38"/>
      <c r="T636" s="40"/>
    </row>
    <row r="637" spans="1:20" ht="15.95" customHeight="1" x14ac:dyDescent="0.2">
      <c r="A637" s="37"/>
      <c r="B637" s="32" t="s">
        <v>0</v>
      </c>
      <c r="C637" s="2">
        <f t="shared" ref="C637:C640" si="132">D637+E637+F637+H637+G637</f>
        <v>0</v>
      </c>
      <c r="D637" s="1"/>
      <c r="E637" s="1"/>
      <c r="F637" s="1"/>
      <c r="G637" s="1"/>
      <c r="H637" s="1"/>
      <c r="I637" s="38"/>
      <c r="J637" s="38"/>
      <c r="K637" s="38"/>
      <c r="L637" s="38"/>
      <c r="M637" s="38"/>
      <c r="N637" s="38"/>
      <c r="O637" s="38"/>
      <c r="P637" s="39"/>
      <c r="Q637" s="38"/>
      <c r="R637" s="38"/>
      <c r="S637" s="38"/>
      <c r="T637" s="40"/>
    </row>
    <row r="638" spans="1:20" ht="15.95" customHeight="1" x14ac:dyDescent="0.2">
      <c r="A638" s="37"/>
      <c r="B638" s="32" t="s">
        <v>1</v>
      </c>
      <c r="C638" s="2">
        <f t="shared" si="132"/>
        <v>19439.327000000001</v>
      </c>
      <c r="D638" s="1">
        <f>20000-560.673</f>
        <v>19439.327000000001</v>
      </c>
      <c r="E638" s="1"/>
      <c r="F638" s="1"/>
      <c r="G638" s="1"/>
      <c r="H638" s="1"/>
      <c r="I638" s="38"/>
      <c r="J638" s="38"/>
      <c r="K638" s="38"/>
      <c r="L638" s="38"/>
      <c r="M638" s="38"/>
      <c r="N638" s="38"/>
      <c r="O638" s="38"/>
      <c r="P638" s="39"/>
      <c r="Q638" s="38"/>
      <c r="R638" s="38"/>
      <c r="S638" s="38"/>
      <c r="T638" s="40"/>
    </row>
    <row r="639" spans="1:20" ht="15.95" customHeight="1" x14ac:dyDescent="0.2">
      <c r="A639" s="37"/>
      <c r="B639" s="32" t="s">
        <v>2</v>
      </c>
      <c r="C639" s="2">
        <f t="shared" si="132"/>
        <v>0</v>
      </c>
      <c r="D639" s="1"/>
      <c r="E639" s="1"/>
      <c r="F639" s="1"/>
      <c r="G639" s="1"/>
      <c r="H639" s="1"/>
      <c r="I639" s="38"/>
      <c r="J639" s="38"/>
      <c r="K639" s="38"/>
      <c r="L639" s="38"/>
      <c r="M639" s="38"/>
      <c r="N639" s="38"/>
      <c r="O639" s="38"/>
      <c r="P639" s="39"/>
      <c r="Q639" s="38"/>
      <c r="R639" s="38"/>
      <c r="S639" s="38"/>
      <c r="T639" s="40"/>
    </row>
    <row r="640" spans="1:20" ht="15.95" customHeight="1" x14ac:dyDescent="0.2">
      <c r="A640" s="37"/>
      <c r="B640" s="32" t="s">
        <v>3</v>
      </c>
      <c r="C640" s="2">
        <f t="shared" si="132"/>
        <v>0</v>
      </c>
      <c r="D640" s="1"/>
      <c r="E640" s="1"/>
      <c r="F640" s="1"/>
      <c r="G640" s="1"/>
      <c r="H640" s="1"/>
      <c r="I640" s="38"/>
      <c r="J640" s="38"/>
      <c r="K640" s="38"/>
      <c r="L640" s="38"/>
      <c r="M640" s="38"/>
      <c r="N640" s="38"/>
      <c r="O640" s="38"/>
      <c r="P640" s="39"/>
      <c r="Q640" s="38"/>
      <c r="R640" s="38"/>
      <c r="S640" s="38"/>
      <c r="T640" s="40"/>
    </row>
    <row r="641" spans="1:20" ht="15.95" customHeight="1" x14ac:dyDescent="0.2">
      <c r="A641" s="37" t="s">
        <v>448</v>
      </c>
      <c r="B641" s="51" t="s">
        <v>190</v>
      </c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86"/>
    </row>
    <row r="642" spans="1:20" ht="15.95" customHeight="1" x14ac:dyDescent="0.2">
      <c r="A642" s="37"/>
      <c r="B642" s="59" t="s">
        <v>489</v>
      </c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60"/>
    </row>
    <row r="643" spans="1:20" ht="45" customHeight="1" x14ac:dyDescent="0.2">
      <c r="A643" s="37"/>
      <c r="B643" s="78" t="s">
        <v>490</v>
      </c>
      <c r="C643" s="79"/>
      <c r="D643" s="79"/>
      <c r="E643" s="79"/>
      <c r="F643" s="79"/>
      <c r="G643" s="79"/>
      <c r="H643" s="80"/>
      <c r="I643" s="53" t="s">
        <v>22</v>
      </c>
      <c r="J643" s="53"/>
      <c r="K643" s="53" t="s">
        <v>35</v>
      </c>
      <c r="L643" s="53" t="s">
        <v>491</v>
      </c>
      <c r="M643" s="53" t="s">
        <v>223</v>
      </c>
      <c r="N643" s="53" t="s">
        <v>190</v>
      </c>
      <c r="O643" s="53" t="s">
        <v>223</v>
      </c>
      <c r="P643" s="61" t="s">
        <v>492</v>
      </c>
      <c r="Q643" s="53" t="s">
        <v>29</v>
      </c>
      <c r="R643" s="53" t="s">
        <v>8</v>
      </c>
      <c r="S643" s="53" t="s">
        <v>31</v>
      </c>
      <c r="T643" s="64" t="s">
        <v>493</v>
      </c>
    </row>
    <row r="644" spans="1:20" ht="15.95" customHeight="1" x14ac:dyDescent="0.2">
      <c r="A644" s="37"/>
      <c r="B644" s="32" t="s">
        <v>5</v>
      </c>
      <c r="C644" s="2">
        <f>D644+E644+F644+G644+H644</f>
        <v>13480.20275</v>
      </c>
      <c r="D644" s="1">
        <f t="shared" ref="D644:F644" si="133">SUM(D645:D648)</f>
        <v>13480.20275</v>
      </c>
      <c r="E644" s="1">
        <f t="shared" si="133"/>
        <v>0</v>
      </c>
      <c r="F644" s="1">
        <f t="shared" si="133"/>
        <v>0</v>
      </c>
      <c r="G644" s="1">
        <f t="shared" ref="G644:H644" si="134">SUM(G645:G648)</f>
        <v>0</v>
      </c>
      <c r="H644" s="1">
        <f t="shared" si="134"/>
        <v>0</v>
      </c>
      <c r="I644" s="54"/>
      <c r="J644" s="54"/>
      <c r="K644" s="54"/>
      <c r="L644" s="54"/>
      <c r="M644" s="54"/>
      <c r="N644" s="54"/>
      <c r="O644" s="54"/>
      <c r="P644" s="62"/>
      <c r="Q644" s="54"/>
      <c r="R644" s="54"/>
      <c r="S644" s="54"/>
      <c r="T644" s="65"/>
    </row>
    <row r="645" spans="1:20" ht="15.95" customHeight="1" x14ac:dyDescent="0.2">
      <c r="A645" s="37"/>
      <c r="B645" s="32" t="s">
        <v>0</v>
      </c>
      <c r="C645" s="2">
        <f>D645+E645+F645+G645+H645</f>
        <v>0</v>
      </c>
      <c r="D645" s="1"/>
      <c r="E645" s="1"/>
      <c r="F645" s="1"/>
      <c r="G645" s="1"/>
      <c r="H645" s="1"/>
      <c r="I645" s="54"/>
      <c r="J645" s="54"/>
      <c r="K645" s="54"/>
      <c r="L645" s="54"/>
      <c r="M645" s="54"/>
      <c r="N645" s="54"/>
      <c r="O645" s="54"/>
      <c r="P645" s="62"/>
      <c r="Q645" s="54"/>
      <c r="R645" s="54"/>
      <c r="S645" s="54"/>
      <c r="T645" s="65"/>
    </row>
    <row r="646" spans="1:20" ht="15.95" customHeight="1" x14ac:dyDescent="0.2">
      <c r="A646" s="37"/>
      <c r="B646" s="32" t="s">
        <v>1</v>
      </c>
      <c r="C646" s="2">
        <f>D646+E646+F646+G646+H646</f>
        <v>13480.20275</v>
      </c>
      <c r="D646" s="1">
        <f>0+11492+12158.039-10169.83625</f>
        <v>13480.20275</v>
      </c>
      <c r="E646" s="1"/>
      <c r="F646" s="1"/>
      <c r="G646" s="1"/>
      <c r="H646" s="1"/>
      <c r="I646" s="54"/>
      <c r="J646" s="54"/>
      <c r="K646" s="54"/>
      <c r="L646" s="54"/>
      <c r="M646" s="54"/>
      <c r="N646" s="54"/>
      <c r="O646" s="54"/>
      <c r="P646" s="62"/>
      <c r="Q646" s="54"/>
      <c r="R646" s="54"/>
      <c r="S646" s="54"/>
      <c r="T646" s="65"/>
    </row>
    <row r="647" spans="1:20" ht="15.95" customHeight="1" x14ac:dyDescent="0.2">
      <c r="A647" s="37"/>
      <c r="B647" s="32" t="s">
        <v>2</v>
      </c>
      <c r="C647" s="2">
        <f>SUM(D647:H647)</f>
        <v>0</v>
      </c>
      <c r="D647" s="7"/>
      <c r="E647" s="1"/>
      <c r="F647" s="1"/>
      <c r="G647" s="1"/>
      <c r="H647" s="1"/>
      <c r="I647" s="54"/>
      <c r="J647" s="54"/>
      <c r="K647" s="54"/>
      <c r="L647" s="54"/>
      <c r="M647" s="54"/>
      <c r="N647" s="54"/>
      <c r="O647" s="54"/>
      <c r="P647" s="62"/>
      <c r="Q647" s="54"/>
      <c r="R647" s="54"/>
      <c r="S647" s="54"/>
      <c r="T647" s="65"/>
    </row>
    <row r="648" spans="1:20" ht="15.95" customHeight="1" x14ac:dyDescent="0.2">
      <c r="A648" s="37"/>
      <c r="B648" s="32" t="s">
        <v>3</v>
      </c>
      <c r="C648" s="2">
        <f>SUM(D648:H648)</f>
        <v>0</v>
      </c>
      <c r="D648" s="1"/>
      <c r="E648" s="1"/>
      <c r="F648" s="1"/>
      <c r="G648" s="1"/>
      <c r="H648" s="1"/>
      <c r="I648" s="55"/>
      <c r="J648" s="55"/>
      <c r="K648" s="55"/>
      <c r="L648" s="55"/>
      <c r="M648" s="55"/>
      <c r="N648" s="55"/>
      <c r="O648" s="55"/>
      <c r="P648" s="63"/>
      <c r="Q648" s="55"/>
      <c r="R648" s="55"/>
      <c r="S648" s="55"/>
      <c r="T648" s="66"/>
    </row>
    <row r="649" spans="1:20" ht="15.95" customHeight="1" x14ac:dyDescent="0.2">
      <c r="A649" s="37" t="s">
        <v>494</v>
      </c>
      <c r="B649" s="51" t="s">
        <v>190</v>
      </c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86"/>
    </row>
    <row r="650" spans="1:20" ht="15.95" customHeight="1" x14ac:dyDescent="0.2">
      <c r="A650" s="37"/>
      <c r="B650" s="59" t="s">
        <v>522</v>
      </c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60"/>
    </row>
    <row r="651" spans="1:20" ht="45" customHeight="1" x14ac:dyDescent="0.2">
      <c r="A651" s="37"/>
      <c r="B651" s="78" t="s">
        <v>532</v>
      </c>
      <c r="C651" s="79"/>
      <c r="D651" s="79"/>
      <c r="E651" s="79"/>
      <c r="F651" s="79"/>
      <c r="G651" s="79"/>
      <c r="H651" s="80"/>
      <c r="I651" s="38" t="s">
        <v>28</v>
      </c>
      <c r="J651" s="38" t="s">
        <v>22</v>
      </c>
      <c r="K651" s="38" t="s">
        <v>40</v>
      </c>
      <c r="L651" s="38" t="s">
        <v>533</v>
      </c>
      <c r="M651" s="38" t="s">
        <v>442</v>
      </c>
      <c r="N651" s="38" t="s">
        <v>190</v>
      </c>
      <c r="O651" s="38" t="s">
        <v>442</v>
      </c>
      <c r="P651" s="39" t="s">
        <v>534</v>
      </c>
      <c r="Q651" s="38" t="s">
        <v>7</v>
      </c>
      <c r="R651" s="38" t="s">
        <v>48</v>
      </c>
      <c r="S651" s="38" t="s">
        <v>30</v>
      </c>
      <c r="T651" s="40"/>
    </row>
    <row r="652" spans="1:20" ht="15.95" customHeight="1" x14ac:dyDescent="0.2">
      <c r="A652" s="37"/>
      <c r="B652" s="32" t="s">
        <v>5</v>
      </c>
      <c r="C652" s="2">
        <f>D652+E652+F652+G652+H652</f>
        <v>579600</v>
      </c>
      <c r="D652" s="1">
        <f t="shared" ref="D652:F652" si="135">SUM(D653:D656)</f>
        <v>0</v>
      </c>
      <c r="E652" s="1">
        <f t="shared" si="135"/>
        <v>0</v>
      </c>
      <c r="F652" s="1">
        <f t="shared" si="135"/>
        <v>579600</v>
      </c>
      <c r="G652" s="1">
        <f t="shared" ref="G652:H652" si="136">SUM(G653:G656)</f>
        <v>0</v>
      </c>
      <c r="H652" s="1">
        <f t="shared" si="136"/>
        <v>0</v>
      </c>
      <c r="I652" s="38"/>
      <c r="J652" s="38"/>
      <c r="K652" s="38"/>
      <c r="L652" s="38"/>
      <c r="M652" s="38"/>
      <c r="N652" s="38"/>
      <c r="O652" s="38"/>
      <c r="P652" s="39"/>
      <c r="Q652" s="38"/>
      <c r="R652" s="38"/>
      <c r="S652" s="38"/>
      <c r="T652" s="40"/>
    </row>
    <row r="653" spans="1:20" ht="15.95" customHeight="1" x14ac:dyDescent="0.2">
      <c r="A653" s="37"/>
      <c r="B653" s="32" t="s">
        <v>0</v>
      </c>
      <c r="C653" s="2">
        <f>D653+E653+F653+G653+H653</f>
        <v>573804</v>
      </c>
      <c r="D653" s="1"/>
      <c r="E653" s="1"/>
      <c r="F653" s="1">
        <f>0+573804</f>
        <v>573804</v>
      </c>
      <c r="G653" s="1"/>
      <c r="H653" s="1"/>
      <c r="I653" s="38"/>
      <c r="J653" s="38"/>
      <c r="K653" s="38"/>
      <c r="L653" s="38"/>
      <c r="M653" s="38"/>
      <c r="N653" s="38"/>
      <c r="O653" s="38"/>
      <c r="P653" s="39"/>
      <c r="Q653" s="38"/>
      <c r="R653" s="38"/>
      <c r="S653" s="38"/>
      <c r="T653" s="40"/>
    </row>
    <row r="654" spans="1:20" ht="15.95" customHeight="1" x14ac:dyDescent="0.2">
      <c r="A654" s="37"/>
      <c r="B654" s="32" t="s">
        <v>1</v>
      </c>
      <c r="C654" s="2">
        <f>D654+E654+F654+G654+H654</f>
        <v>0</v>
      </c>
      <c r="D654" s="1"/>
      <c r="E654" s="1"/>
      <c r="F654" s="1"/>
      <c r="G654" s="1"/>
      <c r="H654" s="1"/>
      <c r="I654" s="38"/>
      <c r="J654" s="38"/>
      <c r="K654" s="38"/>
      <c r="L654" s="38"/>
      <c r="M654" s="38"/>
      <c r="N654" s="38"/>
      <c r="O654" s="38"/>
      <c r="P654" s="39"/>
      <c r="Q654" s="38"/>
      <c r="R654" s="38"/>
      <c r="S654" s="38"/>
      <c r="T654" s="40"/>
    </row>
    <row r="655" spans="1:20" ht="15.95" customHeight="1" x14ac:dyDescent="0.2">
      <c r="A655" s="37"/>
      <c r="B655" s="32" t="s">
        <v>2</v>
      </c>
      <c r="C655" s="2">
        <f>SUM(D655:H655)</f>
        <v>5796</v>
      </c>
      <c r="D655" s="7"/>
      <c r="E655" s="1"/>
      <c r="F655" s="1">
        <f>0+5796</f>
        <v>5796</v>
      </c>
      <c r="G655" s="1"/>
      <c r="H655" s="1"/>
      <c r="I655" s="38"/>
      <c r="J655" s="38"/>
      <c r="K655" s="38"/>
      <c r="L655" s="38"/>
      <c r="M655" s="38"/>
      <c r="N655" s="38"/>
      <c r="O655" s="38"/>
      <c r="P655" s="39"/>
      <c r="Q655" s="38"/>
      <c r="R655" s="38"/>
      <c r="S655" s="38"/>
      <c r="T655" s="40"/>
    </row>
    <row r="656" spans="1:20" ht="15.95" customHeight="1" x14ac:dyDescent="0.2">
      <c r="A656" s="37"/>
      <c r="B656" s="32" t="s">
        <v>3</v>
      </c>
      <c r="C656" s="2">
        <f>SUM(D656:H656)</f>
        <v>0</v>
      </c>
      <c r="D656" s="1"/>
      <c r="E656" s="1"/>
      <c r="F656" s="1"/>
      <c r="G656" s="1"/>
      <c r="H656" s="1"/>
      <c r="I656" s="38"/>
      <c r="J656" s="38"/>
      <c r="K656" s="38"/>
      <c r="L656" s="38"/>
      <c r="M656" s="38"/>
      <c r="N656" s="38"/>
      <c r="O656" s="38"/>
      <c r="P656" s="39"/>
      <c r="Q656" s="38"/>
      <c r="R656" s="38"/>
      <c r="S656" s="38"/>
      <c r="T656" s="40"/>
    </row>
    <row r="657" spans="1:20" ht="15.95" customHeight="1" x14ac:dyDescent="0.2">
      <c r="A657" s="37" t="s">
        <v>521</v>
      </c>
      <c r="B657" s="51" t="s">
        <v>190</v>
      </c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86"/>
    </row>
    <row r="658" spans="1:20" ht="15.95" customHeight="1" x14ac:dyDescent="0.2">
      <c r="A658" s="37"/>
      <c r="B658" s="59" t="s">
        <v>522</v>
      </c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60"/>
    </row>
    <row r="659" spans="1:20" ht="45" customHeight="1" x14ac:dyDescent="0.2">
      <c r="A659" s="37"/>
      <c r="B659" s="78" t="s">
        <v>526</v>
      </c>
      <c r="C659" s="79"/>
      <c r="D659" s="79"/>
      <c r="E659" s="79"/>
      <c r="F659" s="79"/>
      <c r="G659" s="79"/>
      <c r="H659" s="80"/>
      <c r="I659" s="38" t="s">
        <v>28</v>
      </c>
      <c r="J659" s="38" t="s">
        <v>22</v>
      </c>
      <c r="K659" s="38" t="s">
        <v>40</v>
      </c>
      <c r="L659" s="38" t="s">
        <v>535</v>
      </c>
      <c r="M659" s="38" t="s">
        <v>442</v>
      </c>
      <c r="N659" s="38" t="s">
        <v>190</v>
      </c>
      <c r="O659" s="38" t="s">
        <v>442</v>
      </c>
      <c r="P659" s="39" t="s">
        <v>536</v>
      </c>
      <c r="Q659" s="38" t="s">
        <v>7</v>
      </c>
      <c r="R659" s="38" t="s">
        <v>48</v>
      </c>
      <c r="S659" s="38" t="s">
        <v>30</v>
      </c>
      <c r="T659" s="40"/>
    </row>
    <row r="660" spans="1:20" ht="15.95" customHeight="1" x14ac:dyDescent="0.2">
      <c r="A660" s="37"/>
      <c r="B660" s="32" t="s">
        <v>5</v>
      </c>
      <c r="C660" s="2">
        <f>D660+E660+F660+G660+H660</f>
        <v>330120</v>
      </c>
      <c r="D660" s="1">
        <f t="shared" ref="D660:F660" si="137">SUM(D661:D664)</f>
        <v>0</v>
      </c>
      <c r="E660" s="1">
        <f t="shared" si="137"/>
        <v>0</v>
      </c>
      <c r="F660" s="1">
        <f t="shared" si="137"/>
        <v>330120</v>
      </c>
      <c r="G660" s="1">
        <f t="shared" ref="G660:H660" si="138">SUM(G661:G664)</f>
        <v>0</v>
      </c>
      <c r="H660" s="1">
        <f t="shared" si="138"/>
        <v>0</v>
      </c>
      <c r="I660" s="38"/>
      <c r="J660" s="38"/>
      <c r="K660" s="38"/>
      <c r="L660" s="38"/>
      <c r="M660" s="38"/>
      <c r="N660" s="38"/>
      <c r="O660" s="38"/>
      <c r="P660" s="39"/>
      <c r="Q660" s="38"/>
      <c r="R660" s="38"/>
      <c r="S660" s="38"/>
      <c r="T660" s="40"/>
    </row>
    <row r="661" spans="1:20" ht="15.95" customHeight="1" x14ac:dyDescent="0.2">
      <c r="A661" s="37"/>
      <c r="B661" s="32" t="s">
        <v>0</v>
      </c>
      <c r="C661" s="2">
        <f>D661+E661+F661+G661+H661</f>
        <v>326818.8</v>
      </c>
      <c r="D661" s="1"/>
      <c r="E661" s="1"/>
      <c r="F661" s="1">
        <f>0+326818.8</f>
        <v>326818.8</v>
      </c>
      <c r="G661" s="1"/>
      <c r="H661" s="1"/>
      <c r="I661" s="38"/>
      <c r="J661" s="38"/>
      <c r="K661" s="38"/>
      <c r="L661" s="38"/>
      <c r="M661" s="38"/>
      <c r="N661" s="38"/>
      <c r="O661" s="38"/>
      <c r="P661" s="39"/>
      <c r="Q661" s="38"/>
      <c r="R661" s="38"/>
      <c r="S661" s="38"/>
      <c r="T661" s="40"/>
    </row>
    <row r="662" spans="1:20" ht="15.95" customHeight="1" x14ac:dyDescent="0.2">
      <c r="A662" s="37"/>
      <c r="B662" s="32" t="s">
        <v>1</v>
      </c>
      <c r="C662" s="2">
        <f>D662+E662+F662+G662+H662</f>
        <v>0</v>
      </c>
      <c r="D662" s="1"/>
      <c r="E662" s="1"/>
      <c r="F662" s="1"/>
      <c r="G662" s="1"/>
      <c r="H662" s="1"/>
      <c r="I662" s="38"/>
      <c r="J662" s="38"/>
      <c r="K662" s="38"/>
      <c r="L662" s="38"/>
      <c r="M662" s="38"/>
      <c r="N662" s="38"/>
      <c r="O662" s="38"/>
      <c r="P662" s="39"/>
      <c r="Q662" s="38"/>
      <c r="R662" s="38"/>
      <c r="S662" s="38"/>
      <c r="T662" s="40"/>
    </row>
    <row r="663" spans="1:20" ht="15.95" customHeight="1" x14ac:dyDescent="0.2">
      <c r="A663" s="37"/>
      <c r="B663" s="32" t="s">
        <v>2</v>
      </c>
      <c r="C663" s="2">
        <f>SUM(D663:H663)</f>
        <v>3301.2</v>
      </c>
      <c r="D663" s="7"/>
      <c r="E663" s="1"/>
      <c r="F663" s="1">
        <f>0+3301.2</f>
        <v>3301.2</v>
      </c>
      <c r="G663" s="1"/>
      <c r="H663" s="1"/>
      <c r="I663" s="38"/>
      <c r="J663" s="38"/>
      <c r="K663" s="38"/>
      <c r="L663" s="38"/>
      <c r="M663" s="38"/>
      <c r="N663" s="38"/>
      <c r="O663" s="38"/>
      <c r="P663" s="39"/>
      <c r="Q663" s="38"/>
      <c r="R663" s="38"/>
      <c r="S663" s="38"/>
      <c r="T663" s="40"/>
    </row>
    <row r="664" spans="1:20" ht="15.95" customHeight="1" x14ac:dyDescent="0.2">
      <c r="A664" s="37"/>
      <c r="B664" s="32" t="s">
        <v>3</v>
      </c>
      <c r="C664" s="2">
        <f>SUM(D664:H664)</f>
        <v>0</v>
      </c>
      <c r="D664" s="1"/>
      <c r="E664" s="1"/>
      <c r="F664" s="1"/>
      <c r="G664" s="1"/>
      <c r="H664" s="1"/>
      <c r="I664" s="38"/>
      <c r="J664" s="38"/>
      <c r="K664" s="38"/>
      <c r="L664" s="38"/>
      <c r="M664" s="38"/>
      <c r="N664" s="38"/>
      <c r="O664" s="38"/>
      <c r="P664" s="39"/>
      <c r="Q664" s="38"/>
      <c r="R664" s="38"/>
      <c r="S664" s="38"/>
      <c r="T664" s="40"/>
    </row>
    <row r="665" spans="1:20" ht="15.95" customHeight="1" x14ac:dyDescent="0.2">
      <c r="A665" s="37" t="s">
        <v>524</v>
      </c>
      <c r="B665" s="51" t="s">
        <v>190</v>
      </c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86"/>
    </row>
    <row r="666" spans="1:20" ht="15.95" customHeight="1" x14ac:dyDescent="0.2">
      <c r="A666" s="37"/>
      <c r="B666" s="59" t="s">
        <v>522</v>
      </c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60"/>
    </row>
    <row r="667" spans="1:20" ht="45" customHeight="1" x14ac:dyDescent="0.2">
      <c r="A667" s="37"/>
      <c r="B667" s="78" t="s">
        <v>523</v>
      </c>
      <c r="C667" s="79"/>
      <c r="D667" s="79"/>
      <c r="E667" s="79"/>
      <c r="F667" s="79"/>
      <c r="G667" s="79"/>
      <c r="H667" s="80"/>
      <c r="I667" s="38" t="s">
        <v>28</v>
      </c>
      <c r="J667" s="38" t="s">
        <v>22</v>
      </c>
      <c r="K667" s="38" t="s">
        <v>40</v>
      </c>
      <c r="L667" s="38" t="s">
        <v>537</v>
      </c>
      <c r="M667" s="38" t="s">
        <v>442</v>
      </c>
      <c r="N667" s="38" t="s">
        <v>190</v>
      </c>
      <c r="O667" s="38" t="s">
        <v>442</v>
      </c>
      <c r="P667" s="39" t="s">
        <v>538</v>
      </c>
      <c r="Q667" s="38" t="s">
        <v>7</v>
      </c>
      <c r="R667" s="38" t="s">
        <v>48</v>
      </c>
      <c r="S667" s="38" t="s">
        <v>30</v>
      </c>
      <c r="T667" s="40"/>
    </row>
    <row r="668" spans="1:20" ht="15.95" customHeight="1" x14ac:dyDescent="0.2">
      <c r="A668" s="37"/>
      <c r="B668" s="32" t="s">
        <v>5</v>
      </c>
      <c r="C668" s="2">
        <f>D668+E668+F668+G668+H668</f>
        <v>418500.15152000001</v>
      </c>
      <c r="D668" s="1">
        <f t="shared" ref="D668:F668" si="139">SUM(D669:D672)</f>
        <v>0</v>
      </c>
      <c r="E668" s="1">
        <f t="shared" si="139"/>
        <v>0</v>
      </c>
      <c r="F668" s="1">
        <f t="shared" si="139"/>
        <v>418500.15152000001</v>
      </c>
      <c r="G668" s="1">
        <f t="shared" ref="G668:H668" si="140">SUM(G669:G672)</f>
        <v>0</v>
      </c>
      <c r="H668" s="1">
        <f t="shared" si="140"/>
        <v>0</v>
      </c>
      <c r="I668" s="38"/>
      <c r="J668" s="38"/>
      <c r="K668" s="38"/>
      <c r="L668" s="38"/>
      <c r="M668" s="38"/>
      <c r="N668" s="38"/>
      <c r="O668" s="38"/>
      <c r="P668" s="39"/>
      <c r="Q668" s="38"/>
      <c r="R668" s="38"/>
      <c r="S668" s="38"/>
      <c r="T668" s="40"/>
    </row>
    <row r="669" spans="1:20" ht="15.95" customHeight="1" x14ac:dyDescent="0.2">
      <c r="A669" s="37"/>
      <c r="B669" s="32" t="s">
        <v>0</v>
      </c>
      <c r="C669" s="2">
        <f>D669+E669+F669+G669+H669</f>
        <v>414315.15</v>
      </c>
      <c r="D669" s="1"/>
      <c r="E669" s="1"/>
      <c r="F669" s="1">
        <f>0+414315.15</f>
        <v>414315.15</v>
      </c>
      <c r="G669" s="1"/>
      <c r="H669" s="1"/>
      <c r="I669" s="38"/>
      <c r="J669" s="38"/>
      <c r="K669" s="38"/>
      <c r="L669" s="38"/>
      <c r="M669" s="38"/>
      <c r="N669" s="38"/>
      <c r="O669" s="38"/>
      <c r="P669" s="39"/>
      <c r="Q669" s="38"/>
      <c r="R669" s="38"/>
      <c r="S669" s="38"/>
      <c r="T669" s="40"/>
    </row>
    <row r="670" spans="1:20" ht="15.95" customHeight="1" x14ac:dyDescent="0.2">
      <c r="A670" s="37"/>
      <c r="B670" s="32" t="s">
        <v>1</v>
      </c>
      <c r="C670" s="2">
        <f>D670+E670+F670+G670+H670</f>
        <v>0</v>
      </c>
      <c r="D670" s="1"/>
      <c r="E670" s="1"/>
      <c r="F670" s="1"/>
      <c r="G670" s="1"/>
      <c r="H670" s="1"/>
      <c r="I670" s="38"/>
      <c r="J670" s="38"/>
      <c r="K670" s="38"/>
      <c r="L670" s="38"/>
      <c r="M670" s="38"/>
      <c r="N670" s="38"/>
      <c r="O670" s="38"/>
      <c r="P670" s="39"/>
      <c r="Q670" s="38"/>
      <c r="R670" s="38"/>
      <c r="S670" s="38"/>
      <c r="T670" s="40"/>
    </row>
    <row r="671" spans="1:20" ht="15.95" customHeight="1" x14ac:dyDescent="0.2">
      <c r="A671" s="37"/>
      <c r="B671" s="32" t="s">
        <v>2</v>
      </c>
      <c r="C671" s="2">
        <f>SUM(D671:H671)</f>
        <v>4185.0015199999998</v>
      </c>
      <c r="D671" s="7"/>
      <c r="E671" s="1"/>
      <c r="F671" s="1">
        <f>0+4185.00152</f>
        <v>4185.0015199999998</v>
      </c>
      <c r="G671" s="1"/>
      <c r="H671" s="1"/>
      <c r="I671" s="38"/>
      <c r="J671" s="38"/>
      <c r="K671" s="38"/>
      <c r="L671" s="38"/>
      <c r="M671" s="38"/>
      <c r="N671" s="38"/>
      <c r="O671" s="38"/>
      <c r="P671" s="39"/>
      <c r="Q671" s="38"/>
      <c r="R671" s="38"/>
      <c r="S671" s="38"/>
      <c r="T671" s="40"/>
    </row>
    <row r="672" spans="1:20" ht="15.95" customHeight="1" x14ac:dyDescent="0.2">
      <c r="A672" s="37"/>
      <c r="B672" s="32" t="s">
        <v>3</v>
      </c>
      <c r="C672" s="2">
        <f>SUM(D672:H672)</f>
        <v>0</v>
      </c>
      <c r="D672" s="1"/>
      <c r="E672" s="1"/>
      <c r="F672" s="1"/>
      <c r="G672" s="1"/>
      <c r="H672" s="1"/>
      <c r="I672" s="38"/>
      <c r="J672" s="38"/>
      <c r="K672" s="38"/>
      <c r="L672" s="38"/>
      <c r="M672" s="38"/>
      <c r="N672" s="38"/>
      <c r="O672" s="38"/>
      <c r="P672" s="39"/>
      <c r="Q672" s="38"/>
      <c r="R672" s="38"/>
      <c r="S672" s="38"/>
      <c r="T672" s="40"/>
    </row>
    <row r="673" spans="1:20" ht="15.95" customHeight="1" x14ac:dyDescent="0.2">
      <c r="A673" s="37" t="s">
        <v>525</v>
      </c>
      <c r="B673" s="51" t="s">
        <v>190</v>
      </c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76"/>
    </row>
    <row r="674" spans="1:20" ht="15.95" customHeight="1" x14ac:dyDescent="0.2">
      <c r="A674" s="37"/>
      <c r="B674" s="59" t="s">
        <v>350</v>
      </c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77"/>
    </row>
    <row r="675" spans="1:20" ht="45" customHeight="1" x14ac:dyDescent="0.2">
      <c r="A675" s="37"/>
      <c r="B675" s="78" t="s">
        <v>642</v>
      </c>
      <c r="C675" s="79"/>
      <c r="D675" s="79"/>
      <c r="E675" s="79"/>
      <c r="F675" s="79"/>
      <c r="G675" s="79"/>
      <c r="H675" s="80"/>
      <c r="I675" s="53" t="s">
        <v>23</v>
      </c>
      <c r="J675" s="53" t="s">
        <v>19</v>
      </c>
      <c r="K675" s="53" t="s">
        <v>35</v>
      </c>
      <c r="L675" s="53" t="s">
        <v>643</v>
      </c>
      <c r="M675" s="53" t="s">
        <v>223</v>
      </c>
      <c r="N675" s="53" t="s">
        <v>190</v>
      </c>
      <c r="O675" s="53" t="s">
        <v>223</v>
      </c>
      <c r="P675" s="61" t="s">
        <v>644</v>
      </c>
      <c r="Q675" s="53" t="s">
        <v>29</v>
      </c>
      <c r="R675" s="53" t="s">
        <v>8</v>
      </c>
      <c r="S675" s="38" t="s">
        <v>24</v>
      </c>
      <c r="T675" s="121"/>
    </row>
    <row r="676" spans="1:20" ht="15.95" customHeight="1" x14ac:dyDescent="0.2">
      <c r="A676" s="37"/>
      <c r="B676" s="32" t="s">
        <v>5</v>
      </c>
      <c r="C676" s="2">
        <f>D676+E676+F676+G676+H676</f>
        <v>10100</v>
      </c>
      <c r="D676" s="1">
        <f t="shared" ref="D676:F676" si="141">SUM(D677:D680)</f>
        <v>10100</v>
      </c>
      <c r="E676" s="1">
        <f t="shared" si="141"/>
        <v>0</v>
      </c>
      <c r="F676" s="1">
        <f t="shared" si="141"/>
        <v>0</v>
      </c>
      <c r="G676" s="1">
        <f t="shared" ref="G676:H676" si="142">SUM(G677:G680)</f>
        <v>0</v>
      </c>
      <c r="H676" s="1">
        <f t="shared" si="142"/>
        <v>0</v>
      </c>
      <c r="I676" s="54"/>
      <c r="J676" s="54"/>
      <c r="K676" s="54"/>
      <c r="L676" s="54"/>
      <c r="M676" s="54"/>
      <c r="N676" s="54"/>
      <c r="O676" s="54"/>
      <c r="P676" s="62"/>
      <c r="Q676" s="54"/>
      <c r="R676" s="54"/>
      <c r="S676" s="38"/>
      <c r="T676" s="122"/>
    </row>
    <row r="677" spans="1:20" ht="15.95" customHeight="1" x14ac:dyDescent="0.2">
      <c r="A677" s="37"/>
      <c r="B677" s="32" t="s">
        <v>0</v>
      </c>
      <c r="C677" s="2">
        <f>D677+E677+F677+G677+H677</f>
        <v>0</v>
      </c>
      <c r="D677" s="1"/>
      <c r="E677" s="1"/>
      <c r="F677" s="1"/>
      <c r="G677" s="1"/>
      <c r="H677" s="1"/>
      <c r="I677" s="54"/>
      <c r="J677" s="54"/>
      <c r="K677" s="54"/>
      <c r="L677" s="54"/>
      <c r="M677" s="54"/>
      <c r="N677" s="54"/>
      <c r="O677" s="54"/>
      <c r="P677" s="62"/>
      <c r="Q677" s="54"/>
      <c r="R677" s="54"/>
      <c r="S677" s="38"/>
      <c r="T677" s="122"/>
    </row>
    <row r="678" spans="1:20" ht="15.95" customHeight="1" x14ac:dyDescent="0.2">
      <c r="A678" s="37"/>
      <c r="B678" s="32" t="s">
        <v>1</v>
      </c>
      <c r="C678" s="2">
        <f>D678+E678+F678+G678+H678</f>
        <v>10100</v>
      </c>
      <c r="D678" s="1">
        <f>0+100+10000</f>
        <v>10100</v>
      </c>
      <c r="E678" s="1"/>
      <c r="F678" s="1"/>
      <c r="G678" s="1"/>
      <c r="H678" s="1"/>
      <c r="I678" s="54"/>
      <c r="J678" s="54"/>
      <c r="K678" s="54"/>
      <c r="L678" s="54"/>
      <c r="M678" s="54"/>
      <c r="N678" s="54"/>
      <c r="O678" s="54"/>
      <c r="P678" s="62"/>
      <c r="Q678" s="54"/>
      <c r="R678" s="54"/>
      <c r="S678" s="38"/>
      <c r="T678" s="122"/>
    </row>
    <row r="679" spans="1:20" ht="15.95" customHeight="1" x14ac:dyDescent="0.2">
      <c r="A679" s="37"/>
      <c r="B679" s="32" t="s">
        <v>2</v>
      </c>
      <c r="C679" s="2">
        <f>SUM(D679:H679)</f>
        <v>0</v>
      </c>
      <c r="D679" s="7"/>
      <c r="E679" s="1"/>
      <c r="F679" s="1"/>
      <c r="G679" s="1"/>
      <c r="H679" s="1"/>
      <c r="I679" s="54"/>
      <c r="J679" s="54"/>
      <c r="K679" s="54"/>
      <c r="L679" s="54"/>
      <c r="M679" s="54"/>
      <c r="N679" s="54"/>
      <c r="O679" s="54"/>
      <c r="P679" s="62"/>
      <c r="Q679" s="54"/>
      <c r="R679" s="54"/>
      <c r="S679" s="38"/>
      <c r="T679" s="122"/>
    </row>
    <row r="680" spans="1:20" ht="15.95" customHeight="1" x14ac:dyDescent="0.2">
      <c r="A680" s="37"/>
      <c r="B680" s="32" t="s">
        <v>3</v>
      </c>
      <c r="C680" s="2">
        <f>SUM(D680:H680)</f>
        <v>0</v>
      </c>
      <c r="D680" s="1"/>
      <c r="E680" s="1"/>
      <c r="F680" s="1"/>
      <c r="G680" s="1"/>
      <c r="H680" s="1"/>
      <c r="I680" s="55"/>
      <c r="J680" s="55"/>
      <c r="K680" s="55"/>
      <c r="L680" s="55"/>
      <c r="M680" s="55"/>
      <c r="N680" s="55"/>
      <c r="O680" s="55"/>
      <c r="P680" s="63"/>
      <c r="Q680" s="55"/>
      <c r="R680" s="55"/>
      <c r="S680" s="38"/>
      <c r="T680" s="123"/>
    </row>
    <row r="681" spans="1:20" ht="15.95" customHeight="1" x14ac:dyDescent="0.2">
      <c r="A681" s="37" t="s">
        <v>640</v>
      </c>
      <c r="B681" s="51" t="s">
        <v>190</v>
      </c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Q681" s="51"/>
      <c r="R681" s="51"/>
      <c r="S681" s="51"/>
      <c r="T681" s="76"/>
    </row>
    <row r="682" spans="1:20" ht="15.95" customHeight="1" x14ac:dyDescent="0.2">
      <c r="A682" s="37"/>
      <c r="B682" s="59" t="s">
        <v>350</v>
      </c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77"/>
    </row>
    <row r="683" spans="1:20" ht="45" customHeight="1" x14ac:dyDescent="0.2">
      <c r="A683" s="37"/>
      <c r="B683" s="78" t="s">
        <v>648</v>
      </c>
      <c r="C683" s="79"/>
      <c r="D683" s="79"/>
      <c r="E683" s="79"/>
      <c r="F683" s="79"/>
      <c r="G683" s="79"/>
      <c r="H683" s="80"/>
      <c r="I683" s="38" t="s">
        <v>28</v>
      </c>
      <c r="J683" s="38" t="s">
        <v>661</v>
      </c>
      <c r="K683" s="38" t="s">
        <v>35</v>
      </c>
      <c r="L683" s="38"/>
      <c r="M683" s="53" t="s">
        <v>223</v>
      </c>
      <c r="N683" s="38" t="s">
        <v>190</v>
      </c>
      <c r="O683" s="53" t="s">
        <v>223</v>
      </c>
      <c r="P683" s="39"/>
      <c r="Q683" s="38" t="s">
        <v>29</v>
      </c>
      <c r="R683" s="38" t="s">
        <v>33</v>
      </c>
      <c r="S683" s="38" t="s">
        <v>24</v>
      </c>
      <c r="T683" s="75"/>
    </row>
    <row r="684" spans="1:20" ht="15.95" customHeight="1" x14ac:dyDescent="0.2">
      <c r="A684" s="37"/>
      <c r="B684" s="32" t="s">
        <v>5</v>
      </c>
      <c r="C684" s="2">
        <f>D684+E684+F684+G684+H684</f>
        <v>6300</v>
      </c>
      <c r="D684" s="1">
        <f t="shared" ref="D684:F684" si="143">SUM(D685:D688)</f>
        <v>6300</v>
      </c>
      <c r="E684" s="1">
        <f t="shared" si="143"/>
        <v>0</v>
      </c>
      <c r="F684" s="1">
        <f t="shared" si="143"/>
        <v>0</v>
      </c>
      <c r="G684" s="1">
        <f t="shared" ref="G684:H684" si="144">SUM(G685:G688)</f>
        <v>0</v>
      </c>
      <c r="H684" s="1">
        <f t="shared" si="144"/>
        <v>0</v>
      </c>
      <c r="I684" s="38"/>
      <c r="J684" s="38"/>
      <c r="K684" s="38"/>
      <c r="L684" s="38"/>
      <c r="M684" s="54"/>
      <c r="N684" s="38"/>
      <c r="O684" s="54"/>
      <c r="P684" s="39"/>
      <c r="Q684" s="38"/>
      <c r="R684" s="38"/>
      <c r="S684" s="38"/>
      <c r="T684" s="75"/>
    </row>
    <row r="685" spans="1:20" ht="15.95" customHeight="1" x14ac:dyDescent="0.2">
      <c r="A685" s="37"/>
      <c r="B685" s="32" t="s">
        <v>0</v>
      </c>
      <c r="C685" s="2">
        <f>D685+E685+F685+G685+H685</f>
        <v>0</v>
      </c>
      <c r="D685" s="1"/>
      <c r="E685" s="1"/>
      <c r="F685" s="1"/>
      <c r="G685" s="1"/>
      <c r="H685" s="1"/>
      <c r="I685" s="38"/>
      <c r="J685" s="38"/>
      <c r="K685" s="38"/>
      <c r="L685" s="38"/>
      <c r="M685" s="54"/>
      <c r="N685" s="38"/>
      <c r="O685" s="54"/>
      <c r="P685" s="39"/>
      <c r="Q685" s="38"/>
      <c r="R685" s="38"/>
      <c r="S685" s="38"/>
      <c r="T685" s="75"/>
    </row>
    <row r="686" spans="1:20" ht="15.95" customHeight="1" x14ac:dyDescent="0.2">
      <c r="A686" s="37"/>
      <c r="B686" s="32" t="s">
        <v>1</v>
      </c>
      <c r="C686" s="2">
        <f>D686+E686+F686+G686+H686</f>
        <v>6300</v>
      </c>
      <c r="D686" s="1">
        <f>0+6700-400</f>
        <v>6300</v>
      </c>
      <c r="E686" s="1"/>
      <c r="F686" s="1"/>
      <c r="G686" s="1"/>
      <c r="H686" s="1"/>
      <c r="I686" s="38"/>
      <c r="J686" s="38"/>
      <c r="K686" s="38"/>
      <c r="L686" s="38"/>
      <c r="M686" s="54"/>
      <c r="N686" s="38"/>
      <c r="O686" s="54"/>
      <c r="P686" s="39"/>
      <c r="Q686" s="38"/>
      <c r="R686" s="38"/>
      <c r="S686" s="38"/>
      <c r="T686" s="75"/>
    </row>
    <row r="687" spans="1:20" ht="15.95" customHeight="1" x14ac:dyDescent="0.2">
      <c r="A687" s="37"/>
      <c r="B687" s="32" t="s">
        <v>2</v>
      </c>
      <c r="C687" s="2">
        <f>SUM(D687:H687)</f>
        <v>0</v>
      </c>
      <c r="D687" s="7"/>
      <c r="E687" s="1"/>
      <c r="F687" s="1"/>
      <c r="G687" s="1"/>
      <c r="H687" s="1"/>
      <c r="I687" s="38"/>
      <c r="J687" s="38"/>
      <c r="K687" s="38"/>
      <c r="L687" s="38"/>
      <c r="M687" s="54"/>
      <c r="N687" s="38"/>
      <c r="O687" s="54"/>
      <c r="P687" s="39"/>
      <c r="Q687" s="38"/>
      <c r="R687" s="38"/>
      <c r="S687" s="38"/>
      <c r="T687" s="75"/>
    </row>
    <row r="688" spans="1:20" ht="15.95" customHeight="1" x14ac:dyDescent="0.2">
      <c r="A688" s="37"/>
      <c r="B688" s="32" t="s">
        <v>3</v>
      </c>
      <c r="C688" s="2">
        <f>SUM(D688:H688)</f>
        <v>0</v>
      </c>
      <c r="D688" s="1"/>
      <c r="E688" s="1"/>
      <c r="F688" s="1"/>
      <c r="G688" s="1"/>
      <c r="H688" s="1"/>
      <c r="I688" s="38"/>
      <c r="J688" s="38"/>
      <c r="K688" s="38"/>
      <c r="L688" s="38"/>
      <c r="M688" s="55"/>
      <c r="N688" s="38"/>
      <c r="O688" s="55"/>
      <c r="P688" s="39"/>
      <c r="Q688" s="38"/>
      <c r="R688" s="38"/>
      <c r="S688" s="38"/>
      <c r="T688" s="75"/>
    </row>
    <row r="689" spans="1:20" ht="15.95" customHeight="1" x14ac:dyDescent="0.2">
      <c r="A689" s="37" t="s">
        <v>645</v>
      </c>
      <c r="B689" s="51" t="s">
        <v>190</v>
      </c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76"/>
    </row>
    <row r="690" spans="1:20" ht="15.95" customHeight="1" x14ac:dyDescent="0.2">
      <c r="A690" s="37"/>
      <c r="B690" s="59" t="s">
        <v>350</v>
      </c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77"/>
    </row>
    <row r="691" spans="1:20" ht="45" customHeight="1" x14ac:dyDescent="0.2">
      <c r="A691" s="37"/>
      <c r="B691" s="78" t="s">
        <v>654</v>
      </c>
      <c r="C691" s="79"/>
      <c r="D691" s="79"/>
      <c r="E691" s="79"/>
      <c r="F691" s="79"/>
      <c r="G691" s="79"/>
      <c r="H691" s="80"/>
      <c r="I691" s="38" t="s">
        <v>23</v>
      </c>
      <c r="J691" s="38"/>
      <c r="K691" s="38" t="s">
        <v>40</v>
      </c>
      <c r="L691" s="38" t="s">
        <v>662</v>
      </c>
      <c r="M691" s="38" t="s">
        <v>663</v>
      </c>
      <c r="N691" s="38" t="s">
        <v>190</v>
      </c>
      <c r="O691" s="38" t="s">
        <v>663</v>
      </c>
      <c r="P691" s="39"/>
      <c r="Q691" s="38" t="s">
        <v>7</v>
      </c>
      <c r="R691" s="38" t="s">
        <v>664</v>
      </c>
      <c r="S691" s="38" t="s">
        <v>31</v>
      </c>
      <c r="T691" s="75" t="s">
        <v>665</v>
      </c>
    </row>
    <row r="692" spans="1:20" ht="15.95" customHeight="1" x14ac:dyDescent="0.2">
      <c r="A692" s="37"/>
      <c r="B692" s="32" t="s">
        <v>5</v>
      </c>
      <c r="C692" s="2">
        <f>D692+E692+F692+G692+H692</f>
        <v>238478.31312999997</v>
      </c>
      <c r="D692" s="1">
        <f t="shared" ref="D692:F692" si="145">SUM(D693:D696)</f>
        <v>79410.75757999999</v>
      </c>
      <c r="E692" s="1">
        <f t="shared" si="145"/>
        <v>159067.55554999999</v>
      </c>
      <c r="F692" s="1">
        <f t="shared" si="145"/>
        <v>0</v>
      </c>
      <c r="G692" s="1">
        <f t="shared" ref="G692:H692" si="146">SUM(G693:G696)</f>
        <v>0</v>
      </c>
      <c r="H692" s="1">
        <f t="shared" si="146"/>
        <v>0</v>
      </c>
      <c r="I692" s="38"/>
      <c r="J692" s="38"/>
      <c r="K692" s="38"/>
      <c r="L692" s="38"/>
      <c r="M692" s="38"/>
      <c r="N692" s="38"/>
      <c r="O692" s="38"/>
      <c r="P692" s="39"/>
      <c r="Q692" s="38"/>
      <c r="R692" s="38"/>
      <c r="S692" s="38"/>
      <c r="T692" s="75"/>
    </row>
    <row r="693" spans="1:20" ht="15.95" customHeight="1" x14ac:dyDescent="0.2">
      <c r="A693" s="37"/>
      <c r="B693" s="32" t="s">
        <v>0</v>
      </c>
      <c r="C693" s="2">
        <f>D693+E693+F693+G693+H693</f>
        <v>0</v>
      </c>
      <c r="D693" s="1"/>
      <c r="E693" s="1"/>
      <c r="F693" s="1"/>
      <c r="G693" s="1"/>
      <c r="H693" s="1"/>
      <c r="I693" s="38"/>
      <c r="J693" s="38"/>
      <c r="K693" s="38"/>
      <c r="L693" s="38"/>
      <c r="M693" s="38"/>
      <c r="N693" s="38"/>
      <c r="O693" s="38"/>
      <c r="P693" s="39"/>
      <c r="Q693" s="38"/>
      <c r="R693" s="38"/>
      <c r="S693" s="38"/>
      <c r="T693" s="75"/>
    </row>
    <row r="694" spans="1:20" ht="15.95" customHeight="1" x14ac:dyDescent="0.2">
      <c r="A694" s="37"/>
      <c r="B694" s="32" t="s">
        <v>1</v>
      </c>
      <c r="C694" s="2">
        <f>D694+E694+F694+G694+H694</f>
        <v>236093.53</v>
      </c>
      <c r="D694" s="1">
        <f>0+78616.65</f>
        <v>78616.649999999994</v>
      </c>
      <c r="E694" s="1">
        <f>0+128606.88+28870</f>
        <v>157476.88</v>
      </c>
      <c r="F694" s="1"/>
      <c r="G694" s="1"/>
      <c r="H694" s="1"/>
      <c r="I694" s="38"/>
      <c r="J694" s="38"/>
      <c r="K694" s="38"/>
      <c r="L694" s="38"/>
      <c r="M694" s="38"/>
      <c r="N694" s="38"/>
      <c r="O694" s="38"/>
      <c r="P694" s="39"/>
      <c r="Q694" s="38"/>
      <c r="R694" s="38"/>
      <c r="S694" s="38"/>
      <c r="T694" s="75"/>
    </row>
    <row r="695" spans="1:20" ht="15.95" customHeight="1" x14ac:dyDescent="0.2">
      <c r="A695" s="37"/>
      <c r="B695" s="32" t="s">
        <v>2</v>
      </c>
      <c r="C695" s="2">
        <f>SUM(D695:H695)</f>
        <v>2384.7831299999998</v>
      </c>
      <c r="D695" s="7">
        <v>794.10757999999998</v>
      </c>
      <c r="E695" s="1">
        <f>1299.05939+291.61616</f>
        <v>1590.6755499999999</v>
      </c>
      <c r="F695" s="1"/>
      <c r="G695" s="1"/>
      <c r="H695" s="1"/>
      <c r="I695" s="38"/>
      <c r="J695" s="38"/>
      <c r="K695" s="38"/>
      <c r="L695" s="38"/>
      <c r="M695" s="38"/>
      <c r="N695" s="38"/>
      <c r="O695" s="38"/>
      <c r="P695" s="39"/>
      <c r="Q695" s="38"/>
      <c r="R695" s="38"/>
      <c r="S695" s="38"/>
      <c r="T695" s="75"/>
    </row>
    <row r="696" spans="1:20" ht="15.95" customHeight="1" x14ac:dyDescent="0.2">
      <c r="A696" s="37"/>
      <c r="B696" s="32" t="s">
        <v>3</v>
      </c>
      <c r="C696" s="2">
        <f>SUM(D696:H696)</f>
        <v>0</v>
      </c>
      <c r="D696" s="1"/>
      <c r="E696" s="1"/>
      <c r="F696" s="1"/>
      <c r="G696" s="1"/>
      <c r="H696" s="1"/>
      <c r="I696" s="38"/>
      <c r="J696" s="38"/>
      <c r="K696" s="38"/>
      <c r="L696" s="38"/>
      <c r="M696" s="38"/>
      <c r="N696" s="38"/>
      <c r="O696" s="38"/>
      <c r="P696" s="39"/>
      <c r="Q696" s="38"/>
      <c r="R696" s="38"/>
      <c r="S696" s="38"/>
      <c r="T696" s="75"/>
    </row>
    <row r="697" spans="1:20" ht="15.95" customHeight="1" x14ac:dyDescent="0.2">
      <c r="A697" s="37" t="s">
        <v>647</v>
      </c>
      <c r="B697" s="51" t="s">
        <v>190</v>
      </c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76"/>
    </row>
    <row r="698" spans="1:20" ht="15.95" customHeight="1" x14ac:dyDescent="0.2">
      <c r="A698" s="37"/>
      <c r="B698" s="59" t="s">
        <v>350</v>
      </c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77"/>
    </row>
    <row r="699" spans="1:20" ht="45" customHeight="1" x14ac:dyDescent="0.2">
      <c r="A699" s="37"/>
      <c r="B699" s="78" t="s">
        <v>656</v>
      </c>
      <c r="C699" s="79"/>
      <c r="D699" s="79"/>
      <c r="E699" s="79"/>
      <c r="F699" s="79"/>
      <c r="G699" s="79"/>
      <c r="H699" s="80"/>
      <c r="I699" s="53" t="s">
        <v>23</v>
      </c>
      <c r="J699" s="53" t="s">
        <v>43</v>
      </c>
      <c r="K699" s="53" t="s">
        <v>40</v>
      </c>
      <c r="L699" s="53" t="s">
        <v>666</v>
      </c>
      <c r="M699" s="53" t="s">
        <v>667</v>
      </c>
      <c r="N699" s="53" t="s">
        <v>190</v>
      </c>
      <c r="O699" s="53" t="s">
        <v>667</v>
      </c>
      <c r="P699" s="61" t="s">
        <v>668</v>
      </c>
      <c r="Q699" s="53" t="s">
        <v>7</v>
      </c>
      <c r="R699" s="53" t="s">
        <v>33</v>
      </c>
      <c r="S699" s="53" t="s">
        <v>24</v>
      </c>
      <c r="T699" s="75"/>
    </row>
    <row r="700" spans="1:20" ht="15.95" customHeight="1" x14ac:dyDescent="0.2">
      <c r="A700" s="37"/>
      <c r="B700" s="32" t="s">
        <v>5</v>
      </c>
      <c r="C700" s="2">
        <f>D700+E700+F700+G700+H700</f>
        <v>1548.9566399999999</v>
      </c>
      <c r="D700" s="1">
        <f t="shared" ref="D700:F700" si="147">SUM(D701:D704)</f>
        <v>1548.9566399999999</v>
      </c>
      <c r="E700" s="1">
        <f t="shared" si="147"/>
        <v>0</v>
      </c>
      <c r="F700" s="1">
        <f t="shared" si="147"/>
        <v>0</v>
      </c>
      <c r="G700" s="1">
        <f t="shared" ref="G700:H700" si="148">SUM(G701:G704)</f>
        <v>0</v>
      </c>
      <c r="H700" s="1">
        <f t="shared" si="148"/>
        <v>0</v>
      </c>
      <c r="I700" s="54"/>
      <c r="J700" s="54"/>
      <c r="K700" s="54"/>
      <c r="L700" s="54"/>
      <c r="M700" s="54"/>
      <c r="N700" s="54"/>
      <c r="O700" s="54"/>
      <c r="P700" s="62"/>
      <c r="Q700" s="54"/>
      <c r="R700" s="54"/>
      <c r="S700" s="54"/>
      <c r="T700" s="75"/>
    </row>
    <row r="701" spans="1:20" ht="15.95" customHeight="1" x14ac:dyDescent="0.2">
      <c r="A701" s="37"/>
      <c r="B701" s="32" t="s">
        <v>0</v>
      </c>
      <c r="C701" s="2">
        <f>D701+E701+F701+G701+H701</f>
        <v>0</v>
      </c>
      <c r="D701" s="1"/>
      <c r="E701" s="1"/>
      <c r="F701" s="1"/>
      <c r="G701" s="1"/>
      <c r="H701" s="1"/>
      <c r="I701" s="54"/>
      <c r="J701" s="54"/>
      <c r="K701" s="54"/>
      <c r="L701" s="54"/>
      <c r="M701" s="54"/>
      <c r="N701" s="54"/>
      <c r="O701" s="54"/>
      <c r="P701" s="62"/>
      <c r="Q701" s="54"/>
      <c r="R701" s="54"/>
      <c r="S701" s="54"/>
      <c r="T701" s="75"/>
    </row>
    <row r="702" spans="1:20" ht="15.95" customHeight="1" x14ac:dyDescent="0.2">
      <c r="A702" s="37"/>
      <c r="B702" s="32" t="s">
        <v>1</v>
      </c>
      <c r="C702" s="2">
        <f>D702+E702+F702+G702+H702</f>
        <v>1533.4670699999999</v>
      </c>
      <c r="D702" s="1">
        <f>0+1533.46707</f>
        <v>1533.4670699999999</v>
      </c>
      <c r="E702" s="1"/>
      <c r="F702" s="1"/>
      <c r="G702" s="1"/>
      <c r="H702" s="1"/>
      <c r="I702" s="54"/>
      <c r="J702" s="54"/>
      <c r="K702" s="54"/>
      <c r="L702" s="54"/>
      <c r="M702" s="54"/>
      <c r="N702" s="54"/>
      <c r="O702" s="54"/>
      <c r="P702" s="62"/>
      <c r="Q702" s="54"/>
      <c r="R702" s="54"/>
      <c r="S702" s="54"/>
      <c r="T702" s="75"/>
    </row>
    <row r="703" spans="1:20" ht="15.95" customHeight="1" x14ac:dyDescent="0.2">
      <c r="A703" s="37"/>
      <c r="B703" s="32" t="s">
        <v>2</v>
      </c>
      <c r="C703" s="2">
        <f>SUM(D703:H703)</f>
        <v>15.489570000000001</v>
      </c>
      <c r="D703" s="7">
        <v>15.489570000000001</v>
      </c>
      <c r="E703" s="1"/>
      <c r="F703" s="1"/>
      <c r="G703" s="1"/>
      <c r="H703" s="1"/>
      <c r="I703" s="54"/>
      <c r="J703" s="54"/>
      <c r="K703" s="54"/>
      <c r="L703" s="54"/>
      <c r="M703" s="54"/>
      <c r="N703" s="54"/>
      <c r="O703" s="54"/>
      <c r="P703" s="62"/>
      <c r="Q703" s="54"/>
      <c r="R703" s="54"/>
      <c r="S703" s="54"/>
      <c r="T703" s="75"/>
    </row>
    <row r="704" spans="1:20" ht="15.95" customHeight="1" x14ac:dyDescent="0.2">
      <c r="A704" s="37"/>
      <c r="B704" s="32" t="s">
        <v>3</v>
      </c>
      <c r="C704" s="2">
        <f>SUM(D704:H704)</f>
        <v>0</v>
      </c>
      <c r="D704" s="1"/>
      <c r="E704" s="1"/>
      <c r="F704" s="1"/>
      <c r="G704" s="1"/>
      <c r="H704" s="1"/>
      <c r="I704" s="55"/>
      <c r="J704" s="55"/>
      <c r="K704" s="55"/>
      <c r="L704" s="55"/>
      <c r="M704" s="55"/>
      <c r="N704" s="55"/>
      <c r="O704" s="55"/>
      <c r="P704" s="63"/>
      <c r="Q704" s="55"/>
      <c r="R704" s="55"/>
      <c r="S704" s="55"/>
      <c r="T704" s="75"/>
    </row>
    <row r="705" spans="1:20" ht="15.95" customHeight="1" x14ac:dyDescent="0.2">
      <c r="A705" s="37" t="s">
        <v>653</v>
      </c>
      <c r="B705" s="51" t="s">
        <v>190</v>
      </c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76"/>
    </row>
    <row r="706" spans="1:20" ht="15.95" customHeight="1" x14ac:dyDescent="0.2">
      <c r="A706" s="37"/>
      <c r="B706" s="59" t="s">
        <v>767</v>
      </c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77"/>
    </row>
    <row r="707" spans="1:20" ht="45" customHeight="1" x14ac:dyDescent="0.2">
      <c r="A707" s="37"/>
      <c r="B707" s="78" t="s">
        <v>768</v>
      </c>
      <c r="C707" s="79"/>
      <c r="D707" s="79"/>
      <c r="E707" s="79"/>
      <c r="F707" s="79"/>
      <c r="G707" s="79"/>
      <c r="H707" s="80"/>
      <c r="I707" s="53">
        <v>2022</v>
      </c>
      <c r="J707" s="53"/>
      <c r="K707" s="53" t="s">
        <v>10</v>
      </c>
      <c r="L707" s="53"/>
      <c r="M707" s="38" t="s">
        <v>769</v>
      </c>
      <c r="N707" s="53" t="s">
        <v>190</v>
      </c>
      <c r="O707" s="53" t="s">
        <v>770</v>
      </c>
      <c r="P707" s="61"/>
      <c r="Q707" s="53" t="s">
        <v>7</v>
      </c>
      <c r="R707" s="38" t="s">
        <v>772</v>
      </c>
      <c r="S707" s="53" t="s">
        <v>31</v>
      </c>
      <c r="T707" s="75"/>
    </row>
    <row r="708" spans="1:20" ht="15.95" customHeight="1" x14ac:dyDescent="0.2">
      <c r="A708" s="37"/>
      <c r="B708" s="32" t="s">
        <v>5</v>
      </c>
      <c r="C708" s="2">
        <f>D708+E708+F708+G708+H708</f>
        <v>11390</v>
      </c>
      <c r="D708" s="1">
        <f t="shared" ref="D708:F708" si="149">SUM(D709:D712)</f>
        <v>11390</v>
      </c>
      <c r="E708" s="1">
        <f t="shared" si="149"/>
        <v>0</v>
      </c>
      <c r="F708" s="1">
        <f t="shared" si="149"/>
        <v>0</v>
      </c>
      <c r="G708" s="1">
        <f t="shared" ref="G708:H708" si="150">SUM(G709:G712)</f>
        <v>0</v>
      </c>
      <c r="H708" s="1">
        <f t="shared" si="150"/>
        <v>0</v>
      </c>
      <c r="I708" s="54"/>
      <c r="J708" s="54"/>
      <c r="K708" s="54"/>
      <c r="L708" s="54"/>
      <c r="M708" s="38"/>
      <c r="N708" s="54"/>
      <c r="O708" s="54"/>
      <c r="P708" s="62"/>
      <c r="Q708" s="54"/>
      <c r="R708" s="38"/>
      <c r="S708" s="54"/>
      <c r="T708" s="75"/>
    </row>
    <row r="709" spans="1:20" ht="15.95" customHeight="1" x14ac:dyDescent="0.2">
      <c r="A709" s="37"/>
      <c r="B709" s="32" t="s">
        <v>0</v>
      </c>
      <c r="C709" s="2">
        <f>D709+E709+F709+G709+H709</f>
        <v>0</v>
      </c>
      <c r="D709" s="1"/>
      <c r="E709" s="1"/>
      <c r="F709" s="1"/>
      <c r="G709" s="1"/>
      <c r="H709" s="1"/>
      <c r="I709" s="54"/>
      <c r="J709" s="54"/>
      <c r="K709" s="54"/>
      <c r="L709" s="54"/>
      <c r="M709" s="38"/>
      <c r="N709" s="54"/>
      <c r="O709" s="54"/>
      <c r="P709" s="62"/>
      <c r="Q709" s="54"/>
      <c r="R709" s="38"/>
      <c r="S709" s="54"/>
      <c r="T709" s="75"/>
    </row>
    <row r="710" spans="1:20" ht="15.95" customHeight="1" x14ac:dyDescent="0.2">
      <c r="A710" s="37"/>
      <c r="B710" s="32" t="s">
        <v>1</v>
      </c>
      <c r="C710" s="2">
        <f>D710+E710+F710+G710+H710</f>
        <v>11276.1</v>
      </c>
      <c r="D710" s="1">
        <f>0+11276.1</f>
        <v>11276.1</v>
      </c>
      <c r="E710" s="1"/>
      <c r="F710" s="1"/>
      <c r="G710" s="1"/>
      <c r="H710" s="1"/>
      <c r="I710" s="54"/>
      <c r="J710" s="54"/>
      <c r="K710" s="54"/>
      <c r="L710" s="54"/>
      <c r="M710" s="38"/>
      <c r="N710" s="54"/>
      <c r="O710" s="54"/>
      <c r="P710" s="62"/>
      <c r="Q710" s="54"/>
      <c r="R710" s="38"/>
      <c r="S710" s="54"/>
      <c r="T710" s="75"/>
    </row>
    <row r="711" spans="1:20" ht="15.95" customHeight="1" x14ac:dyDescent="0.2">
      <c r="A711" s="37"/>
      <c r="B711" s="32" t="s">
        <v>2</v>
      </c>
      <c r="C711" s="2">
        <f>D711+E711+F711+G711+H711</f>
        <v>113.9</v>
      </c>
      <c r="D711" s="1">
        <f>0+113.9</f>
        <v>113.9</v>
      </c>
      <c r="E711" s="1"/>
      <c r="F711" s="1"/>
      <c r="G711" s="1"/>
      <c r="H711" s="1"/>
      <c r="I711" s="54"/>
      <c r="J711" s="54"/>
      <c r="K711" s="54"/>
      <c r="L711" s="54"/>
      <c r="M711" s="38"/>
      <c r="N711" s="54"/>
      <c r="O711" s="54"/>
      <c r="P711" s="62"/>
      <c r="Q711" s="54"/>
      <c r="R711" s="38"/>
      <c r="S711" s="54"/>
      <c r="T711" s="75"/>
    </row>
    <row r="712" spans="1:20" ht="15.95" customHeight="1" x14ac:dyDescent="0.2">
      <c r="A712" s="37"/>
      <c r="B712" s="32" t="s">
        <v>3</v>
      </c>
      <c r="C712" s="2">
        <f>SUM(D712:H712)</f>
        <v>0</v>
      </c>
      <c r="D712" s="1"/>
      <c r="E712" s="1"/>
      <c r="F712" s="1"/>
      <c r="G712" s="1"/>
      <c r="H712" s="1"/>
      <c r="I712" s="55"/>
      <c r="J712" s="55"/>
      <c r="K712" s="55"/>
      <c r="L712" s="55"/>
      <c r="M712" s="38"/>
      <c r="N712" s="55"/>
      <c r="O712" s="55"/>
      <c r="P712" s="63"/>
      <c r="Q712" s="55"/>
      <c r="R712" s="38"/>
      <c r="S712" s="55"/>
      <c r="T712" s="75"/>
    </row>
    <row r="713" spans="1:20" ht="15.95" customHeight="1" x14ac:dyDescent="0.2">
      <c r="A713" s="37" t="s">
        <v>655</v>
      </c>
      <c r="B713" s="51" t="s">
        <v>190</v>
      </c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76"/>
    </row>
    <row r="714" spans="1:20" ht="15.95" customHeight="1" x14ac:dyDescent="0.2">
      <c r="A714" s="37"/>
      <c r="B714" s="59" t="s">
        <v>767</v>
      </c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77"/>
    </row>
    <row r="715" spans="1:20" ht="45" customHeight="1" x14ac:dyDescent="0.2">
      <c r="A715" s="37"/>
      <c r="B715" s="78" t="s">
        <v>768</v>
      </c>
      <c r="C715" s="79"/>
      <c r="D715" s="79"/>
      <c r="E715" s="79"/>
      <c r="F715" s="79"/>
      <c r="G715" s="79"/>
      <c r="H715" s="80"/>
      <c r="I715" s="53" t="s">
        <v>22</v>
      </c>
      <c r="J715" s="53"/>
      <c r="K715" s="53" t="s">
        <v>10</v>
      </c>
      <c r="L715" s="53"/>
      <c r="M715" s="53" t="s">
        <v>527</v>
      </c>
      <c r="N715" s="53" t="s">
        <v>190</v>
      </c>
      <c r="O715" s="53" t="s">
        <v>771</v>
      </c>
      <c r="P715" s="61"/>
      <c r="Q715" s="53" t="s">
        <v>7</v>
      </c>
      <c r="R715" s="53" t="s">
        <v>527</v>
      </c>
      <c r="S715" s="53" t="s">
        <v>31</v>
      </c>
      <c r="T715" s="75"/>
    </row>
    <row r="716" spans="1:20" ht="15.95" customHeight="1" x14ac:dyDescent="0.2">
      <c r="A716" s="37"/>
      <c r="B716" s="32" t="s">
        <v>5</v>
      </c>
      <c r="C716" s="2">
        <f>D716+E716+F716+G716+H716</f>
        <v>1912.8649</v>
      </c>
      <c r="D716" s="1">
        <f t="shared" ref="D716:F716" si="151">SUM(D717:D720)</f>
        <v>1912.8649</v>
      </c>
      <c r="E716" s="1">
        <f t="shared" si="151"/>
        <v>0</v>
      </c>
      <c r="F716" s="1">
        <f t="shared" si="151"/>
        <v>0</v>
      </c>
      <c r="G716" s="1">
        <f t="shared" ref="G716:H716" si="152">SUM(G717:G720)</f>
        <v>0</v>
      </c>
      <c r="H716" s="1">
        <f t="shared" si="152"/>
        <v>0</v>
      </c>
      <c r="I716" s="54"/>
      <c r="J716" s="54"/>
      <c r="K716" s="54"/>
      <c r="L716" s="54"/>
      <c r="M716" s="54"/>
      <c r="N716" s="54"/>
      <c r="O716" s="54"/>
      <c r="P716" s="62"/>
      <c r="Q716" s="54"/>
      <c r="R716" s="54"/>
      <c r="S716" s="54"/>
      <c r="T716" s="75"/>
    </row>
    <row r="717" spans="1:20" ht="15.95" customHeight="1" x14ac:dyDescent="0.2">
      <c r="A717" s="37"/>
      <c r="B717" s="32" t="s">
        <v>0</v>
      </c>
      <c r="C717" s="2">
        <f>D717+E717+F717+G717+H717</f>
        <v>0</v>
      </c>
      <c r="D717" s="1"/>
      <c r="E717" s="1"/>
      <c r="F717" s="1"/>
      <c r="G717" s="1"/>
      <c r="H717" s="1"/>
      <c r="I717" s="54"/>
      <c r="J717" s="54"/>
      <c r="K717" s="54"/>
      <c r="L717" s="54"/>
      <c r="M717" s="54"/>
      <c r="N717" s="54"/>
      <c r="O717" s="54"/>
      <c r="P717" s="62"/>
      <c r="Q717" s="54"/>
      <c r="R717" s="54"/>
      <c r="S717" s="54"/>
      <c r="T717" s="75"/>
    </row>
    <row r="718" spans="1:20" ht="15.95" customHeight="1" x14ac:dyDescent="0.2">
      <c r="A718" s="37"/>
      <c r="B718" s="32" t="s">
        <v>1</v>
      </c>
      <c r="C718" s="2">
        <f>D718+E718+F718+G718+H718</f>
        <v>1893.7362499999999</v>
      </c>
      <c r="D718" s="1">
        <f>0+1893.73625</f>
        <v>1893.7362499999999</v>
      </c>
      <c r="E718" s="1"/>
      <c r="F718" s="1"/>
      <c r="G718" s="1"/>
      <c r="H718" s="1"/>
      <c r="I718" s="54"/>
      <c r="J718" s="54"/>
      <c r="K718" s="54"/>
      <c r="L718" s="54"/>
      <c r="M718" s="54"/>
      <c r="N718" s="54"/>
      <c r="O718" s="54"/>
      <c r="P718" s="62"/>
      <c r="Q718" s="54"/>
      <c r="R718" s="54"/>
      <c r="S718" s="54"/>
      <c r="T718" s="75"/>
    </row>
    <row r="719" spans="1:20" ht="15.95" customHeight="1" x14ac:dyDescent="0.2">
      <c r="A719" s="37"/>
      <c r="B719" s="32" t="s">
        <v>2</v>
      </c>
      <c r="C719" s="2">
        <f>D719+E719+F719+G719+H719</f>
        <v>19.12865</v>
      </c>
      <c r="D719" s="1">
        <f>0+19.12865</f>
        <v>19.12865</v>
      </c>
      <c r="E719" s="1"/>
      <c r="F719" s="1"/>
      <c r="G719" s="1"/>
      <c r="H719" s="1"/>
      <c r="I719" s="54"/>
      <c r="J719" s="54"/>
      <c r="K719" s="54"/>
      <c r="L719" s="54"/>
      <c r="M719" s="54"/>
      <c r="N719" s="54"/>
      <c r="O719" s="54"/>
      <c r="P719" s="62"/>
      <c r="Q719" s="54"/>
      <c r="R719" s="54"/>
      <c r="S719" s="54"/>
      <c r="T719" s="75"/>
    </row>
    <row r="720" spans="1:20" ht="15.95" customHeight="1" x14ac:dyDescent="0.2">
      <c r="A720" s="37"/>
      <c r="B720" s="32" t="s">
        <v>3</v>
      </c>
      <c r="C720" s="2">
        <f>SUM(D720:H720)</f>
        <v>0</v>
      </c>
      <c r="D720" s="1"/>
      <c r="E720" s="1"/>
      <c r="F720" s="1"/>
      <c r="G720" s="1"/>
      <c r="H720" s="1"/>
      <c r="I720" s="55"/>
      <c r="J720" s="55"/>
      <c r="K720" s="55"/>
      <c r="L720" s="55"/>
      <c r="M720" s="55"/>
      <c r="N720" s="55"/>
      <c r="O720" s="55"/>
      <c r="P720" s="63"/>
      <c r="Q720" s="55"/>
      <c r="R720" s="55"/>
      <c r="S720" s="55"/>
      <c r="T720" s="75"/>
    </row>
    <row r="721" spans="1:20" ht="15.95" customHeight="1" x14ac:dyDescent="0.2">
      <c r="A721" s="37" t="s">
        <v>792</v>
      </c>
      <c r="B721" s="51" t="s">
        <v>190</v>
      </c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76"/>
    </row>
    <row r="722" spans="1:20" ht="15.95" customHeight="1" x14ac:dyDescent="0.2">
      <c r="A722" s="37"/>
      <c r="B722" s="59" t="s">
        <v>767</v>
      </c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77"/>
    </row>
    <row r="723" spans="1:20" ht="45" customHeight="1" x14ac:dyDescent="0.2">
      <c r="A723" s="37"/>
      <c r="B723" s="78" t="s">
        <v>768</v>
      </c>
      <c r="C723" s="79"/>
      <c r="D723" s="79"/>
      <c r="E723" s="79"/>
      <c r="F723" s="79"/>
      <c r="G723" s="79"/>
      <c r="H723" s="80"/>
      <c r="I723" s="53" t="s">
        <v>22</v>
      </c>
      <c r="J723" s="53"/>
      <c r="K723" s="53" t="s">
        <v>10</v>
      </c>
      <c r="L723" s="53"/>
      <c r="M723" s="53" t="s">
        <v>50</v>
      </c>
      <c r="N723" s="53" t="s">
        <v>201</v>
      </c>
      <c r="O723" s="53" t="s">
        <v>201</v>
      </c>
      <c r="P723" s="61"/>
      <c r="Q723" s="53" t="s">
        <v>7</v>
      </c>
      <c r="R723" s="53" t="s">
        <v>554</v>
      </c>
      <c r="S723" s="53" t="s">
        <v>31</v>
      </c>
      <c r="T723" s="75"/>
    </row>
    <row r="724" spans="1:20" ht="15.95" customHeight="1" x14ac:dyDescent="0.2">
      <c r="A724" s="37"/>
      <c r="B724" s="32" t="s">
        <v>5</v>
      </c>
      <c r="C724" s="2">
        <f>D724+E724+F724+G724+H724</f>
        <v>22542.426220000001</v>
      </c>
      <c r="D724" s="1">
        <f t="shared" ref="D724:F724" si="153">SUM(D725:D728)</f>
        <v>22542.426220000001</v>
      </c>
      <c r="E724" s="1">
        <f t="shared" si="153"/>
        <v>0</v>
      </c>
      <c r="F724" s="1">
        <f t="shared" si="153"/>
        <v>0</v>
      </c>
      <c r="G724" s="1">
        <f t="shared" ref="G724:H724" si="154">SUM(G725:G728)</f>
        <v>0</v>
      </c>
      <c r="H724" s="1">
        <f t="shared" si="154"/>
        <v>0</v>
      </c>
      <c r="I724" s="54"/>
      <c r="J724" s="54"/>
      <c r="K724" s="54"/>
      <c r="L724" s="54"/>
      <c r="M724" s="54"/>
      <c r="N724" s="54"/>
      <c r="O724" s="54"/>
      <c r="P724" s="62"/>
      <c r="Q724" s="54"/>
      <c r="R724" s="54"/>
      <c r="S724" s="54"/>
      <c r="T724" s="75"/>
    </row>
    <row r="725" spans="1:20" ht="15.95" customHeight="1" x14ac:dyDescent="0.2">
      <c r="A725" s="37"/>
      <c r="B725" s="32" t="s">
        <v>0</v>
      </c>
      <c r="C725" s="2">
        <f>D725+E725+F725+G725+H725</f>
        <v>0</v>
      </c>
      <c r="D725" s="1"/>
      <c r="E725" s="1"/>
      <c r="F725" s="1"/>
      <c r="G725" s="1"/>
      <c r="H725" s="1"/>
      <c r="I725" s="54"/>
      <c r="J725" s="54"/>
      <c r="K725" s="54"/>
      <c r="L725" s="54"/>
      <c r="M725" s="54"/>
      <c r="N725" s="54"/>
      <c r="O725" s="54"/>
      <c r="P725" s="62"/>
      <c r="Q725" s="54"/>
      <c r="R725" s="54"/>
      <c r="S725" s="54"/>
      <c r="T725" s="75"/>
    </row>
    <row r="726" spans="1:20" ht="15.95" customHeight="1" x14ac:dyDescent="0.2">
      <c r="A726" s="37"/>
      <c r="B726" s="32" t="s">
        <v>1</v>
      </c>
      <c r="C726" s="2">
        <f>D726+E726+F726+G726+H726</f>
        <v>22317.001960000001</v>
      </c>
      <c r="D726" s="1">
        <f>0+22317.00196</f>
        <v>22317.001960000001</v>
      </c>
      <c r="E726" s="1"/>
      <c r="F726" s="1"/>
      <c r="G726" s="1"/>
      <c r="H726" s="1"/>
      <c r="I726" s="54"/>
      <c r="J726" s="54"/>
      <c r="K726" s="54"/>
      <c r="L726" s="54"/>
      <c r="M726" s="54"/>
      <c r="N726" s="54"/>
      <c r="O726" s="54"/>
      <c r="P726" s="62"/>
      <c r="Q726" s="54"/>
      <c r="R726" s="54"/>
      <c r="S726" s="54"/>
      <c r="T726" s="75"/>
    </row>
    <row r="727" spans="1:20" ht="15.95" customHeight="1" x14ac:dyDescent="0.2">
      <c r="A727" s="37"/>
      <c r="B727" s="32" t="s">
        <v>2</v>
      </c>
      <c r="C727" s="2">
        <f>D727+E727+F727+G727+H727</f>
        <v>225.42426</v>
      </c>
      <c r="D727" s="1">
        <f>0+225.42426</f>
        <v>225.42426</v>
      </c>
      <c r="E727" s="1"/>
      <c r="F727" s="1"/>
      <c r="G727" s="1"/>
      <c r="H727" s="1"/>
      <c r="I727" s="54"/>
      <c r="J727" s="54"/>
      <c r="K727" s="54"/>
      <c r="L727" s="54"/>
      <c r="M727" s="54"/>
      <c r="N727" s="54"/>
      <c r="O727" s="54"/>
      <c r="P727" s="62"/>
      <c r="Q727" s="54"/>
      <c r="R727" s="54"/>
      <c r="S727" s="54"/>
      <c r="T727" s="75"/>
    </row>
    <row r="728" spans="1:20" ht="15.95" customHeight="1" x14ac:dyDescent="0.2">
      <c r="A728" s="37"/>
      <c r="B728" s="32" t="s">
        <v>3</v>
      </c>
      <c r="C728" s="2">
        <f>SUM(D728:H728)</f>
        <v>0</v>
      </c>
      <c r="D728" s="1"/>
      <c r="E728" s="1"/>
      <c r="F728" s="1"/>
      <c r="G728" s="1"/>
      <c r="H728" s="1"/>
      <c r="I728" s="55"/>
      <c r="J728" s="55"/>
      <c r="K728" s="55"/>
      <c r="L728" s="55"/>
      <c r="M728" s="55"/>
      <c r="N728" s="55"/>
      <c r="O728" s="55"/>
      <c r="P728" s="63"/>
      <c r="Q728" s="55"/>
      <c r="R728" s="55"/>
      <c r="S728" s="55"/>
      <c r="T728" s="75"/>
    </row>
    <row r="729" spans="1:20" ht="15.95" customHeight="1" x14ac:dyDescent="0.2">
      <c r="A729" s="37" t="s">
        <v>793</v>
      </c>
      <c r="B729" s="51" t="s">
        <v>190</v>
      </c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Q729" s="51"/>
      <c r="R729" s="51"/>
      <c r="S729" s="51"/>
      <c r="T729" s="52"/>
    </row>
    <row r="730" spans="1:20" ht="15.95" customHeight="1" x14ac:dyDescent="0.2">
      <c r="A730" s="37"/>
      <c r="B730" s="59" t="s">
        <v>350</v>
      </c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</row>
    <row r="731" spans="1:20" ht="45" customHeight="1" x14ac:dyDescent="0.2">
      <c r="A731" s="37"/>
      <c r="B731" s="78" t="s">
        <v>799</v>
      </c>
      <c r="C731" s="79"/>
      <c r="D731" s="79"/>
      <c r="E731" s="79"/>
      <c r="F731" s="79"/>
      <c r="G731" s="79"/>
      <c r="H731" s="80"/>
      <c r="I731" s="38"/>
      <c r="J731" s="38" t="s">
        <v>23</v>
      </c>
      <c r="K731" s="38" t="s">
        <v>35</v>
      </c>
      <c r="L731" s="38" t="s">
        <v>785</v>
      </c>
      <c r="M731" s="53" t="s">
        <v>223</v>
      </c>
      <c r="N731" s="38" t="s">
        <v>190</v>
      </c>
      <c r="O731" s="53" t="s">
        <v>223</v>
      </c>
      <c r="P731" s="39"/>
      <c r="Q731" s="38" t="s">
        <v>29</v>
      </c>
      <c r="R731" s="38" t="s">
        <v>8</v>
      </c>
      <c r="S731" s="38" t="s">
        <v>24</v>
      </c>
      <c r="T731" s="38"/>
    </row>
    <row r="732" spans="1:20" ht="15.95" customHeight="1" x14ac:dyDescent="0.2">
      <c r="A732" s="37"/>
      <c r="B732" s="32" t="s">
        <v>5</v>
      </c>
      <c r="C732" s="2">
        <f>SUM(C733:C736)</f>
        <v>400</v>
      </c>
      <c r="D732" s="1">
        <f t="shared" ref="D732:H732" si="155">SUM(D733:D736)</f>
        <v>400</v>
      </c>
      <c r="E732" s="1">
        <f t="shared" si="155"/>
        <v>0</v>
      </c>
      <c r="F732" s="1">
        <f t="shared" si="155"/>
        <v>0</v>
      </c>
      <c r="G732" s="1">
        <f t="shared" si="155"/>
        <v>0</v>
      </c>
      <c r="H732" s="1">
        <f t="shared" si="155"/>
        <v>0</v>
      </c>
      <c r="I732" s="38"/>
      <c r="J732" s="38"/>
      <c r="K732" s="38"/>
      <c r="L732" s="38"/>
      <c r="M732" s="54"/>
      <c r="N732" s="38"/>
      <c r="O732" s="54"/>
      <c r="P732" s="39"/>
      <c r="Q732" s="38"/>
      <c r="R732" s="38"/>
      <c r="S732" s="38"/>
      <c r="T732" s="38"/>
    </row>
    <row r="733" spans="1:20" ht="15.95" customHeight="1" x14ac:dyDescent="0.2">
      <c r="A733" s="37"/>
      <c r="B733" s="32" t="s">
        <v>0</v>
      </c>
      <c r="C733" s="2">
        <f>SUM(D733:H733)</f>
        <v>0</v>
      </c>
      <c r="D733" s="1">
        <v>0</v>
      </c>
      <c r="E733" s="1"/>
      <c r="F733" s="1"/>
      <c r="G733" s="1"/>
      <c r="H733" s="1"/>
      <c r="I733" s="38"/>
      <c r="J733" s="38"/>
      <c r="K733" s="38"/>
      <c r="L733" s="38"/>
      <c r="M733" s="54"/>
      <c r="N733" s="38"/>
      <c r="O733" s="54"/>
      <c r="P733" s="39"/>
      <c r="Q733" s="38"/>
      <c r="R733" s="38"/>
      <c r="S733" s="38"/>
      <c r="T733" s="38"/>
    </row>
    <row r="734" spans="1:20" ht="15.95" customHeight="1" x14ac:dyDescent="0.2">
      <c r="A734" s="37"/>
      <c r="B734" s="32" t="s">
        <v>1</v>
      </c>
      <c r="C734" s="2">
        <f>D734+E734+F734+G734+H734</f>
        <v>400</v>
      </c>
      <c r="D734" s="1">
        <f>18000-17600</f>
        <v>400</v>
      </c>
      <c r="E734" s="1"/>
      <c r="F734" s="1"/>
      <c r="G734" s="1"/>
      <c r="H734" s="1"/>
      <c r="I734" s="38"/>
      <c r="J734" s="38"/>
      <c r="K734" s="38"/>
      <c r="L734" s="38"/>
      <c r="M734" s="54"/>
      <c r="N734" s="38"/>
      <c r="O734" s="54"/>
      <c r="P734" s="39"/>
      <c r="Q734" s="38"/>
      <c r="R734" s="38"/>
      <c r="S734" s="38"/>
      <c r="T734" s="38"/>
    </row>
    <row r="735" spans="1:20" ht="15.95" customHeight="1" x14ac:dyDescent="0.2">
      <c r="A735" s="37"/>
      <c r="B735" s="32" t="s">
        <v>2</v>
      </c>
      <c r="C735" s="2">
        <f>SUM(D735:H735)</f>
        <v>0</v>
      </c>
      <c r="D735" s="1">
        <v>0</v>
      </c>
      <c r="E735" s="1"/>
      <c r="F735" s="1"/>
      <c r="G735" s="1"/>
      <c r="H735" s="1"/>
      <c r="I735" s="38"/>
      <c r="J735" s="38"/>
      <c r="K735" s="38"/>
      <c r="L735" s="38"/>
      <c r="M735" s="54"/>
      <c r="N735" s="38"/>
      <c r="O735" s="54"/>
      <c r="P735" s="39"/>
      <c r="Q735" s="38"/>
      <c r="R735" s="38"/>
      <c r="S735" s="38"/>
      <c r="T735" s="38"/>
    </row>
    <row r="736" spans="1:20" ht="15.95" customHeight="1" x14ac:dyDescent="0.2">
      <c r="A736" s="37"/>
      <c r="B736" s="32" t="s">
        <v>3</v>
      </c>
      <c r="C736" s="2">
        <f>SUM(D736:H736)</f>
        <v>0</v>
      </c>
      <c r="D736" s="1">
        <v>0</v>
      </c>
      <c r="E736" s="1"/>
      <c r="F736" s="1"/>
      <c r="G736" s="1"/>
      <c r="H736" s="1"/>
      <c r="I736" s="38"/>
      <c r="J736" s="38"/>
      <c r="K736" s="38"/>
      <c r="L736" s="38"/>
      <c r="M736" s="55"/>
      <c r="N736" s="38"/>
      <c r="O736" s="55"/>
      <c r="P736" s="39"/>
      <c r="Q736" s="38"/>
      <c r="R736" s="38"/>
      <c r="S736" s="38"/>
      <c r="T736" s="38"/>
    </row>
    <row r="737" spans="1:20" ht="15.95" customHeight="1" x14ac:dyDescent="0.2">
      <c r="A737" s="116" t="s">
        <v>66</v>
      </c>
      <c r="B737" s="47" t="s">
        <v>90</v>
      </c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9"/>
    </row>
    <row r="738" spans="1:20" ht="15.95" customHeight="1" x14ac:dyDescent="0.2">
      <c r="A738" s="117"/>
      <c r="B738" s="36" t="s">
        <v>5</v>
      </c>
      <c r="C738" s="3">
        <f t="shared" ref="C738:C743" si="156">D738+E738+F738+G738+H738</f>
        <v>3496284.0876181633</v>
      </c>
      <c r="D738" s="3">
        <f>SUM(D739:D743)</f>
        <v>1657600.4561761224</v>
      </c>
      <c r="E738" s="3">
        <f>SUM(E739:E742)</f>
        <v>1553529.01134</v>
      </c>
      <c r="F738" s="3">
        <f>SUM(F739:F742)</f>
        <v>154823.08475510206</v>
      </c>
      <c r="G738" s="3">
        <f>SUM(G739:G742)</f>
        <v>130331.53534693878</v>
      </c>
      <c r="H738" s="3">
        <f>SUM(H739:H742)</f>
        <v>0</v>
      </c>
      <c r="I738" s="107"/>
      <c r="J738" s="108"/>
      <c r="K738" s="108"/>
      <c r="L738" s="108"/>
      <c r="M738" s="108"/>
      <c r="N738" s="108"/>
      <c r="O738" s="108"/>
      <c r="P738" s="108"/>
      <c r="Q738" s="108"/>
      <c r="R738" s="108"/>
      <c r="S738" s="108"/>
      <c r="T738" s="109"/>
    </row>
    <row r="739" spans="1:20" ht="15.95" customHeight="1" x14ac:dyDescent="0.2">
      <c r="A739" s="117"/>
      <c r="B739" s="36" t="s">
        <v>0</v>
      </c>
      <c r="C739" s="3">
        <f t="shared" si="156"/>
        <v>1800685.054</v>
      </c>
      <c r="D739" s="3">
        <f>D756+D788+D796+D804+D812+D820+D829+D837+D845+D853+D861+D869+D877+D885+D893+D901+D909+D917+D925+D933+D941+D949+D957+D965+D973+D981+D989+D997+D1005+D1013+D1021+D1029+D1037+D1045+D748+D764+D772+D780</f>
        <v>997750.43739999994</v>
      </c>
      <c r="E739" s="3">
        <f t="shared" ref="E739:H739" si="157">E756+E788+E796+E804+E812+E820+E829+E837+E845+E853+E861+E869+E877+E885+E893+E901+E909+E917+E925+E933+E941+E949+E957+E965+E973+E981+E989+E997+E1005+E1013+E1021+E1029+E1037+E1045+E748+E764+E772+E780</f>
        <v>747065.11659999995</v>
      </c>
      <c r="F739" s="3">
        <f t="shared" si="157"/>
        <v>55869.5</v>
      </c>
      <c r="G739" s="3">
        <f t="shared" si="157"/>
        <v>0</v>
      </c>
      <c r="H739" s="3">
        <f t="shared" si="157"/>
        <v>0</v>
      </c>
      <c r="I739" s="110"/>
      <c r="J739" s="111"/>
      <c r="K739" s="111"/>
      <c r="L739" s="111"/>
      <c r="M739" s="111"/>
      <c r="N739" s="111"/>
      <c r="O739" s="111"/>
      <c r="P739" s="111"/>
      <c r="Q739" s="111"/>
      <c r="R739" s="111"/>
      <c r="S739" s="111"/>
      <c r="T739" s="112"/>
    </row>
    <row r="740" spans="1:20" ht="15.95" customHeight="1" x14ac:dyDescent="0.2">
      <c r="A740" s="117"/>
      <c r="B740" s="36" t="s">
        <v>1</v>
      </c>
      <c r="C740" s="3">
        <f t="shared" si="156"/>
        <v>1417632.3554799999</v>
      </c>
      <c r="D740" s="3">
        <f t="shared" ref="D740:H742" si="158">D757+D789+D797+D805+D813+D821+D830+D838+D846+D854+D862+D870+D878+D886+D894+D902+D910+D918+D926+D934+D942+D950+D958+D966+D974+D982+D990+D998+D1006+D1014+D1022+D1030+D1038+D1046+D749+D765+D773+D781</f>
        <v>404350.06117999996</v>
      </c>
      <c r="E740" s="3">
        <f t="shared" si="158"/>
        <v>788582.87579999992</v>
      </c>
      <c r="F740" s="3">
        <f t="shared" si="158"/>
        <v>96974.509460000001</v>
      </c>
      <c r="G740" s="3">
        <f t="shared" si="158"/>
        <v>127724.90904</v>
      </c>
      <c r="H740" s="3">
        <f t="shared" si="158"/>
        <v>0</v>
      </c>
      <c r="I740" s="110"/>
      <c r="J740" s="111"/>
      <c r="K740" s="111"/>
      <c r="L740" s="111"/>
      <c r="M740" s="111"/>
      <c r="N740" s="111"/>
      <c r="O740" s="111"/>
      <c r="P740" s="111"/>
      <c r="Q740" s="111"/>
      <c r="R740" s="111"/>
      <c r="S740" s="111"/>
      <c r="T740" s="112"/>
    </row>
    <row r="741" spans="1:20" ht="15.95" customHeight="1" x14ac:dyDescent="0.2">
      <c r="A741" s="117"/>
      <c r="B741" s="36" t="s">
        <v>2</v>
      </c>
      <c r="C741" s="3">
        <f t="shared" si="156"/>
        <v>29932.030878163267</v>
      </c>
      <c r="D741" s="3">
        <f t="shared" si="158"/>
        <v>7465.3103361224476</v>
      </c>
      <c r="E741" s="3">
        <f t="shared" si="158"/>
        <v>17881.018940000002</v>
      </c>
      <c r="F741" s="3">
        <f t="shared" si="158"/>
        <v>1979.0752951020409</v>
      </c>
      <c r="G741" s="3">
        <f t="shared" si="158"/>
        <v>2606.6263069387755</v>
      </c>
      <c r="H741" s="3">
        <f t="shared" si="158"/>
        <v>0</v>
      </c>
      <c r="I741" s="110"/>
      <c r="J741" s="111"/>
      <c r="K741" s="111"/>
      <c r="L741" s="111"/>
      <c r="M741" s="111"/>
      <c r="N741" s="111"/>
      <c r="O741" s="111"/>
      <c r="P741" s="111"/>
      <c r="Q741" s="111"/>
      <c r="R741" s="111"/>
      <c r="S741" s="111"/>
      <c r="T741" s="112"/>
    </row>
    <row r="742" spans="1:20" ht="15.95" customHeight="1" x14ac:dyDescent="0.2">
      <c r="A742" s="117"/>
      <c r="B742" s="36" t="s">
        <v>3</v>
      </c>
      <c r="C742" s="3">
        <f t="shared" si="156"/>
        <v>38034.647259999903</v>
      </c>
      <c r="D742" s="3">
        <f t="shared" si="158"/>
        <v>38034.647259999903</v>
      </c>
      <c r="E742" s="3">
        <f t="shared" si="158"/>
        <v>0</v>
      </c>
      <c r="F742" s="3">
        <f t="shared" si="158"/>
        <v>0</v>
      </c>
      <c r="G742" s="3">
        <f t="shared" si="158"/>
        <v>0</v>
      </c>
      <c r="H742" s="3">
        <f t="shared" si="158"/>
        <v>0</v>
      </c>
      <c r="I742" s="110"/>
      <c r="J742" s="111"/>
      <c r="K742" s="111"/>
      <c r="L742" s="111"/>
      <c r="M742" s="111"/>
      <c r="N742" s="111"/>
      <c r="O742" s="111"/>
      <c r="P742" s="111"/>
      <c r="Q742" s="111"/>
      <c r="R742" s="111"/>
      <c r="S742" s="111"/>
      <c r="T742" s="112"/>
    </row>
    <row r="743" spans="1:20" ht="39.950000000000003" customHeight="1" x14ac:dyDescent="0.2">
      <c r="A743" s="118"/>
      <c r="B743" s="33" t="s">
        <v>143</v>
      </c>
      <c r="C743" s="3">
        <f t="shared" si="156"/>
        <v>210000</v>
      </c>
      <c r="D743" s="3">
        <f>D824</f>
        <v>210000</v>
      </c>
      <c r="E743" s="3"/>
      <c r="F743" s="3"/>
      <c r="G743" s="3"/>
      <c r="H743" s="3"/>
      <c r="I743" s="113"/>
      <c r="J743" s="114"/>
      <c r="K743" s="114"/>
      <c r="L743" s="114"/>
      <c r="M743" s="114"/>
      <c r="N743" s="114"/>
      <c r="O743" s="114"/>
      <c r="P743" s="114"/>
      <c r="Q743" s="114"/>
      <c r="R743" s="114"/>
      <c r="S743" s="114"/>
      <c r="T743" s="115"/>
    </row>
    <row r="744" spans="1:20" s="9" customFormat="1" ht="15.95" customHeight="1" x14ac:dyDescent="0.25">
      <c r="A744" s="37" t="s">
        <v>118</v>
      </c>
      <c r="B744" s="56" t="s">
        <v>486</v>
      </c>
      <c r="C744" s="56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7"/>
    </row>
    <row r="745" spans="1:20" s="9" customFormat="1" ht="15.95" customHeight="1" x14ac:dyDescent="0.25">
      <c r="A745" s="37"/>
      <c r="B745" s="59" t="s">
        <v>286</v>
      </c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60"/>
    </row>
    <row r="746" spans="1:20" s="9" customFormat="1" ht="45" customHeight="1" x14ac:dyDescent="0.25">
      <c r="A746" s="37"/>
      <c r="B746" s="67" t="s">
        <v>765</v>
      </c>
      <c r="C746" s="67"/>
      <c r="D746" s="67"/>
      <c r="E746" s="67"/>
      <c r="F746" s="67"/>
      <c r="G746" s="67"/>
      <c r="H746" s="67"/>
      <c r="I746" s="38" t="s">
        <v>23</v>
      </c>
      <c r="J746" s="38"/>
      <c r="K746" s="38" t="s">
        <v>40</v>
      </c>
      <c r="L746" s="38" t="s">
        <v>753</v>
      </c>
      <c r="M746" s="38" t="s">
        <v>400</v>
      </c>
      <c r="N746" s="38" t="s">
        <v>46</v>
      </c>
      <c r="O746" s="38" t="s">
        <v>46</v>
      </c>
      <c r="P746" s="39" t="s">
        <v>754</v>
      </c>
      <c r="Q746" s="38" t="s">
        <v>7</v>
      </c>
      <c r="R746" s="38" t="s">
        <v>400</v>
      </c>
      <c r="S746" s="38" t="s">
        <v>31</v>
      </c>
      <c r="T746" s="40" t="s">
        <v>755</v>
      </c>
    </row>
    <row r="747" spans="1:20" s="9" customFormat="1" ht="15.95" customHeight="1" x14ac:dyDescent="0.25">
      <c r="A747" s="37"/>
      <c r="B747" s="32" t="s">
        <v>5</v>
      </c>
      <c r="C747" s="2">
        <f>D747+E747+F747+G747+H747</f>
        <v>56238.899999999994</v>
      </c>
      <c r="D747" s="1">
        <f t="shared" ref="D747:H747" si="159">SUM(D748:D751)</f>
        <v>56238.899999999994</v>
      </c>
      <c r="E747" s="1">
        <f t="shared" si="159"/>
        <v>0</v>
      </c>
      <c r="F747" s="1">
        <f t="shared" si="159"/>
        <v>0</v>
      </c>
      <c r="G747" s="1">
        <f t="shared" si="159"/>
        <v>0</v>
      </c>
      <c r="H747" s="1">
        <f t="shared" si="159"/>
        <v>0</v>
      </c>
      <c r="I747" s="38"/>
      <c r="J747" s="38"/>
      <c r="K747" s="38"/>
      <c r="L747" s="38"/>
      <c r="M747" s="38"/>
      <c r="N747" s="38"/>
      <c r="O747" s="38"/>
      <c r="P747" s="39"/>
      <c r="Q747" s="38"/>
      <c r="R747" s="38"/>
      <c r="S747" s="38"/>
      <c r="T747" s="40"/>
    </row>
    <row r="748" spans="1:20" s="9" customFormat="1" ht="15.95" customHeight="1" x14ac:dyDescent="0.25">
      <c r="A748" s="37"/>
      <c r="B748" s="32" t="s">
        <v>0</v>
      </c>
      <c r="C748" s="2">
        <f>D748+E748+F748+G748+H748</f>
        <v>53427</v>
      </c>
      <c r="D748" s="1">
        <v>53427</v>
      </c>
      <c r="E748" s="1"/>
      <c r="F748" s="1"/>
      <c r="G748" s="1"/>
      <c r="H748" s="1"/>
      <c r="I748" s="38"/>
      <c r="J748" s="38"/>
      <c r="K748" s="38"/>
      <c r="L748" s="38"/>
      <c r="M748" s="38"/>
      <c r="N748" s="38"/>
      <c r="O748" s="38"/>
      <c r="P748" s="39"/>
      <c r="Q748" s="38"/>
      <c r="R748" s="38"/>
      <c r="S748" s="38"/>
      <c r="T748" s="40"/>
    </row>
    <row r="749" spans="1:20" s="9" customFormat="1" ht="15.95" customHeight="1" x14ac:dyDescent="0.25">
      <c r="A749" s="37"/>
      <c r="B749" s="32" t="s">
        <v>1</v>
      </c>
      <c r="C749" s="2">
        <f>D749+E749+F749+G749+H749</f>
        <v>2755.7</v>
      </c>
      <c r="D749" s="1">
        <v>2755.7</v>
      </c>
      <c r="E749" s="1"/>
      <c r="F749" s="1"/>
      <c r="G749" s="1"/>
      <c r="H749" s="1"/>
      <c r="I749" s="38"/>
      <c r="J749" s="38"/>
      <c r="K749" s="38"/>
      <c r="L749" s="38"/>
      <c r="M749" s="38"/>
      <c r="N749" s="38"/>
      <c r="O749" s="38"/>
      <c r="P749" s="39"/>
      <c r="Q749" s="38"/>
      <c r="R749" s="38"/>
      <c r="S749" s="38"/>
      <c r="T749" s="40"/>
    </row>
    <row r="750" spans="1:20" s="9" customFormat="1" ht="15.95" customHeight="1" x14ac:dyDescent="0.25">
      <c r="A750" s="37"/>
      <c r="B750" s="32" t="s">
        <v>2</v>
      </c>
      <c r="C750" s="2">
        <f>D750+E750+F750+G750+H750</f>
        <v>56.2</v>
      </c>
      <c r="D750" s="1">
        <v>56.2</v>
      </c>
      <c r="E750" s="1"/>
      <c r="F750" s="1"/>
      <c r="G750" s="1"/>
      <c r="H750" s="1"/>
      <c r="I750" s="38"/>
      <c r="J750" s="38"/>
      <c r="K750" s="38"/>
      <c r="L750" s="38"/>
      <c r="M750" s="38"/>
      <c r="N750" s="38"/>
      <c r="O750" s="38"/>
      <c r="P750" s="39"/>
      <c r="Q750" s="38"/>
      <c r="R750" s="38"/>
      <c r="S750" s="38"/>
      <c r="T750" s="40"/>
    </row>
    <row r="751" spans="1:20" s="9" customFormat="1" ht="15.95" customHeight="1" x14ac:dyDescent="0.25">
      <c r="A751" s="37"/>
      <c r="B751" s="32" t="s">
        <v>3</v>
      </c>
      <c r="C751" s="2">
        <f>D751+E751+F751+G751+H751</f>
        <v>0</v>
      </c>
      <c r="D751" s="1"/>
      <c r="E751" s="1"/>
      <c r="F751" s="1"/>
      <c r="G751" s="1"/>
      <c r="H751" s="1"/>
      <c r="I751" s="38"/>
      <c r="J751" s="38"/>
      <c r="K751" s="38"/>
      <c r="L751" s="38"/>
      <c r="M751" s="38"/>
      <c r="N751" s="38"/>
      <c r="O751" s="38"/>
      <c r="P751" s="39"/>
      <c r="Q751" s="38"/>
      <c r="R751" s="38"/>
      <c r="S751" s="38"/>
      <c r="T751" s="40"/>
    </row>
    <row r="752" spans="1:20" s="8" customFormat="1" ht="15.95" customHeight="1" x14ac:dyDescent="0.25">
      <c r="A752" s="37" t="s">
        <v>119</v>
      </c>
      <c r="B752" s="56" t="s">
        <v>486</v>
      </c>
      <c r="C752" s="56"/>
      <c r="D752" s="56"/>
      <c r="E752" s="56"/>
      <c r="F752" s="56"/>
      <c r="G752" s="56"/>
      <c r="H752" s="56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7"/>
    </row>
    <row r="753" spans="1:20" s="9" customFormat="1" ht="15.95" customHeight="1" x14ac:dyDescent="0.25">
      <c r="A753" s="37"/>
      <c r="B753" s="59" t="s">
        <v>286</v>
      </c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60"/>
    </row>
    <row r="754" spans="1:20" s="9" customFormat="1" ht="45" customHeight="1" x14ac:dyDescent="0.25">
      <c r="A754" s="37"/>
      <c r="B754" s="67" t="s">
        <v>287</v>
      </c>
      <c r="C754" s="67"/>
      <c r="D754" s="67"/>
      <c r="E754" s="67"/>
      <c r="F754" s="67"/>
      <c r="G754" s="67"/>
      <c r="H754" s="67"/>
      <c r="I754" s="38" t="s">
        <v>42</v>
      </c>
      <c r="J754" s="38" t="s">
        <v>19</v>
      </c>
      <c r="K754" s="38" t="s">
        <v>40</v>
      </c>
      <c r="L754" s="38" t="s">
        <v>288</v>
      </c>
      <c r="M754" s="38" t="s">
        <v>51</v>
      </c>
      <c r="N754" s="38" t="s">
        <v>52</v>
      </c>
      <c r="O754" s="38" t="s">
        <v>52</v>
      </c>
      <c r="P754" s="39" t="s">
        <v>402</v>
      </c>
      <c r="Q754" s="38" t="s">
        <v>7</v>
      </c>
      <c r="R754" s="38" t="s">
        <v>549</v>
      </c>
      <c r="S754" s="38" t="s">
        <v>30</v>
      </c>
      <c r="T754" s="40" t="s">
        <v>401</v>
      </c>
    </row>
    <row r="755" spans="1:20" s="9" customFormat="1" ht="15.95" customHeight="1" x14ac:dyDescent="0.25">
      <c r="A755" s="37"/>
      <c r="B755" s="32" t="s">
        <v>5</v>
      </c>
      <c r="C755" s="2">
        <f>D755+E755+F755+G755+H755</f>
        <v>204085.15876000002</v>
      </c>
      <c r="D755" s="1">
        <f t="shared" ref="D755:H755" si="160">SUM(D756:D759)</f>
        <v>0</v>
      </c>
      <c r="E755" s="1">
        <f t="shared" si="160"/>
        <v>36181.118759999998</v>
      </c>
      <c r="F755" s="1">
        <f t="shared" si="160"/>
        <v>68864.820000000007</v>
      </c>
      <c r="G755" s="1">
        <f t="shared" si="160"/>
        <v>99039.22</v>
      </c>
      <c r="H755" s="1">
        <f t="shared" si="160"/>
        <v>0</v>
      </c>
      <c r="I755" s="38"/>
      <c r="J755" s="38"/>
      <c r="K755" s="38"/>
      <c r="L755" s="38"/>
      <c r="M755" s="38"/>
      <c r="N755" s="38"/>
      <c r="O755" s="38"/>
      <c r="P755" s="39"/>
      <c r="Q755" s="38"/>
      <c r="R755" s="38"/>
      <c r="S755" s="38"/>
      <c r="T755" s="40"/>
    </row>
    <row r="756" spans="1:20" s="9" customFormat="1" ht="15.95" customHeight="1" x14ac:dyDescent="0.25">
      <c r="A756" s="37"/>
      <c r="B756" s="32" t="s">
        <v>0</v>
      </c>
      <c r="C756" s="2">
        <f>D756+E756+F756+G756+H756</f>
        <v>0</v>
      </c>
      <c r="D756" s="1">
        <f>49089.1-49089.1</f>
        <v>0</v>
      </c>
      <c r="E756" s="1"/>
      <c r="F756" s="1"/>
      <c r="G756" s="1"/>
      <c r="H756" s="1"/>
      <c r="I756" s="38"/>
      <c r="J756" s="38"/>
      <c r="K756" s="38"/>
      <c r="L756" s="38"/>
      <c r="M756" s="38"/>
      <c r="N756" s="38"/>
      <c r="O756" s="38"/>
      <c r="P756" s="39"/>
      <c r="Q756" s="38"/>
      <c r="R756" s="38"/>
      <c r="S756" s="38"/>
      <c r="T756" s="40"/>
    </row>
    <row r="757" spans="1:20" s="9" customFormat="1" ht="15.95" customHeight="1" x14ac:dyDescent="0.25">
      <c r="A757" s="37"/>
      <c r="B757" s="32" t="s">
        <v>1</v>
      </c>
      <c r="C757" s="2">
        <f>D757+E757+F757+G757+H757</f>
        <v>200003.74</v>
      </c>
      <c r="D757" s="1">
        <f>31888.51-31888.51</f>
        <v>0</v>
      </c>
      <c r="E757" s="1">
        <v>35457.78</v>
      </c>
      <c r="F757" s="1">
        <v>67487.520000000004</v>
      </c>
      <c r="G757" s="1">
        <v>97058.44</v>
      </c>
      <c r="H757" s="1"/>
      <c r="I757" s="38"/>
      <c r="J757" s="38"/>
      <c r="K757" s="38"/>
      <c r="L757" s="38"/>
      <c r="M757" s="38"/>
      <c r="N757" s="38"/>
      <c r="O757" s="38"/>
      <c r="P757" s="39"/>
      <c r="Q757" s="38"/>
      <c r="R757" s="38"/>
      <c r="S757" s="38"/>
      <c r="T757" s="40"/>
    </row>
    <row r="758" spans="1:20" s="9" customFormat="1" ht="15.95" customHeight="1" x14ac:dyDescent="0.25">
      <c r="A758" s="37"/>
      <c r="B758" s="32" t="s">
        <v>2</v>
      </c>
      <c r="C758" s="2">
        <f>D758+E758+F758+G758+H758</f>
        <v>4081.4187599999996</v>
      </c>
      <c r="D758" s="1">
        <f>903.36138-903.36138</f>
        <v>0</v>
      </c>
      <c r="E758" s="1">
        <v>723.33875999999998</v>
      </c>
      <c r="F758" s="1">
        <v>1377.3</v>
      </c>
      <c r="G758" s="1">
        <v>1980.78</v>
      </c>
      <c r="H758" s="1"/>
      <c r="I758" s="38"/>
      <c r="J758" s="38"/>
      <c r="K758" s="38"/>
      <c r="L758" s="38"/>
      <c r="M758" s="38"/>
      <c r="N758" s="38"/>
      <c r="O758" s="38"/>
      <c r="P758" s="39"/>
      <c r="Q758" s="38"/>
      <c r="R758" s="38"/>
      <c r="S758" s="38"/>
      <c r="T758" s="40"/>
    </row>
    <row r="759" spans="1:20" s="9" customFormat="1" ht="15.95" customHeight="1" x14ac:dyDescent="0.25">
      <c r="A759" s="37"/>
      <c r="B759" s="32" t="s">
        <v>3</v>
      </c>
      <c r="C759" s="2">
        <f>D759+E759+F759+G759+H759</f>
        <v>0</v>
      </c>
      <c r="D759" s="1"/>
      <c r="E759" s="1"/>
      <c r="F759" s="1"/>
      <c r="G759" s="1"/>
      <c r="H759" s="1"/>
      <c r="I759" s="38"/>
      <c r="J759" s="38"/>
      <c r="K759" s="38"/>
      <c r="L759" s="38"/>
      <c r="M759" s="38"/>
      <c r="N759" s="38"/>
      <c r="O759" s="38"/>
      <c r="P759" s="39"/>
      <c r="Q759" s="38"/>
      <c r="R759" s="38"/>
      <c r="S759" s="38"/>
      <c r="T759" s="40"/>
    </row>
    <row r="760" spans="1:20" s="9" customFormat="1" ht="15.95" customHeight="1" x14ac:dyDescent="0.25">
      <c r="A760" s="37" t="s">
        <v>120</v>
      </c>
      <c r="B760" s="56" t="s">
        <v>486</v>
      </c>
      <c r="C760" s="56"/>
      <c r="D760" s="56"/>
      <c r="E760" s="56"/>
      <c r="F760" s="56"/>
      <c r="G760" s="56"/>
      <c r="H760" s="56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7"/>
    </row>
    <row r="761" spans="1:20" s="9" customFormat="1" ht="15.95" customHeight="1" x14ac:dyDescent="0.25">
      <c r="A761" s="37"/>
      <c r="B761" s="59" t="s">
        <v>286</v>
      </c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60"/>
    </row>
    <row r="762" spans="1:20" s="9" customFormat="1" ht="45" customHeight="1" x14ac:dyDescent="0.25">
      <c r="A762" s="37"/>
      <c r="B762" s="67" t="s">
        <v>763</v>
      </c>
      <c r="C762" s="67"/>
      <c r="D762" s="67"/>
      <c r="E762" s="67"/>
      <c r="F762" s="67"/>
      <c r="G762" s="67"/>
      <c r="H762" s="67"/>
      <c r="I762" s="38" t="s">
        <v>22</v>
      </c>
      <c r="J762" s="38" t="s">
        <v>19</v>
      </c>
      <c r="K762" s="38" t="s">
        <v>40</v>
      </c>
      <c r="L762" s="38" t="s">
        <v>756</v>
      </c>
      <c r="M762" s="38" t="s">
        <v>51</v>
      </c>
      <c r="N762" s="38" t="s">
        <v>52</v>
      </c>
      <c r="O762" s="38" t="s">
        <v>52</v>
      </c>
      <c r="P762" s="39" t="s">
        <v>757</v>
      </c>
      <c r="Q762" s="38" t="s">
        <v>7</v>
      </c>
      <c r="R762" s="38" t="s">
        <v>549</v>
      </c>
      <c r="S762" s="38" t="s">
        <v>30</v>
      </c>
      <c r="T762" s="40" t="s">
        <v>758</v>
      </c>
    </row>
    <row r="763" spans="1:20" s="9" customFormat="1" ht="15.95" customHeight="1" x14ac:dyDescent="0.25">
      <c r="A763" s="37"/>
      <c r="B763" s="32" t="s">
        <v>5</v>
      </c>
      <c r="C763" s="2">
        <f>D763+E763+F763+G763+H763</f>
        <v>26573.46</v>
      </c>
      <c r="D763" s="1">
        <f t="shared" ref="D763:H763" si="161">SUM(D764:D767)</f>
        <v>26573.46</v>
      </c>
      <c r="E763" s="1">
        <f t="shared" si="161"/>
        <v>0</v>
      </c>
      <c r="F763" s="1">
        <f t="shared" si="161"/>
        <v>0</v>
      </c>
      <c r="G763" s="1">
        <f t="shared" si="161"/>
        <v>0</v>
      </c>
      <c r="H763" s="1">
        <f t="shared" si="161"/>
        <v>0</v>
      </c>
      <c r="I763" s="38"/>
      <c r="J763" s="38"/>
      <c r="K763" s="38"/>
      <c r="L763" s="38"/>
      <c r="M763" s="38"/>
      <c r="N763" s="38"/>
      <c r="O763" s="38"/>
      <c r="P763" s="39"/>
      <c r="Q763" s="38"/>
      <c r="R763" s="38"/>
      <c r="S763" s="38"/>
      <c r="T763" s="40"/>
    </row>
    <row r="764" spans="1:20" s="9" customFormat="1" ht="15.95" customHeight="1" x14ac:dyDescent="0.25">
      <c r="A764" s="37"/>
      <c r="B764" s="32" t="s">
        <v>0</v>
      </c>
      <c r="C764" s="2">
        <f>D764+E764+F764+G764+H764</f>
        <v>9329.7999999999993</v>
      </c>
      <c r="D764" s="1">
        <v>9329.7999999999993</v>
      </c>
      <c r="E764" s="1"/>
      <c r="F764" s="1"/>
      <c r="G764" s="1"/>
      <c r="H764" s="1"/>
      <c r="I764" s="38"/>
      <c r="J764" s="38"/>
      <c r="K764" s="38"/>
      <c r="L764" s="38"/>
      <c r="M764" s="38"/>
      <c r="N764" s="38"/>
      <c r="O764" s="38"/>
      <c r="P764" s="39"/>
      <c r="Q764" s="38"/>
      <c r="R764" s="38"/>
      <c r="S764" s="38"/>
      <c r="T764" s="40"/>
    </row>
    <row r="765" spans="1:20" s="9" customFormat="1" ht="15.95" customHeight="1" x14ac:dyDescent="0.25">
      <c r="A765" s="37"/>
      <c r="B765" s="32" t="s">
        <v>1</v>
      </c>
      <c r="C765" s="2">
        <f>D765+E765+F765+G765+H765</f>
        <v>16898.78</v>
      </c>
      <c r="D765" s="1">
        <v>16898.78</v>
      </c>
      <c r="E765" s="1"/>
      <c r="F765" s="1"/>
      <c r="G765" s="1"/>
      <c r="H765" s="1"/>
      <c r="I765" s="38"/>
      <c r="J765" s="38"/>
      <c r="K765" s="38"/>
      <c r="L765" s="38"/>
      <c r="M765" s="38"/>
      <c r="N765" s="38"/>
      <c r="O765" s="38"/>
      <c r="P765" s="39"/>
      <c r="Q765" s="38"/>
      <c r="R765" s="38"/>
      <c r="S765" s="38"/>
      <c r="T765" s="40"/>
    </row>
    <row r="766" spans="1:20" s="9" customFormat="1" ht="15.95" customHeight="1" x14ac:dyDescent="0.25">
      <c r="A766" s="37"/>
      <c r="B766" s="32" t="s">
        <v>2</v>
      </c>
      <c r="C766" s="2">
        <f>D766+E766+F766+G766+H766</f>
        <v>344.88</v>
      </c>
      <c r="D766" s="1">
        <v>344.88</v>
      </c>
      <c r="E766" s="1"/>
      <c r="F766" s="1"/>
      <c r="G766" s="1"/>
      <c r="H766" s="1"/>
      <c r="I766" s="38"/>
      <c r="J766" s="38"/>
      <c r="K766" s="38"/>
      <c r="L766" s="38"/>
      <c r="M766" s="38"/>
      <c r="N766" s="38"/>
      <c r="O766" s="38"/>
      <c r="P766" s="39"/>
      <c r="Q766" s="38"/>
      <c r="R766" s="38"/>
      <c r="S766" s="38"/>
      <c r="T766" s="40"/>
    </row>
    <row r="767" spans="1:20" s="9" customFormat="1" ht="15.95" customHeight="1" x14ac:dyDescent="0.25">
      <c r="A767" s="37"/>
      <c r="B767" s="32" t="s">
        <v>3</v>
      </c>
      <c r="C767" s="2">
        <f>D767+E767+F767+G767+H767</f>
        <v>0</v>
      </c>
      <c r="D767" s="1"/>
      <c r="E767" s="1"/>
      <c r="F767" s="1"/>
      <c r="G767" s="1"/>
      <c r="H767" s="1"/>
      <c r="I767" s="38"/>
      <c r="J767" s="38"/>
      <c r="K767" s="38"/>
      <c r="L767" s="38"/>
      <c r="M767" s="38"/>
      <c r="N767" s="38"/>
      <c r="O767" s="38"/>
      <c r="P767" s="39"/>
      <c r="Q767" s="38"/>
      <c r="R767" s="38"/>
      <c r="S767" s="38"/>
      <c r="T767" s="40"/>
    </row>
    <row r="768" spans="1:20" s="9" customFormat="1" ht="15.95" customHeight="1" x14ac:dyDescent="0.25">
      <c r="A768" s="37" t="s">
        <v>121</v>
      </c>
      <c r="B768" s="56" t="s">
        <v>486</v>
      </c>
      <c r="C768" s="56"/>
      <c r="D768" s="56"/>
      <c r="E768" s="56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7"/>
    </row>
    <row r="769" spans="1:21" s="9" customFormat="1" ht="15.95" customHeight="1" x14ac:dyDescent="0.25">
      <c r="A769" s="37"/>
      <c r="B769" s="59" t="s">
        <v>286</v>
      </c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60"/>
    </row>
    <row r="770" spans="1:21" s="9" customFormat="1" ht="45" customHeight="1" x14ac:dyDescent="0.25">
      <c r="A770" s="37"/>
      <c r="B770" s="67" t="s">
        <v>764</v>
      </c>
      <c r="C770" s="67"/>
      <c r="D770" s="67"/>
      <c r="E770" s="67"/>
      <c r="F770" s="67"/>
      <c r="G770" s="67"/>
      <c r="H770" s="67"/>
      <c r="I770" s="38" t="s">
        <v>22</v>
      </c>
      <c r="J770" s="38" t="s">
        <v>19</v>
      </c>
      <c r="K770" s="38" t="s">
        <v>40</v>
      </c>
      <c r="L770" s="38" t="s">
        <v>759</v>
      </c>
      <c r="M770" s="38" t="s">
        <v>51</v>
      </c>
      <c r="N770" s="38" t="s">
        <v>52</v>
      </c>
      <c r="O770" s="38" t="s">
        <v>52</v>
      </c>
      <c r="P770" s="39" t="s">
        <v>760</v>
      </c>
      <c r="Q770" s="38" t="s">
        <v>7</v>
      </c>
      <c r="R770" s="38" t="s">
        <v>549</v>
      </c>
      <c r="S770" s="38" t="s">
        <v>30</v>
      </c>
      <c r="T770" s="40" t="s">
        <v>758</v>
      </c>
    </row>
    <row r="771" spans="1:21" s="9" customFormat="1" ht="15.95" customHeight="1" x14ac:dyDescent="0.25">
      <c r="A771" s="37"/>
      <c r="B771" s="32" t="s">
        <v>5</v>
      </c>
      <c r="C771" s="2">
        <f>D771+E771+F771+G771+H771</f>
        <v>8165.0399999999991</v>
      </c>
      <c r="D771" s="1">
        <f>SUM(D772:D775)</f>
        <v>8165.0399999999991</v>
      </c>
      <c r="E771" s="1">
        <f t="shared" ref="E771:H771" si="162">SUM(E772:E775)</f>
        <v>0</v>
      </c>
      <c r="F771" s="1">
        <f t="shared" si="162"/>
        <v>0</v>
      </c>
      <c r="G771" s="1">
        <f t="shared" si="162"/>
        <v>0</v>
      </c>
      <c r="H771" s="1">
        <f t="shared" si="162"/>
        <v>0</v>
      </c>
      <c r="I771" s="38"/>
      <c r="J771" s="38"/>
      <c r="K771" s="38"/>
      <c r="L771" s="38"/>
      <c r="M771" s="38"/>
      <c r="N771" s="38"/>
      <c r="O771" s="38"/>
      <c r="P771" s="39"/>
      <c r="Q771" s="38"/>
      <c r="R771" s="38"/>
      <c r="S771" s="38"/>
      <c r="T771" s="40"/>
    </row>
    <row r="772" spans="1:21" s="9" customFormat="1" ht="15.95" customHeight="1" x14ac:dyDescent="0.25">
      <c r="A772" s="37"/>
      <c r="B772" s="32" t="s">
        <v>0</v>
      </c>
      <c r="C772" s="2">
        <f>D772+E772+F772+G772+H772</f>
        <v>2995.6</v>
      </c>
      <c r="D772" s="1">
        <v>2995.6</v>
      </c>
      <c r="E772" s="1"/>
      <c r="F772" s="1"/>
      <c r="G772" s="1"/>
      <c r="H772" s="1"/>
      <c r="I772" s="38"/>
      <c r="J772" s="38"/>
      <c r="K772" s="38"/>
      <c r="L772" s="38"/>
      <c r="M772" s="38"/>
      <c r="N772" s="38"/>
      <c r="O772" s="38"/>
      <c r="P772" s="39"/>
      <c r="Q772" s="38"/>
      <c r="R772" s="38"/>
      <c r="S772" s="38"/>
      <c r="T772" s="40"/>
    </row>
    <row r="773" spans="1:21" s="9" customFormat="1" ht="15.95" customHeight="1" x14ac:dyDescent="0.25">
      <c r="A773" s="37"/>
      <c r="B773" s="32" t="s">
        <v>1</v>
      </c>
      <c r="C773" s="2">
        <f>D773+E773+F773+G773+H773</f>
        <v>5066.03</v>
      </c>
      <c r="D773" s="1">
        <v>5066.03</v>
      </c>
      <c r="E773" s="1"/>
      <c r="F773" s="1"/>
      <c r="G773" s="1"/>
      <c r="H773" s="1"/>
      <c r="I773" s="38"/>
      <c r="J773" s="38"/>
      <c r="K773" s="38"/>
      <c r="L773" s="38"/>
      <c r="M773" s="38"/>
      <c r="N773" s="38"/>
      <c r="O773" s="38"/>
      <c r="P773" s="39"/>
      <c r="Q773" s="38"/>
      <c r="R773" s="38"/>
      <c r="S773" s="38"/>
      <c r="T773" s="40"/>
    </row>
    <row r="774" spans="1:21" s="9" customFormat="1" ht="15.95" customHeight="1" x14ac:dyDescent="0.25">
      <c r="A774" s="37"/>
      <c r="B774" s="32" t="s">
        <v>2</v>
      </c>
      <c r="C774" s="2">
        <f>D774+E774+F774+G774+H774</f>
        <v>103.41</v>
      </c>
      <c r="D774" s="1">
        <v>103.41</v>
      </c>
      <c r="E774" s="1"/>
      <c r="F774" s="1"/>
      <c r="G774" s="1"/>
      <c r="H774" s="1"/>
      <c r="I774" s="38"/>
      <c r="J774" s="38"/>
      <c r="K774" s="38"/>
      <c r="L774" s="38"/>
      <c r="M774" s="38"/>
      <c r="N774" s="38"/>
      <c r="O774" s="38"/>
      <c r="P774" s="39"/>
      <c r="Q774" s="38"/>
      <c r="R774" s="38"/>
      <c r="S774" s="38"/>
      <c r="T774" s="40"/>
    </row>
    <row r="775" spans="1:21" s="9" customFormat="1" ht="15.95" customHeight="1" x14ac:dyDescent="0.25">
      <c r="A775" s="37"/>
      <c r="B775" s="32" t="s">
        <v>3</v>
      </c>
      <c r="C775" s="2">
        <f>D775+E775+F775+G775+H775</f>
        <v>0</v>
      </c>
      <c r="D775" s="1"/>
      <c r="E775" s="1"/>
      <c r="F775" s="1"/>
      <c r="G775" s="1"/>
      <c r="H775" s="1"/>
      <c r="I775" s="38"/>
      <c r="J775" s="38"/>
      <c r="K775" s="38"/>
      <c r="L775" s="38"/>
      <c r="M775" s="38"/>
      <c r="N775" s="38"/>
      <c r="O775" s="38"/>
      <c r="P775" s="39"/>
      <c r="Q775" s="38"/>
      <c r="R775" s="38"/>
      <c r="S775" s="38"/>
      <c r="T775" s="40"/>
    </row>
    <row r="776" spans="1:21" s="9" customFormat="1" ht="15.95" customHeight="1" x14ac:dyDescent="0.25">
      <c r="A776" s="37" t="s">
        <v>122</v>
      </c>
      <c r="B776" s="56" t="s">
        <v>486</v>
      </c>
      <c r="C776" s="56"/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7"/>
    </row>
    <row r="777" spans="1:21" s="9" customFormat="1" ht="15.95" customHeight="1" x14ac:dyDescent="0.25">
      <c r="A777" s="37"/>
      <c r="B777" s="59" t="s">
        <v>286</v>
      </c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60"/>
    </row>
    <row r="778" spans="1:21" s="9" customFormat="1" ht="45" customHeight="1" x14ac:dyDescent="0.25">
      <c r="A778" s="37"/>
      <c r="B778" s="67" t="s">
        <v>766</v>
      </c>
      <c r="C778" s="67"/>
      <c r="D778" s="67"/>
      <c r="E778" s="67"/>
      <c r="F778" s="67"/>
      <c r="G778" s="67"/>
      <c r="H778" s="67"/>
      <c r="I778" s="38" t="s">
        <v>22</v>
      </c>
      <c r="J778" s="38" t="s">
        <v>19</v>
      </c>
      <c r="K778" s="38" t="s">
        <v>40</v>
      </c>
      <c r="L778" s="38" t="s">
        <v>761</v>
      </c>
      <c r="M778" s="38" t="s">
        <v>51</v>
      </c>
      <c r="N778" s="38" t="s">
        <v>52</v>
      </c>
      <c r="O778" s="38" t="s">
        <v>52</v>
      </c>
      <c r="P778" s="39" t="s">
        <v>762</v>
      </c>
      <c r="Q778" s="38" t="s">
        <v>7</v>
      </c>
      <c r="R778" s="38" t="s">
        <v>549</v>
      </c>
      <c r="S778" s="38" t="s">
        <v>30</v>
      </c>
      <c r="T778" s="40" t="s">
        <v>758</v>
      </c>
    </row>
    <row r="779" spans="1:21" s="9" customFormat="1" ht="15.95" customHeight="1" x14ac:dyDescent="0.25">
      <c r="A779" s="37"/>
      <c r="B779" s="32" t="s">
        <v>5</v>
      </c>
      <c r="C779" s="2">
        <f>D779+E779+F779+G779+H779</f>
        <v>14780.66</v>
      </c>
      <c r="D779" s="1">
        <f t="shared" ref="D779:H779" si="163">SUM(D780:D783)</f>
        <v>14780.66</v>
      </c>
      <c r="E779" s="1">
        <f t="shared" si="163"/>
        <v>0</v>
      </c>
      <c r="F779" s="1">
        <f t="shared" si="163"/>
        <v>0</v>
      </c>
      <c r="G779" s="1">
        <f t="shared" si="163"/>
        <v>0</v>
      </c>
      <c r="H779" s="1">
        <f t="shared" si="163"/>
        <v>0</v>
      </c>
      <c r="I779" s="38"/>
      <c r="J779" s="38"/>
      <c r="K779" s="38"/>
      <c r="L779" s="38"/>
      <c r="M779" s="38"/>
      <c r="N779" s="38"/>
      <c r="O779" s="38"/>
      <c r="P779" s="39"/>
      <c r="Q779" s="38"/>
      <c r="R779" s="38"/>
      <c r="S779" s="38"/>
      <c r="T779" s="40"/>
    </row>
    <row r="780" spans="1:21" s="9" customFormat="1" ht="15.95" customHeight="1" x14ac:dyDescent="0.25">
      <c r="A780" s="37"/>
      <c r="B780" s="32" t="s">
        <v>0</v>
      </c>
      <c r="C780" s="2">
        <f>D780+E780+F780+G780+H780</f>
        <v>5336.7</v>
      </c>
      <c r="D780" s="1">
        <v>5336.7</v>
      </c>
      <c r="E780" s="1"/>
      <c r="F780" s="1"/>
      <c r="G780" s="1"/>
      <c r="H780" s="1"/>
      <c r="I780" s="38"/>
      <c r="J780" s="38"/>
      <c r="K780" s="38"/>
      <c r="L780" s="38"/>
      <c r="M780" s="38"/>
      <c r="N780" s="38"/>
      <c r="O780" s="38"/>
      <c r="P780" s="39"/>
      <c r="Q780" s="38"/>
      <c r="R780" s="38"/>
      <c r="S780" s="38"/>
      <c r="T780" s="40"/>
    </row>
    <row r="781" spans="1:21" s="9" customFormat="1" ht="15.95" customHeight="1" x14ac:dyDescent="0.25">
      <c r="A781" s="37"/>
      <c r="B781" s="32" t="s">
        <v>1</v>
      </c>
      <c r="C781" s="2">
        <f>D781+E781+F781+G781+H781</f>
        <v>9255.1</v>
      </c>
      <c r="D781" s="1">
        <v>9255.1</v>
      </c>
      <c r="E781" s="1"/>
      <c r="F781" s="1"/>
      <c r="G781" s="1"/>
      <c r="H781" s="1"/>
      <c r="I781" s="38"/>
      <c r="J781" s="38"/>
      <c r="K781" s="38"/>
      <c r="L781" s="38"/>
      <c r="M781" s="38"/>
      <c r="N781" s="38"/>
      <c r="O781" s="38"/>
      <c r="P781" s="39"/>
      <c r="Q781" s="38"/>
      <c r="R781" s="38"/>
      <c r="S781" s="38"/>
      <c r="T781" s="40"/>
    </row>
    <row r="782" spans="1:21" s="9" customFormat="1" ht="15.95" customHeight="1" x14ac:dyDescent="0.25">
      <c r="A782" s="37"/>
      <c r="B782" s="32" t="s">
        <v>2</v>
      </c>
      <c r="C782" s="2">
        <f>D782+E782+F782+G782+H782</f>
        <v>188.86</v>
      </c>
      <c r="D782" s="1">
        <v>188.86</v>
      </c>
      <c r="E782" s="1"/>
      <c r="F782" s="1"/>
      <c r="G782" s="1"/>
      <c r="H782" s="1"/>
      <c r="I782" s="38"/>
      <c r="J782" s="38"/>
      <c r="K782" s="38"/>
      <c r="L782" s="38"/>
      <c r="M782" s="38"/>
      <c r="N782" s="38"/>
      <c r="O782" s="38"/>
      <c r="P782" s="39"/>
      <c r="Q782" s="38"/>
      <c r="R782" s="38"/>
      <c r="S782" s="38"/>
      <c r="T782" s="40"/>
    </row>
    <row r="783" spans="1:21" s="9" customFormat="1" ht="15.95" customHeight="1" x14ac:dyDescent="0.25">
      <c r="A783" s="37"/>
      <c r="B783" s="32" t="s">
        <v>3</v>
      </c>
      <c r="C783" s="2">
        <f>D783+E783+F783+G783+H783</f>
        <v>0</v>
      </c>
      <c r="D783" s="1"/>
      <c r="E783" s="1"/>
      <c r="F783" s="1"/>
      <c r="G783" s="1"/>
      <c r="H783" s="1"/>
      <c r="I783" s="38"/>
      <c r="J783" s="38"/>
      <c r="K783" s="38"/>
      <c r="L783" s="38"/>
      <c r="M783" s="38"/>
      <c r="N783" s="38"/>
      <c r="O783" s="38"/>
      <c r="P783" s="39"/>
      <c r="Q783" s="38"/>
      <c r="R783" s="38"/>
      <c r="S783" s="38"/>
      <c r="T783" s="40"/>
    </row>
    <row r="784" spans="1:21" s="8" customFormat="1" ht="15.95" customHeight="1" x14ac:dyDescent="0.25">
      <c r="A784" s="37" t="s">
        <v>123</v>
      </c>
      <c r="B784" s="56" t="s">
        <v>486</v>
      </c>
      <c r="C784" s="56"/>
      <c r="D784" s="56"/>
      <c r="E784" s="56"/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7"/>
      <c r="U784" s="10"/>
    </row>
    <row r="785" spans="1:20" s="9" customFormat="1" ht="15.95" customHeight="1" x14ac:dyDescent="0.25">
      <c r="A785" s="37"/>
      <c r="B785" s="59" t="s">
        <v>286</v>
      </c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60"/>
    </row>
    <row r="786" spans="1:20" s="11" customFormat="1" ht="62.25" customHeight="1" x14ac:dyDescent="0.25">
      <c r="A786" s="37"/>
      <c r="B786" s="67" t="s">
        <v>289</v>
      </c>
      <c r="C786" s="67"/>
      <c r="D786" s="67"/>
      <c r="E786" s="67"/>
      <c r="F786" s="67"/>
      <c r="G786" s="67"/>
      <c r="H786" s="67"/>
      <c r="I786" s="38" t="s">
        <v>23</v>
      </c>
      <c r="J786" s="38" t="s">
        <v>19</v>
      </c>
      <c r="K786" s="38" t="s">
        <v>752</v>
      </c>
      <c r="L786" s="38" t="s">
        <v>290</v>
      </c>
      <c r="M786" s="38" t="s">
        <v>49</v>
      </c>
      <c r="N786" s="38" t="s">
        <v>486</v>
      </c>
      <c r="O786" s="38" t="s">
        <v>49</v>
      </c>
      <c r="P786" s="39" t="s">
        <v>430</v>
      </c>
      <c r="Q786" s="38" t="s">
        <v>29</v>
      </c>
      <c r="R786" s="38" t="s">
        <v>8</v>
      </c>
      <c r="S786" s="38" t="s">
        <v>31</v>
      </c>
      <c r="T786" s="40" t="s">
        <v>431</v>
      </c>
    </row>
    <row r="787" spans="1:20" s="11" customFormat="1" ht="15.95" customHeight="1" x14ac:dyDescent="0.25">
      <c r="A787" s="37"/>
      <c r="B787" s="32" t="s">
        <v>5</v>
      </c>
      <c r="C787" s="2">
        <f>D787+E787+F787+G787+H787</f>
        <v>218570.193</v>
      </c>
      <c r="D787" s="1">
        <f t="shared" ref="D787:H787" si="164">SUM(D788:D791)</f>
        <v>174570.193</v>
      </c>
      <c r="E787" s="1">
        <f t="shared" si="164"/>
        <v>44000</v>
      </c>
      <c r="F787" s="1">
        <f t="shared" si="164"/>
        <v>0</v>
      </c>
      <c r="G787" s="1">
        <f t="shared" si="164"/>
        <v>0</v>
      </c>
      <c r="H787" s="1">
        <f t="shared" si="164"/>
        <v>0</v>
      </c>
      <c r="I787" s="38"/>
      <c r="J787" s="38"/>
      <c r="K787" s="38"/>
      <c r="L787" s="38"/>
      <c r="M787" s="38"/>
      <c r="N787" s="38"/>
      <c r="O787" s="38"/>
      <c r="P787" s="39"/>
      <c r="Q787" s="38"/>
      <c r="R787" s="38"/>
      <c r="S787" s="38"/>
      <c r="T787" s="40"/>
    </row>
    <row r="788" spans="1:20" s="11" customFormat="1" ht="15.95" customHeight="1" x14ac:dyDescent="0.25">
      <c r="A788" s="37"/>
      <c r="B788" s="32" t="s">
        <v>0</v>
      </c>
      <c r="C788" s="2">
        <f>D788+E788+F788+G788+H788</f>
        <v>218570.193</v>
      </c>
      <c r="D788" s="1">
        <f>0+174570.193</f>
        <v>174570.193</v>
      </c>
      <c r="E788" s="1">
        <f>0+44000</f>
        <v>44000</v>
      </c>
      <c r="F788" s="1"/>
      <c r="G788" s="1"/>
      <c r="H788" s="1"/>
      <c r="I788" s="38"/>
      <c r="J788" s="38"/>
      <c r="K788" s="38"/>
      <c r="L788" s="38"/>
      <c r="M788" s="38"/>
      <c r="N788" s="38"/>
      <c r="O788" s="38"/>
      <c r="P788" s="39"/>
      <c r="Q788" s="38"/>
      <c r="R788" s="38"/>
      <c r="S788" s="38"/>
      <c r="T788" s="40"/>
    </row>
    <row r="789" spans="1:20" s="11" customFormat="1" ht="15.95" customHeight="1" x14ac:dyDescent="0.25">
      <c r="A789" s="37"/>
      <c r="B789" s="32" t="s">
        <v>1</v>
      </c>
      <c r="C789" s="2">
        <f>D789+E789+F789+G789+H789</f>
        <v>0</v>
      </c>
      <c r="D789" s="1">
        <f>88727.86-88726.86-1</f>
        <v>0</v>
      </c>
      <c r="E789" s="1">
        <f>113842.333-113842.333</f>
        <v>0</v>
      </c>
      <c r="F789" s="1"/>
      <c r="G789" s="1"/>
      <c r="H789" s="1"/>
      <c r="I789" s="38"/>
      <c r="J789" s="38"/>
      <c r="K789" s="38"/>
      <c r="L789" s="38"/>
      <c r="M789" s="38"/>
      <c r="N789" s="38"/>
      <c r="O789" s="38"/>
      <c r="P789" s="39"/>
      <c r="Q789" s="38"/>
      <c r="R789" s="38"/>
      <c r="S789" s="38"/>
      <c r="T789" s="40"/>
    </row>
    <row r="790" spans="1:20" s="11" customFormat="1" ht="15.95" customHeight="1" x14ac:dyDescent="0.25">
      <c r="A790" s="37"/>
      <c r="B790" s="32" t="s">
        <v>2</v>
      </c>
      <c r="C790" s="2">
        <f>D790+E790+F790+G790+H790</f>
        <v>0</v>
      </c>
      <c r="D790" s="1"/>
      <c r="E790" s="1"/>
      <c r="F790" s="1"/>
      <c r="G790" s="1"/>
      <c r="H790" s="1"/>
      <c r="I790" s="38"/>
      <c r="J790" s="38"/>
      <c r="K790" s="38"/>
      <c r="L790" s="38"/>
      <c r="M790" s="38"/>
      <c r="N790" s="38"/>
      <c r="O790" s="38"/>
      <c r="P790" s="39"/>
      <c r="Q790" s="38"/>
      <c r="R790" s="38"/>
      <c r="S790" s="38"/>
      <c r="T790" s="40"/>
    </row>
    <row r="791" spans="1:20" s="11" customFormat="1" ht="15.95" customHeight="1" x14ac:dyDescent="0.25">
      <c r="A791" s="37"/>
      <c r="B791" s="32" t="s">
        <v>3</v>
      </c>
      <c r="C791" s="2">
        <f>D791+E791+F791+G791+H791</f>
        <v>0</v>
      </c>
      <c r="D791" s="1"/>
      <c r="E791" s="1"/>
      <c r="F791" s="1"/>
      <c r="G791" s="1"/>
      <c r="H791" s="1"/>
      <c r="I791" s="38"/>
      <c r="J791" s="38"/>
      <c r="K791" s="38"/>
      <c r="L791" s="38"/>
      <c r="M791" s="38"/>
      <c r="N791" s="38"/>
      <c r="O791" s="38"/>
      <c r="P791" s="39"/>
      <c r="Q791" s="38"/>
      <c r="R791" s="38"/>
      <c r="S791" s="38"/>
      <c r="T791" s="40"/>
    </row>
    <row r="792" spans="1:20" ht="15.95" customHeight="1" x14ac:dyDescent="0.2">
      <c r="A792" s="37" t="s">
        <v>124</v>
      </c>
      <c r="B792" s="73" t="s">
        <v>190</v>
      </c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4"/>
    </row>
    <row r="793" spans="1:20" ht="15.95" customHeight="1" x14ac:dyDescent="0.2">
      <c r="A793" s="37"/>
      <c r="B793" s="59" t="s">
        <v>359</v>
      </c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60"/>
    </row>
    <row r="794" spans="1:20" ht="45" customHeight="1" x14ac:dyDescent="0.2">
      <c r="A794" s="37"/>
      <c r="B794" s="67" t="s">
        <v>429</v>
      </c>
      <c r="C794" s="67"/>
      <c r="D794" s="67"/>
      <c r="E794" s="67"/>
      <c r="F794" s="67"/>
      <c r="G794" s="67"/>
      <c r="H794" s="67"/>
      <c r="I794" s="38" t="s">
        <v>22</v>
      </c>
      <c r="J794" s="38"/>
      <c r="K794" s="38" t="s">
        <v>35</v>
      </c>
      <c r="L794" s="38" t="s">
        <v>279</v>
      </c>
      <c r="M794" s="38" t="s">
        <v>223</v>
      </c>
      <c r="N794" s="53" t="s">
        <v>190</v>
      </c>
      <c r="O794" s="38" t="s">
        <v>223</v>
      </c>
      <c r="P794" s="39" t="s">
        <v>393</v>
      </c>
      <c r="Q794" s="38" t="s">
        <v>29</v>
      </c>
      <c r="R794" s="38" t="s">
        <v>41</v>
      </c>
      <c r="S794" s="38" t="s">
        <v>31</v>
      </c>
      <c r="T794" s="40" t="s">
        <v>280</v>
      </c>
    </row>
    <row r="795" spans="1:20" ht="15.95" customHeight="1" x14ac:dyDescent="0.2">
      <c r="A795" s="37"/>
      <c r="B795" s="32" t="s">
        <v>5</v>
      </c>
      <c r="C795" s="2">
        <f>D795+E795+F795+G795+H795</f>
        <v>39852.78</v>
      </c>
      <c r="D795" s="1">
        <f t="shared" ref="D795:H795" si="165">SUM(D796:D799)</f>
        <v>39852.78</v>
      </c>
      <c r="E795" s="1">
        <f t="shared" si="165"/>
        <v>0</v>
      </c>
      <c r="F795" s="1">
        <f t="shared" si="165"/>
        <v>0</v>
      </c>
      <c r="G795" s="1">
        <f t="shared" si="165"/>
        <v>0</v>
      </c>
      <c r="H795" s="1">
        <f t="shared" si="165"/>
        <v>0</v>
      </c>
      <c r="I795" s="38"/>
      <c r="J795" s="38"/>
      <c r="K795" s="38"/>
      <c r="L795" s="38"/>
      <c r="M795" s="38"/>
      <c r="N795" s="54"/>
      <c r="O795" s="38"/>
      <c r="P795" s="39"/>
      <c r="Q795" s="38"/>
      <c r="R795" s="38"/>
      <c r="S795" s="38"/>
      <c r="T795" s="40"/>
    </row>
    <row r="796" spans="1:20" ht="15.95" customHeight="1" x14ac:dyDescent="0.2">
      <c r="A796" s="37"/>
      <c r="B796" s="32" t="s">
        <v>0</v>
      </c>
      <c r="C796" s="2">
        <f>D796+E796+F796+G796+H796</f>
        <v>0</v>
      </c>
      <c r="D796" s="1"/>
      <c r="E796" s="1"/>
      <c r="F796" s="1"/>
      <c r="G796" s="1"/>
      <c r="H796" s="1"/>
      <c r="I796" s="38"/>
      <c r="J796" s="38"/>
      <c r="K796" s="38"/>
      <c r="L796" s="38"/>
      <c r="M796" s="38"/>
      <c r="N796" s="54"/>
      <c r="O796" s="38"/>
      <c r="P796" s="39"/>
      <c r="Q796" s="38"/>
      <c r="R796" s="38"/>
      <c r="S796" s="38"/>
      <c r="T796" s="40"/>
    </row>
    <row r="797" spans="1:20" ht="15.95" customHeight="1" x14ac:dyDescent="0.2">
      <c r="A797" s="37"/>
      <c r="B797" s="32" t="s">
        <v>1</v>
      </c>
      <c r="C797" s="2">
        <f>D797+E797+F797+G797+H797</f>
        <v>39852.78</v>
      </c>
      <c r="D797" s="1">
        <v>39852.78</v>
      </c>
      <c r="E797" s="1"/>
      <c r="F797" s="1"/>
      <c r="G797" s="1"/>
      <c r="H797" s="1"/>
      <c r="I797" s="38"/>
      <c r="J797" s="38"/>
      <c r="K797" s="38"/>
      <c r="L797" s="38"/>
      <c r="M797" s="38"/>
      <c r="N797" s="54"/>
      <c r="O797" s="38"/>
      <c r="P797" s="39"/>
      <c r="Q797" s="38"/>
      <c r="R797" s="38"/>
      <c r="S797" s="38"/>
      <c r="T797" s="40"/>
    </row>
    <row r="798" spans="1:20" ht="15.95" customHeight="1" x14ac:dyDescent="0.2">
      <c r="A798" s="37"/>
      <c r="B798" s="32" t="s">
        <v>2</v>
      </c>
      <c r="C798" s="2">
        <f>D798+E798+F798+G798+H798</f>
        <v>0</v>
      </c>
      <c r="D798" s="1"/>
      <c r="E798" s="1"/>
      <c r="F798" s="1"/>
      <c r="G798" s="1"/>
      <c r="H798" s="1"/>
      <c r="I798" s="38"/>
      <c r="J798" s="38"/>
      <c r="K798" s="38"/>
      <c r="L798" s="38"/>
      <c r="M798" s="38"/>
      <c r="N798" s="54"/>
      <c r="O798" s="38"/>
      <c r="P798" s="39"/>
      <c r="Q798" s="38"/>
      <c r="R798" s="38"/>
      <c r="S798" s="38"/>
      <c r="T798" s="40"/>
    </row>
    <row r="799" spans="1:20" ht="15.95" customHeight="1" x14ac:dyDescent="0.2">
      <c r="A799" s="37"/>
      <c r="B799" s="32" t="s">
        <v>3</v>
      </c>
      <c r="C799" s="2">
        <f>D799+E799+F799+G799+H799</f>
        <v>0</v>
      </c>
      <c r="D799" s="1"/>
      <c r="E799" s="1"/>
      <c r="F799" s="1"/>
      <c r="G799" s="1"/>
      <c r="H799" s="1"/>
      <c r="I799" s="38"/>
      <c r="J799" s="38"/>
      <c r="K799" s="38"/>
      <c r="L799" s="38"/>
      <c r="M799" s="38"/>
      <c r="N799" s="55"/>
      <c r="O799" s="38"/>
      <c r="P799" s="39"/>
      <c r="Q799" s="38"/>
      <c r="R799" s="38"/>
      <c r="S799" s="38"/>
      <c r="T799" s="40"/>
    </row>
    <row r="800" spans="1:20" s="8" customFormat="1" ht="15.95" customHeight="1" x14ac:dyDescent="0.25">
      <c r="A800" s="37" t="s">
        <v>125</v>
      </c>
      <c r="B800" s="56" t="s">
        <v>486</v>
      </c>
      <c r="C800" s="56"/>
      <c r="D800" s="56"/>
      <c r="E800" s="56"/>
      <c r="F800" s="56"/>
      <c r="G800" s="56"/>
      <c r="H800" s="56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7"/>
    </row>
    <row r="801" spans="1:20" s="9" customFormat="1" ht="15.95" customHeight="1" x14ac:dyDescent="0.25">
      <c r="A801" s="37"/>
      <c r="B801" s="59" t="s">
        <v>286</v>
      </c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60"/>
    </row>
    <row r="802" spans="1:20" s="11" customFormat="1" ht="45" customHeight="1" x14ac:dyDescent="0.25">
      <c r="A802" s="37"/>
      <c r="B802" s="67" t="s">
        <v>360</v>
      </c>
      <c r="C802" s="67"/>
      <c r="D802" s="67"/>
      <c r="E802" s="67"/>
      <c r="F802" s="67"/>
      <c r="G802" s="67"/>
      <c r="H802" s="67"/>
      <c r="I802" s="38" t="s">
        <v>42</v>
      </c>
      <c r="J802" s="38"/>
      <c r="K802" s="38" t="s">
        <v>40</v>
      </c>
      <c r="L802" s="38" t="s">
        <v>483</v>
      </c>
      <c r="M802" s="38" t="s">
        <v>50</v>
      </c>
      <c r="N802" s="38" t="s">
        <v>299</v>
      </c>
      <c r="O802" s="38" t="s">
        <v>299</v>
      </c>
      <c r="P802" s="39" t="s">
        <v>432</v>
      </c>
      <c r="Q802" s="38" t="s">
        <v>7</v>
      </c>
      <c r="R802" s="38" t="s">
        <v>554</v>
      </c>
      <c r="S802" s="38" t="s">
        <v>31</v>
      </c>
      <c r="T802" s="40" t="s">
        <v>361</v>
      </c>
    </row>
    <row r="803" spans="1:20" s="11" customFormat="1" ht="15.95" customHeight="1" x14ac:dyDescent="0.25">
      <c r="A803" s="37"/>
      <c r="B803" s="32" t="s">
        <v>5</v>
      </c>
      <c r="C803" s="2">
        <f>D803+E803+F803+G803+H803</f>
        <v>89199.834499999997</v>
      </c>
      <c r="D803" s="1">
        <f t="shared" ref="D803" si="166">SUM(D804:D807)</f>
        <v>27818.754397959183</v>
      </c>
      <c r="E803" s="1">
        <f t="shared" ref="E803:H803" si="167">SUM(E804:E807)</f>
        <v>0</v>
      </c>
      <c r="F803" s="1">
        <f t="shared" si="167"/>
        <v>30088.764755102042</v>
      </c>
      <c r="G803" s="1">
        <f t="shared" si="167"/>
        <v>31292.315346938776</v>
      </c>
      <c r="H803" s="1">
        <f t="shared" si="167"/>
        <v>0</v>
      </c>
      <c r="I803" s="38"/>
      <c r="J803" s="38"/>
      <c r="K803" s="38"/>
      <c r="L803" s="38"/>
      <c r="M803" s="38"/>
      <c r="N803" s="38"/>
      <c r="O803" s="38"/>
      <c r="P803" s="39"/>
      <c r="Q803" s="38"/>
      <c r="R803" s="38"/>
      <c r="S803" s="38"/>
      <c r="T803" s="40"/>
    </row>
    <row r="804" spans="1:20" s="11" customFormat="1" ht="15.95" customHeight="1" x14ac:dyDescent="0.25">
      <c r="A804" s="37"/>
      <c r="B804" s="32" t="s">
        <v>0</v>
      </c>
      <c r="C804" s="2">
        <f>D804+E804+F804+G804+H804</f>
        <v>0</v>
      </c>
      <c r="D804" s="1"/>
      <c r="E804" s="1"/>
      <c r="F804" s="1"/>
      <c r="G804" s="1"/>
      <c r="H804" s="1"/>
      <c r="I804" s="38"/>
      <c r="J804" s="38"/>
      <c r="K804" s="38"/>
      <c r="L804" s="38"/>
      <c r="M804" s="38"/>
      <c r="N804" s="38"/>
      <c r="O804" s="38"/>
      <c r="P804" s="39"/>
      <c r="Q804" s="38"/>
      <c r="R804" s="38"/>
      <c r="S804" s="38"/>
      <c r="T804" s="40"/>
    </row>
    <row r="805" spans="1:20" s="11" customFormat="1" ht="15.95" customHeight="1" x14ac:dyDescent="0.25">
      <c r="A805" s="37"/>
      <c r="B805" s="32" t="s">
        <v>1</v>
      </c>
      <c r="C805" s="2">
        <f>D805+E805+F805+G805+H805</f>
        <v>87415.837809999997</v>
      </c>
      <c r="D805" s="1">
        <v>27262.37931</v>
      </c>
      <c r="E805" s="1"/>
      <c r="F805" s="1">
        <v>29486.989460000001</v>
      </c>
      <c r="G805" s="1">
        <v>30666.46904</v>
      </c>
      <c r="H805" s="1"/>
      <c r="I805" s="38"/>
      <c r="J805" s="38"/>
      <c r="K805" s="38"/>
      <c r="L805" s="38"/>
      <c r="M805" s="38"/>
      <c r="N805" s="38"/>
      <c r="O805" s="38"/>
      <c r="P805" s="39"/>
      <c r="Q805" s="38"/>
      <c r="R805" s="38"/>
      <c r="S805" s="38"/>
      <c r="T805" s="40"/>
    </row>
    <row r="806" spans="1:20" s="11" customFormat="1" ht="15.95" customHeight="1" x14ac:dyDescent="0.25">
      <c r="A806" s="37"/>
      <c r="B806" s="32" t="s">
        <v>2</v>
      </c>
      <c r="C806" s="2">
        <f>D806+E806+F806+G806+H806</f>
        <v>1783.9966899999999</v>
      </c>
      <c r="D806" s="1">
        <v>556.3750879591837</v>
      </c>
      <c r="E806" s="1"/>
      <c r="F806" s="1">
        <v>601.77529510204079</v>
      </c>
      <c r="G806" s="1">
        <v>625.84630693877546</v>
      </c>
      <c r="H806" s="1"/>
      <c r="I806" s="38"/>
      <c r="J806" s="38"/>
      <c r="K806" s="38"/>
      <c r="L806" s="38"/>
      <c r="M806" s="38"/>
      <c r="N806" s="38"/>
      <c r="O806" s="38"/>
      <c r="P806" s="39"/>
      <c r="Q806" s="38"/>
      <c r="R806" s="38"/>
      <c r="S806" s="38"/>
      <c r="T806" s="40"/>
    </row>
    <row r="807" spans="1:20" s="11" customFormat="1" ht="15.95" customHeight="1" x14ac:dyDescent="0.25">
      <c r="A807" s="37"/>
      <c r="B807" s="32" t="s">
        <v>3</v>
      </c>
      <c r="C807" s="2">
        <f>D807+E807+F807+G807+H807</f>
        <v>0</v>
      </c>
      <c r="D807" s="1"/>
      <c r="E807" s="1"/>
      <c r="F807" s="1"/>
      <c r="G807" s="1"/>
      <c r="H807" s="1"/>
      <c r="I807" s="38"/>
      <c r="J807" s="38"/>
      <c r="K807" s="38"/>
      <c r="L807" s="38"/>
      <c r="M807" s="38"/>
      <c r="N807" s="38"/>
      <c r="O807" s="38"/>
      <c r="P807" s="39"/>
      <c r="Q807" s="38"/>
      <c r="R807" s="38"/>
      <c r="S807" s="38"/>
      <c r="T807" s="40"/>
    </row>
    <row r="808" spans="1:20" s="8" customFormat="1" ht="15.95" customHeight="1" x14ac:dyDescent="0.25">
      <c r="A808" s="37" t="s">
        <v>126</v>
      </c>
      <c r="B808" s="56" t="s">
        <v>486</v>
      </c>
      <c r="C808" s="56"/>
      <c r="D808" s="56"/>
      <c r="E808" s="56"/>
      <c r="F808" s="56"/>
      <c r="G808" s="56"/>
      <c r="H808" s="56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7"/>
    </row>
    <row r="809" spans="1:20" s="9" customFormat="1" ht="15.95" customHeight="1" x14ac:dyDescent="0.25">
      <c r="A809" s="37"/>
      <c r="B809" s="59" t="s">
        <v>286</v>
      </c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60"/>
    </row>
    <row r="810" spans="1:20" s="11" customFormat="1" ht="45" customHeight="1" x14ac:dyDescent="0.25">
      <c r="A810" s="37"/>
      <c r="B810" s="67" t="s">
        <v>362</v>
      </c>
      <c r="C810" s="67"/>
      <c r="D810" s="67"/>
      <c r="E810" s="67"/>
      <c r="F810" s="67"/>
      <c r="G810" s="67"/>
      <c r="H810" s="67"/>
      <c r="I810" s="38" t="s">
        <v>23</v>
      </c>
      <c r="J810" s="38" t="s">
        <v>19</v>
      </c>
      <c r="K810" s="38" t="s">
        <v>40</v>
      </c>
      <c r="L810" s="38" t="s">
        <v>363</v>
      </c>
      <c r="M810" s="38" t="s">
        <v>556</v>
      </c>
      <c r="N810" s="38" t="s">
        <v>557</v>
      </c>
      <c r="O810" s="38" t="s">
        <v>557</v>
      </c>
      <c r="P810" s="39" t="s">
        <v>404</v>
      </c>
      <c r="Q810" s="38" t="s">
        <v>7</v>
      </c>
      <c r="R810" s="38" t="s">
        <v>558</v>
      </c>
      <c r="S810" s="38" t="s">
        <v>30</v>
      </c>
      <c r="T810" s="40"/>
    </row>
    <row r="811" spans="1:20" s="11" customFormat="1" ht="15.95" customHeight="1" x14ac:dyDescent="0.25">
      <c r="A811" s="37"/>
      <c r="B811" s="32" t="s">
        <v>5</v>
      </c>
      <c r="C811" s="2">
        <f>D811+E811+F811+G811+H811</f>
        <v>369989.4</v>
      </c>
      <c r="D811" s="1">
        <f t="shared" ref="D811:H811" si="168">SUM(D812:D815)</f>
        <v>0</v>
      </c>
      <c r="E811" s="1">
        <f t="shared" si="168"/>
        <v>369989.4</v>
      </c>
      <c r="F811" s="1">
        <f t="shared" si="168"/>
        <v>0</v>
      </c>
      <c r="G811" s="1">
        <f t="shared" si="168"/>
        <v>0</v>
      </c>
      <c r="H811" s="1">
        <f t="shared" si="168"/>
        <v>0</v>
      </c>
      <c r="I811" s="38"/>
      <c r="J811" s="38"/>
      <c r="K811" s="38"/>
      <c r="L811" s="38"/>
      <c r="M811" s="38"/>
      <c r="N811" s="38"/>
      <c r="O811" s="38"/>
      <c r="P811" s="39"/>
      <c r="Q811" s="38"/>
      <c r="R811" s="38"/>
      <c r="S811" s="38"/>
      <c r="T811" s="40"/>
    </row>
    <row r="812" spans="1:20" s="11" customFormat="1" ht="15.95" customHeight="1" x14ac:dyDescent="0.25">
      <c r="A812" s="37"/>
      <c r="B812" s="32" t="s">
        <v>0</v>
      </c>
      <c r="C812" s="2">
        <f>D812+E812+F812+G812+H812</f>
        <v>0</v>
      </c>
      <c r="D812" s="1"/>
      <c r="E812" s="1"/>
      <c r="F812" s="1"/>
      <c r="G812" s="1"/>
      <c r="H812" s="1"/>
      <c r="I812" s="38"/>
      <c r="J812" s="38"/>
      <c r="K812" s="38"/>
      <c r="L812" s="38"/>
      <c r="M812" s="38"/>
      <c r="N812" s="38"/>
      <c r="O812" s="38"/>
      <c r="P812" s="39"/>
      <c r="Q812" s="38"/>
      <c r="R812" s="38"/>
      <c r="S812" s="38"/>
      <c r="T812" s="40"/>
    </row>
    <row r="813" spans="1:20" s="11" customFormat="1" ht="15.95" customHeight="1" x14ac:dyDescent="0.25">
      <c r="A813" s="37"/>
      <c r="B813" s="32" t="s">
        <v>1</v>
      </c>
      <c r="C813" s="2">
        <f>D813+E813+F813+G813+H813</f>
        <v>362589.61200000002</v>
      </c>
      <c r="D813" s="1">
        <f>485.982-485.982</f>
        <v>0</v>
      </c>
      <c r="E813" s="1">
        <v>362589.61200000002</v>
      </c>
      <c r="F813" s="1"/>
      <c r="G813" s="1"/>
      <c r="H813" s="1"/>
      <c r="I813" s="38"/>
      <c r="J813" s="38"/>
      <c r="K813" s="38"/>
      <c r="L813" s="38"/>
      <c r="M813" s="38"/>
      <c r="N813" s="38"/>
      <c r="O813" s="38"/>
      <c r="P813" s="39"/>
      <c r="Q813" s="38"/>
      <c r="R813" s="38"/>
      <c r="S813" s="38"/>
      <c r="T813" s="40"/>
    </row>
    <row r="814" spans="1:20" s="11" customFormat="1" ht="15.95" customHeight="1" x14ac:dyDescent="0.25">
      <c r="A814" s="37"/>
      <c r="B814" s="32" t="s">
        <v>2</v>
      </c>
      <c r="C814" s="2">
        <f>D814+E814+F814+G814+H814</f>
        <v>7399.7880000000005</v>
      </c>
      <c r="D814" s="1">
        <f>9.918-9.918</f>
        <v>0</v>
      </c>
      <c r="E814" s="1">
        <v>7399.7880000000005</v>
      </c>
      <c r="F814" s="1"/>
      <c r="G814" s="1"/>
      <c r="H814" s="1"/>
      <c r="I814" s="38"/>
      <c r="J814" s="38"/>
      <c r="K814" s="38"/>
      <c r="L814" s="38"/>
      <c r="M814" s="38"/>
      <c r="N814" s="38"/>
      <c r="O814" s="38"/>
      <c r="P814" s="39"/>
      <c r="Q814" s="38"/>
      <c r="R814" s="38"/>
      <c r="S814" s="38"/>
      <c r="T814" s="40"/>
    </row>
    <row r="815" spans="1:20" s="11" customFormat="1" ht="15.95" customHeight="1" x14ac:dyDescent="0.25">
      <c r="A815" s="37"/>
      <c r="B815" s="32" t="s">
        <v>3</v>
      </c>
      <c r="C815" s="2">
        <f>D815+E815+F815+G815+H815</f>
        <v>0</v>
      </c>
      <c r="D815" s="1"/>
      <c r="E815" s="1"/>
      <c r="F815" s="1"/>
      <c r="G815" s="1"/>
      <c r="H815" s="1"/>
      <c r="I815" s="38"/>
      <c r="J815" s="38"/>
      <c r="K815" s="38"/>
      <c r="L815" s="38"/>
      <c r="M815" s="38"/>
      <c r="N815" s="38"/>
      <c r="O815" s="38"/>
      <c r="P815" s="39"/>
      <c r="Q815" s="38"/>
      <c r="R815" s="38"/>
      <c r="S815" s="38"/>
      <c r="T815" s="40"/>
    </row>
    <row r="816" spans="1:20" s="11" customFormat="1" ht="15.95" customHeight="1" x14ac:dyDescent="0.25">
      <c r="A816" s="41" t="s">
        <v>449</v>
      </c>
      <c r="B816" s="56" t="s">
        <v>486</v>
      </c>
      <c r="C816" s="56"/>
      <c r="D816" s="56"/>
      <c r="E816" s="56"/>
      <c r="F816" s="56"/>
      <c r="G816" s="56"/>
      <c r="H816" s="56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7"/>
    </row>
    <row r="817" spans="1:20" s="11" customFormat="1" ht="15.95" customHeight="1" x14ac:dyDescent="0.25">
      <c r="A817" s="42"/>
      <c r="B817" s="58" t="s">
        <v>450</v>
      </c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60"/>
    </row>
    <row r="818" spans="1:20" s="11" customFormat="1" ht="45" customHeight="1" x14ac:dyDescent="0.25">
      <c r="A818" s="42"/>
      <c r="B818" s="50" t="s">
        <v>451</v>
      </c>
      <c r="C818" s="51"/>
      <c r="D818" s="51"/>
      <c r="E818" s="51"/>
      <c r="F818" s="51"/>
      <c r="G818" s="51"/>
      <c r="H818" s="52"/>
      <c r="I818" s="53" t="s">
        <v>22</v>
      </c>
      <c r="J818" s="53"/>
      <c r="K818" s="53" t="s">
        <v>40</v>
      </c>
      <c r="L818" s="53" t="s">
        <v>452</v>
      </c>
      <c r="M818" s="53" t="s">
        <v>453</v>
      </c>
      <c r="N818" s="53" t="s">
        <v>486</v>
      </c>
      <c r="O818" s="53" t="s">
        <v>454</v>
      </c>
      <c r="P818" s="53" t="s">
        <v>455</v>
      </c>
      <c r="Q818" s="53" t="s">
        <v>7</v>
      </c>
      <c r="R818" s="53" t="s">
        <v>453</v>
      </c>
      <c r="S818" s="53" t="s">
        <v>31</v>
      </c>
      <c r="T818" s="64" t="s">
        <v>456</v>
      </c>
    </row>
    <row r="819" spans="1:20" s="11" customFormat="1" ht="15.95" customHeight="1" x14ac:dyDescent="0.25">
      <c r="A819" s="42"/>
      <c r="B819" s="33" t="s">
        <v>5</v>
      </c>
      <c r="C819" s="2">
        <f t="shared" ref="C819:C820" si="169">D819+E819+F819+G819+H819</f>
        <v>248389.67617999989</v>
      </c>
      <c r="D819" s="2">
        <f t="shared" ref="D819:H819" si="170">D820+D821+D822+D823+D824</f>
        <v>248389.67617999989</v>
      </c>
      <c r="E819" s="2">
        <f t="shared" si="170"/>
        <v>0</v>
      </c>
      <c r="F819" s="2">
        <f t="shared" si="170"/>
        <v>0</v>
      </c>
      <c r="G819" s="2">
        <f t="shared" si="170"/>
        <v>0</v>
      </c>
      <c r="H819" s="2">
        <f t="shared" si="170"/>
        <v>0</v>
      </c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65"/>
    </row>
    <row r="820" spans="1:20" s="11" customFormat="1" ht="15.95" customHeight="1" x14ac:dyDescent="0.25">
      <c r="A820" s="42"/>
      <c r="B820" s="33" t="s">
        <v>0</v>
      </c>
      <c r="C820" s="2">
        <f t="shared" si="169"/>
        <v>0</v>
      </c>
      <c r="D820" s="1"/>
      <c r="E820" s="1"/>
      <c r="F820" s="1"/>
      <c r="G820" s="1"/>
      <c r="H820" s="1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65"/>
    </row>
    <row r="821" spans="1:20" s="11" customFormat="1" ht="15.95" customHeight="1" x14ac:dyDescent="0.25">
      <c r="A821" s="42"/>
      <c r="B821" s="33" t="s">
        <v>1</v>
      </c>
      <c r="C821" s="2">
        <f>D821+E821+F821+G821+H821</f>
        <v>0</v>
      </c>
      <c r="D821" s="1"/>
      <c r="E821" s="1"/>
      <c r="F821" s="1"/>
      <c r="G821" s="1"/>
      <c r="H821" s="1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65"/>
    </row>
    <row r="822" spans="1:20" s="11" customFormat="1" ht="15.95" customHeight="1" x14ac:dyDescent="0.25">
      <c r="A822" s="42"/>
      <c r="B822" s="33" t="s">
        <v>2</v>
      </c>
      <c r="C822" s="2">
        <f t="shared" ref="C822:C824" si="171">D822+E822+F822+G822+H822</f>
        <v>355.02892000000003</v>
      </c>
      <c r="D822" s="1">
        <f>0+355.02892</f>
        <v>355.02892000000003</v>
      </c>
      <c r="E822" s="1"/>
      <c r="F822" s="1"/>
      <c r="G822" s="1"/>
      <c r="H822" s="1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65"/>
    </row>
    <row r="823" spans="1:20" s="11" customFormat="1" ht="15.95" customHeight="1" x14ac:dyDescent="0.25">
      <c r="A823" s="42"/>
      <c r="B823" s="32" t="s">
        <v>3</v>
      </c>
      <c r="C823" s="2">
        <f t="shared" si="171"/>
        <v>38034.647259999903</v>
      </c>
      <c r="D823" s="1">
        <f>0+38034.6472599999</f>
        <v>38034.647259999903</v>
      </c>
      <c r="E823" s="1"/>
      <c r="F823" s="1"/>
      <c r="G823" s="1"/>
      <c r="H823" s="12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65"/>
    </row>
    <row r="824" spans="1:20" s="11" customFormat="1" ht="39.950000000000003" customHeight="1" x14ac:dyDescent="0.25">
      <c r="A824" s="43"/>
      <c r="B824" s="33" t="s">
        <v>143</v>
      </c>
      <c r="C824" s="2">
        <f t="shared" si="171"/>
        <v>210000</v>
      </c>
      <c r="D824" s="1">
        <f>106470+103530</f>
        <v>210000</v>
      </c>
      <c r="E824" s="1"/>
      <c r="F824" s="1"/>
      <c r="G824" s="1"/>
      <c r="H824" s="12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66"/>
    </row>
    <row r="825" spans="1:20" s="11" customFormat="1" ht="15.95" customHeight="1" x14ac:dyDescent="0.25">
      <c r="A825" s="41" t="s">
        <v>649</v>
      </c>
      <c r="B825" s="56" t="s">
        <v>486</v>
      </c>
      <c r="C825" s="56"/>
      <c r="D825" s="56"/>
      <c r="E825" s="56"/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7"/>
    </row>
    <row r="826" spans="1:20" s="11" customFormat="1" ht="15.95" customHeight="1" x14ac:dyDescent="0.25">
      <c r="A826" s="42"/>
      <c r="B826" s="58" t="s">
        <v>450</v>
      </c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60"/>
    </row>
    <row r="827" spans="1:20" s="11" customFormat="1" ht="45" customHeight="1" x14ac:dyDescent="0.25">
      <c r="A827" s="42"/>
      <c r="B827" s="50" t="s">
        <v>479</v>
      </c>
      <c r="C827" s="51"/>
      <c r="D827" s="51"/>
      <c r="E827" s="51"/>
      <c r="F827" s="51"/>
      <c r="G827" s="51"/>
      <c r="H827" s="52"/>
      <c r="I827" s="53"/>
      <c r="J827" s="53"/>
      <c r="K827" s="53" t="s">
        <v>35</v>
      </c>
      <c r="L827" s="53"/>
      <c r="M827" s="53" t="s">
        <v>486</v>
      </c>
      <c r="N827" s="53" t="s">
        <v>486</v>
      </c>
      <c r="O827" s="53"/>
      <c r="P827" s="53"/>
      <c r="Q827" s="53"/>
      <c r="R827" s="53"/>
      <c r="S827" s="53"/>
      <c r="T827" s="64"/>
    </row>
    <row r="828" spans="1:20" s="11" customFormat="1" ht="15.95" customHeight="1" x14ac:dyDescent="0.25">
      <c r="A828" s="42"/>
      <c r="B828" s="33" t="s">
        <v>5</v>
      </c>
      <c r="C828" s="2">
        <f t="shared" ref="C828:C829" si="172">D828+E828+F828+G828+H828</f>
        <v>139777.29999999999</v>
      </c>
      <c r="D828" s="2">
        <f t="shared" ref="D828:H828" si="173">SUM(D829:D832)</f>
        <v>0</v>
      </c>
      <c r="E828" s="2">
        <f t="shared" si="173"/>
        <v>83907.8</v>
      </c>
      <c r="F828" s="2">
        <f t="shared" si="173"/>
        <v>55869.5</v>
      </c>
      <c r="G828" s="2">
        <f t="shared" si="173"/>
        <v>0</v>
      </c>
      <c r="H828" s="2">
        <f t="shared" si="173"/>
        <v>0</v>
      </c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65"/>
    </row>
    <row r="829" spans="1:20" s="11" customFormat="1" ht="15.95" customHeight="1" x14ac:dyDescent="0.25">
      <c r="A829" s="42"/>
      <c r="B829" s="33" t="s">
        <v>0</v>
      </c>
      <c r="C829" s="2">
        <f t="shared" si="172"/>
        <v>139777.29999999999</v>
      </c>
      <c r="D829" s="1"/>
      <c r="E829" s="1">
        <v>83907.8</v>
      </c>
      <c r="F829" s="1">
        <v>55869.5</v>
      </c>
      <c r="G829" s="1"/>
      <c r="H829" s="1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65"/>
    </row>
    <row r="830" spans="1:20" s="11" customFormat="1" ht="15.95" customHeight="1" x14ac:dyDescent="0.25">
      <c r="A830" s="42"/>
      <c r="B830" s="33" t="s">
        <v>1</v>
      </c>
      <c r="C830" s="2">
        <f>D830+E830+F830+G830+H830</f>
        <v>0</v>
      </c>
      <c r="D830" s="1"/>
      <c r="E830" s="1"/>
      <c r="F830" s="1"/>
      <c r="G830" s="1"/>
      <c r="H830" s="1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65"/>
    </row>
    <row r="831" spans="1:20" s="11" customFormat="1" ht="15.95" customHeight="1" x14ac:dyDescent="0.25">
      <c r="A831" s="42"/>
      <c r="B831" s="33" t="s">
        <v>2</v>
      </c>
      <c r="C831" s="2">
        <f t="shared" ref="C831:C832" si="174">D831+E831+F831+G831+H831</f>
        <v>0</v>
      </c>
      <c r="D831" s="1"/>
      <c r="E831" s="1"/>
      <c r="F831" s="1"/>
      <c r="G831" s="1"/>
      <c r="H831" s="1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65"/>
    </row>
    <row r="832" spans="1:20" s="11" customFormat="1" ht="15.95" customHeight="1" x14ac:dyDescent="0.25">
      <c r="A832" s="43"/>
      <c r="B832" s="33" t="s">
        <v>3</v>
      </c>
      <c r="C832" s="2">
        <f t="shared" si="174"/>
        <v>0</v>
      </c>
      <c r="D832" s="1"/>
      <c r="E832" s="1"/>
      <c r="F832" s="1"/>
      <c r="G832" s="1"/>
      <c r="H832" s="1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66"/>
    </row>
    <row r="833" spans="1:20" s="11" customFormat="1" ht="15.95" customHeight="1" x14ac:dyDescent="0.25">
      <c r="A833" s="41" t="s">
        <v>652</v>
      </c>
      <c r="B833" s="56" t="s">
        <v>486</v>
      </c>
      <c r="C833" s="56"/>
      <c r="D833" s="56"/>
      <c r="E833" s="56"/>
      <c r="F833" s="56"/>
      <c r="G833" s="56"/>
      <c r="H833" s="56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7"/>
    </row>
    <row r="834" spans="1:20" s="11" customFormat="1" ht="15.95" customHeight="1" x14ac:dyDescent="0.25">
      <c r="A834" s="42"/>
      <c r="B834" s="58" t="s">
        <v>450</v>
      </c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60"/>
    </row>
    <row r="835" spans="1:20" s="11" customFormat="1" ht="45" customHeight="1" x14ac:dyDescent="0.25">
      <c r="A835" s="42"/>
      <c r="B835" s="50" t="s">
        <v>804</v>
      </c>
      <c r="C835" s="51"/>
      <c r="D835" s="51"/>
      <c r="E835" s="51"/>
      <c r="F835" s="51"/>
      <c r="G835" s="51"/>
      <c r="H835" s="52"/>
      <c r="I835" s="38">
        <v>2025</v>
      </c>
      <c r="J835" s="38">
        <v>2022</v>
      </c>
      <c r="K835" s="38" t="s">
        <v>403</v>
      </c>
      <c r="L835" s="38" t="s">
        <v>497</v>
      </c>
      <c r="M835" s="38" t="s">
        <v>498</v>
      </c>
      <c r="N835" s="38" t="s">
        <v>496</v>
      </c>
      <c r="O835" s="38" t="s">
        <v>49</v>
      </c>
      <c r="P835" s="39">
        <v>779364.4709999999</v>
      </c>
      <c r="Q835" s="38" t="s">
        <v>29</v>
      </c>
      <c r="R835" s="38" t="s">
        <v>48</v>
      </c>
      <c r="S835" s="38" t="s">
        <v>24</v>
      </c>
      <c r="T835" s="40"/>
    </row>
    <row r="836" spans="1:20" s="11" customFormat="1" ht="15.95" customHeight="1" x14ac:dyDescent="0.25">
      <c r="A836" s="42"/>
      <c r="B836" s="33" t="s">
        <v>5</v>
      </c>
      <c r="C836" s="2">
        <f t="shared" ref="C836:C837" si="175">D836+E836+F836+G836+H836</f>
        <v>249279.61830999999</v>
      </c>
      <c r="D836" s="2">
        <f t="shared" ref="D836:H836" si="176">SUM(D837:D840)</f>
        <v>179279.61830999999</v>
      </c>
      <c r="E836" s="2">
        <f t="shared" si="176"/>
        <v>70000</v>
      </c>
      <c r="F836" s="2">
        <f t="shared" si="176"/>
        <v>0</v>
      </c>
      <c r="G836" s="2">
        <f t="shared" si="176"/>
        <v>0</v>
      </c>
      <c r="H836" s="2">
        <f t="shared" si="176"/>
        <v>0</v>
      </c>
      <c r="I836" s="38"/>
      <c r="J836" s="38"/>
      <c r="K836" s="38"/>
      <c r="L836" s="38"/>
      <c r="M836" s="38"/>
      <c r="N836" s="38"/>
      <c r="O836" s="38"/>
      <c r="P836" s="39"/>
      <c r="Q836" s="38"/>
      <c r="R836" s="38"/>
      <c r="S836" s="38"/>
      <c r="T836" s="40"/>
    </row>
    <row r="837" spans="1:20" s="11" customFormat="1" ht="15.95" customHeight="1" x14ac:dyDescent="0.25">
      <c r="A837" s="42"/>
      <c r="B837" s="33" t="s">
        <v>0</v>
      </c>
      <c r="C837" s="2">
        <f t="shared" si="175"/>
        <v>0</v>
      </c>
      <c r="D837" s="1"/>
      <c r="E837" s="1"/>
      <c r="F837" s="1"/>
      <c r="G837" s="1"/>
      <c r="H837" s="1"/>
      <c r="I837" s="38"/>
      <c r="J837" s="38"/>
      <c r="K837" s="38"/>
      <c r="L837" s="38"/>
      <c r="M837" s="38"/>
      <c r="N837" s="38"/>
      <c r="O837" s="38"/>
      <c r="P837" s="39"/>
      <c r="Q837" s="38"/>
      <c r="R837" s="38"/>
      <c r="S837" s="38"/>
      <c r="T837" s="40"/>
    </row>
    <row r="838" spans="1:20" s="11" customFormat="1" ht="15.95" customHeight="1" x14ac:dyDescent="0.25">
      <c r="A838" s="42"/>
      <c r="B838" s="33" t="s">
        <v>1</v>
      </c>
      <c r="C838" s="2">
        <f>D838+E838+F838+G838+H838</f>
        <v>249279.61830999999</v>
      </c>
      <c r="D838" s="1">
        <f>0+140318.073+16865.103+22096.44231</f>
        <v>179279.61830999999</v>
      </c>
      <c r="E838" s="1">
        <f>0+70000</f>
        <v>70000</v>
      </c>
      <c r="F838" s="1"/>
      <c r="G838" s="1"/>
      <c r="H838" s="1"/>
      <c r="I838" s="38"/>
      <c r="J838" s="38"/>
      <c r="K838" s="38"/>
      <c r="L838" s="38"/>
      <c r="M838" s="38"/>
      <c r="N838" s="38"/>
      <c r="O838" s="38"/>
      <c r="P838" s="39"/>
      <c r="Q838" s="38"/>
      <c r="R838" s="38"/>
      <c r="S838" s="38"/>
      <c r="T838" s="40"/>
    </row>
    <row r="839" spans="1:20" s="11" customFormat="1" ht="15.95" customHeight="1" x14ac:dyDescent="0.25">
      <c r="A839" s="42"/>
      <c r="B839" s="33" t="s">
        <v>2</v>
      </c>
      <c r="C839" s="2">
        <f t="shared" ref="C839:C840" si="177">D839+E839+F839+G839+H839</f>
        <v>0</v>
      </c>
      <c r="D839" s="1"/>
      <c r="E839" s="1"/>
      <c r="F839" s="1"/>
      <c r="G839" s="1"/>
      <c r="H839" s="1"/>
      <c r="I839" s="38"/>
      <c r="J839" s="38"/>
      <c r="K839" s="38"/>
      <c r="L839" s="38"/>
      <c r="M839" s="38"/>
      <c r="N839" s="38"/>
      <c r="O839" s="38"/>
      <c r="P839" s="39"/>
      <c r="Q839" s="38"/>
      <c r="R839" s="38"/>
      <c r="S839" s="38"/>
      <c r="T839" s="40"/>
    </row>
    <row r="840" spans="1:20" s="11" customFormat="1" ht="15.95" customHeight="1" x14ac:dyDescent="0.25">
      <c r="A840" s="43"/>
      <c r="B840" s="33" t="s">
        <v>3</v>
      </c>
      <c r="C840" s="2">
        <f t="shared" si="177"/>
        <v>0</v>
      </c>
      <c r="D840" s="1"/>
      <c r="E840" s="1"/>
      <c r="F840" s="1"/>
      <c r="G840" s="1"/>
      <c r="H840" s="1"/>
      <c r="I840" s="38"/>
      <c r="J840" s="38"/>
      <c r="K840" s="38"/>
      <c r="L840" s="38"/>
      <c r="M840" s="38"/>
      <c r="N840" s="38"/>
      <c r="O840" s="38"/>
      <c r="P840" s="39"/>
      <c r="Q840" s="38"/>
      <c r="R840" s="38"/>
      <c r="S840" s="38"/>
      <c r="T840" s="40"/>
    </row>
    <row r="841" spans="1:20" s="11" customFormat="1" ht="15.95" customHeight="1" x14ac:dyDescent="0.25">
      <c r="A841" s="41" t="s">
        <v>680</v>
      </c>
      <c r="B841" s="56" t="s">
        <v>486</v>
      </c>
      <c r="C841" s="56"/>
      <c r="D841" s="56"/>
      <c r="E841" s="56"/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7"/>
    </row>
    <row r="842" spans="1:20" s="11" customFormat="1" ht="15.95" customHeight="1" x14ac:dyDescent="0.25">
      <c r="A842" s="42"/>
      <c r="B842" s="58" t="s">
        <v>450</v>
      </c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60"/>
    </row>
    <row r="843" spans="1:20" s="11" customFormat="1" ht="45" customHeight="1" x14ac:dyDescent="0.25">
      <c r="A843" s="42"/>
      <c r="B843" s="50" t="s">
        <v>499</v>
      </c>
      <c r="C843" s="51"/>
      <c r="D843" s="51"/>
      <c r="E843" s="51"/>
      <c r="F843" s="51"/>
      <c r="G843" s="51"/>
      <c r="H843" s="52"/>
      <c r="I843" s="38">
        <v>2024</v>
      </c>
      <c r="J843" s="38">
        <v>2022</v>
      </c>
      <c r="K843" s="38" t="s">
        <v>500</v>
      </c>
      <c r="L843" s="38" t="s">
        <v>501</v>
      </c>
      <c r="M843" s="38" t="s">
        <v>498</v>
      </c>
      <c r="N843" s="38" t="s">
        <v>496</v>
      </c>
      <c r="O843" s="38" t="s">
        <v>49</v>
      </c>
      <c r="P843" s="39">
        <v>465647.64999999997</v>
      </c>
      <c r="Q843" s="38" t="s">
        <v>29</v>
      </c>
      <c r="R843" s="38" t="s">
        <v>8</v>
      </c>
      <c r="S843" s="38" t="s">
        <v>24</v>
      </c>
      <c r="T843" s="40"/>
    </row>
    <row r="844" spans="1:20" s="11" customFormat="1" ht="15.95" customHeight="1" x14ac:dyDescent="0.25">
      <c r="A844" s="42"/>
      <c r="B844" s="33" t="s">
        <v>5</v>
      </c>
      <c r="C844" s="2">
        <f t="shared" ref="C844:C845" si="178">D844+E844+F844+G844+H844</f>
        <v>49715.89069</v>
      </c>
      <c r="D844" s="2">
        <f t="shared" ref="D844:H844" si="179">SUM(D845:D848)</f>
        <v>5873.5576899999996</v>
      </c>
      <c r="E844" s="2">
        <f t="shared" si="179"/>
        <v>43842.332999999999</v>
      </c>
      <c r="F844" s="2">
        <f t="shared" si="179"/>
        <v>0</v>
      </c>
      <c r="G844" s="2">
        <f t="shared" si="179"/>
        <v>0</v>
      </c>
      <c r="H844" s="2">
        <f t="shared" si="179"/>
        <v>0</v>
      </c>
      <c r="I844" s="38"/>
      <c r="J844" s="38"/>
      <c r="K844" s="38"/>
      <c r="L844" s="38"/>
      <c r="M844" s="38"/>
      <c r="N844" s="38"/>
      <c r="O844" s="38"/>
      <c r="P844" s="39"/>
      <c r="Q844" s="38"/>
      <c r="R844" s="38"/>
      <c r="S844" s="38"/>
      <c r="T844" s="40"/>
    </row>
    <row r="845" spans="1:20" s="11" customFormat="1" ht="15.95" customHeight="1" x14ac:dyDescent="0.25">
      <c r="A845" s="42"/>
      <c r="B845" s="33" t="s">
        <v>0</v>
      </c>
      <c r="C845" s="2">
        <f t="shared" si="178"/>
        <v>0</v>
      </c>
      <c r="D845" s="1"/>
      <c r="E845" s="1"/>
      <c r="F845" s="1"/>
      <c r="G845" s="1"/>
      <c r="H845" s="1"/>
      <c r="I845" s="38"/>
      <c r="J845" s="38"/>
      <c r="K845" s="38"/>
      <c r="L845" s="38"/>
      <c r="M845" s="38"/>
      <c r="N845" s="38"/>
      <c r="O845" s="38"/>
      <c r="P845" s="39"/>
      <c r="Q845" s="38"/>
      <c r="R845" s="38"/>
      <c r="S845" s="38"/>
      <c r="T845" s="40"/>
    </row>
    <row r="846" spans="1:20" s="11" customFormat="1" ht="15.95" customHeight="1" x14ac:dyDescent="0.25">
      <c r="A846" s="42"/>
      <c r="B846" s="33" t="s">
        <v>1</v>
      </c>
      <c r="C846" s="2">
        <f>D846+E846+F846+G846+H846</f>
        <v>49715.89069</v>
      </c>
      <c r="D846" s="1">
        <f>0+100000-82030-12096.44231</f>
        <v>5873.5576899999996</v>
      </c>
      <c r="E846" s="1">
        <f>0+43842.333</f>
        <v>43842.332999999999</v>
      </c>
      <c r="F846" s="1"/>
      <c r="G846" s="1"/>
      <c r="H846" s="1"/>
      <c r="I846" s="38"/>
      <c r="J846" s="38"/>
      <c r="K846" s="38"/>
      <c r="L846" s="38"/>
      <c r="M846" s="38"/>
      <c r="N846" s="38"/>
      <c r="O846" s="38"/>
      <c r="P846" s="39"/>
      <c r="Q846" s="38"/>
      <c r="R846" s="38"/>
      <c r="S846" s="38"/>
      <c r="T846" s="40"/>
    </row>
    <row r="847" spans="1:20" s="11" customFormat="1" ht="15.95" customHeight="1" x14ac:dyDescent="0.25">
      <c r="A847" s="42"/>
      <c r="B847" s="33" t="s">
        <v>2</v>
      </c>
      <c r="C847" s="2">
        <f t="shared" ref="C847:C848" si="180">D847+E847+F847+G847+H847</f>
        <v>0</v>
      </c>
      <c r="D847" s="1"/>
      <c r="E847" s="1"/>
      <c r="F847" s="1"/>
      <c r="G847" s="1"/>
      <c r="H847" s="1"/>
      <c r="I847" s="38"/>
      <c r="J847" s="38"/>
      <c r="K847" s="38"/>
      <c r="L847" s="38"/>
      <c r="M847" s="38"/>
      <c r="N847" s="38"/>
      <c r="O847" s="38"/>
      <c r="P847" s="39"/>
      <c r="Q847" s="38"/>
      <c r="R847" s="38"/>
      <c r="S847" s="38"/>
      <c r="T847" s="40"/>
    </row>
    <row r="848" spans="1:20" s="11" customFormat="1" ht="15.95" customHeight="1" x14ac:dyDescent="0.25">
      <c r="A848" s="43"/>
      <c r="B848" s="33" t="s">
        <v>3</v>
      </c>
      <c r="C848" s="2">
        <f t="shared" si="180"/>
        <v>0</v>
      </c>
      <c r="D848" s="1"/>
      <c r="E848" s="1"/>
      <c r="F848" s="1"/>
      <c r="G848" s="1"/>
      <c r="H848" s="1"/>
      <c r="I848" s="38"/>
      <c r="J848" s="38"/>
      <c r="K848" s="38"/>
      <c r="L848" s="38"/>
      <c r="M848" s="38"/>
      <c r="N848" s="38"/>
      <c r="O848" s="38"/>
      <c r="P848" s="39"/>
      <c r="Q848" s="38"/>
      <c r="R848" s="38"/>
      <c r="S848" s="38"/>
      <c r="T848" s="40"/>
    </row>
    <row r="849" spans="1:20" s="11" customFormat="1" ht="15.95" customHeight="1" x14ac:dyDescent="0.25">
      <c r="A849" s="41" t="s">
        <v>681</v>
      </c>
      <c r="B849" s="56" t="s">
        <v>486</v>
      </c>
      <c r="C849" s="56"/>
      <c r="D849" s="56"/>
      <c r="E849" s="56"/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7"/>
    </row>
    <row r="850" spans="1:20" s="11" customFormat="1" ht="15.95" customHeight="1" x14ac:dyDescent="0.25">
      <c r="A850" s="42"/>
      <c r="B850" s="58" t="s">
        <v>650</v>
      </c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60"/>
    </row>
    <row r="851" spans="1:20" s="11" customFormat="1" ht="45" customHeight="1" x14ac:dyDescent="0.25">
      <c r="A851" s="42"/>
      <c r="B851" s="50" t="s">
        <v>651</v>
      </c>
      <c r="C851" s="51"/>
      <c r="D851" s="51"/>
      <c r="E851" s="51"/>
      <c r="F851" s="51"/>
      <c r="G851" s="51"/>
      <c r="H851" s="52"/>
      <c r="I851" s="38">
        <v>2023</v>
      </c>
      <c r="J851" s="38">
        <v>2022</v>
      </c>
      <c r="K851" s="38" t="s">
        <v>669</v>
      </c>
      <c r="L851" s="38" t="s">
        <v>670</v>
      </c>
      <c r="M851" s="38" t="s">
        <v>441</v>
      </c>
      <c r="N851" s="38" t="s">
        <v>442</v>
      </c>
      <c r="O851" s="38" t="s">
        <v>442</v>
      </c>
      <c r="P851" s="39">
        <v>730227.86</v>
      </c>
      <c r="Q851" s="38" t="s">
        <v>7</v>
      </c>
      <c r="R851" s="38" t="s">
        <v>48</v>
      </c>
      <c r="S851" s="38" t="s">
        <v>24</v>
      </c>
      <c r="T851" s="40"/>
    </row>
    <row r="852" spans="1:20" s="11" customFormat="1" ht="15.95" customHeight="1" x14ac:dyDescent="0.25">
      <c r="A852" s="42"/>
      <c r="B852" s="33" t="s">
        <v>5</v>
      </c>
      <c r="C852" s="2">
        <f t="shared" ref="C852:C853" si="181">D852+E852+F852+G852+H852</f>
        <v>745130.47041000007</v>
      </c>
      <c r="D852" s="2">
        <f t="shared" ref="D852:H852" si="182">SUM(D853:D856)</f>
        <v>257235.86163</v>
      </c>
      <c r="E852" s="2">
        <f t="shared" si="182"/>
        <v>487894.60878000001</v>
      </c>
      <c r="F852" s="2">
        <f t="shared" si="182"/>
        <v>0</v>
      </c>
      <c r="G852" s="2">
        <f t="shared" si="182"/>
        <v>0</v>
      </c>
      <c r="H852" s="2">
        <f t="shared" si="182"/>
        <v>0</v>
      </c>
      <c r="I852" s="38"/>
      <c r="J852" s="38"/>
      <c r="K852" s="38"/>
      <c r="L852" s="38"/>
      <c r="M852" s="38"/>
      <c r="N852" s="38"/>
      <c r="O852" s="38"/>
      <c r="P852" s="39"/>
      <c r="Q852" s="38"/>
      <c r="R852" s="38"/>
      <c r="S852" s="38"/>
      <c r="T852" s="40"/>
    </row>
    <row r="853" spans="1:20" s="11" customFormat="1" ht="15.95" customHeight="1" x14ac:dyDescent="0.25">
      <c r="A853" s="42"/>
      <c r="B853" s="33" t="s">
        <v>0</v>
      </c>
      <c r="C853" s="2">
        <f t="shared" si="181"/>
        <v>730227.86100000003</v>
      </c>
      <c r="D853" s="1">
        <f>0+252091.1444</f>
        <v>252091.14439999999</v>
      </c>
      <c r="E853" s="1">
        <f>0+478136.7166</f>
        <v>478136.71659999999</v>
      </c>
      <c r="F853" s="1"/>
      <c r="G853" s="1"/>
      <c r="H853" s="1"/>
      <c r="I853" s="38"/>
      <c r="J853" s="38"/>
      <c r="K853" s="38"/>
      <c r="L853" s="38"/>
      <c r="M853" s="38"/>
      <c r="N853" s="38"/>
      <c r="O853" s="38"/>
      <c r="P853" s="39"/>
      <c r="Q853" s="38"/>
      <c r="R853" s="38"/>
      <c r="S853" s="38"/>
      <c r="T853" s="40"/>
    </row>
    <row r="854" spans="1:20" s="11" customFormat="1" ht="15.95" customHeight="1" x14ac:dyDescent="0.25">
      <c r="A854" s="42"/>
      <c r="B854" s="33" t="s">
        <v>1</v>
      </c>
      <c r="C854" s="2">
        <f>D854+E854+F854+G854+H854</f>
        <v>0</v>
      </c>
      <c r="D854" s="1"/>
      <c r="E854" s="1"/>
      <c r="F854" s="1"/>
      <c r="G854" s="1"/>
      <c r="H854" s="1"/>
      <c r="I854" s="38"/>
      <c r="J854" s="38"/>
      <c r="K854" s="38"/>
      <c r="L854" s="38"/>
      <c r="M854" s="38"/>
      <c r="N854" s="38"/>
      <c r="O854" s="38"/>
      <c r="P854" s="39"/>
      <c r="Q854" s="38"/>
      <c r="R854" s="38"/>
      <c r="S854" s="38"/>
      <c r="T854" s="40"/>
    </row>
    <row r="855" spans="1:20" s="11" customFormat="1" ht="15.95" customHeight="1" x14ac:dyDescent="0.25">
      <c r="A855" s="42"/>
      <c r="B855" s="33" t="s">
        <v>2</v>
      </c>
      <c r="C855" s="2">
        <f t="shared" ref="C855:C856" si="183">D855+E855+F855+G855+H855</f>
        <v>14902.609410000001</v>
      </c>
      <c r="D855" s="1">
        <v>5144.7172300000002</v>
      </c>
      <c r="E855" s="1">
        <v>9757.8921800000007</v>
      </c>
      <c r="F855" s="1"/>
      <c r="G855" s="1"/>
      <c r="H855" s="1"/>
      <c r="I855" s="38"/>
      <c r="J855" s="38"/>
      <c r="K855" s="38"/>
      <c r="L855" s="38"/>
      <c r="M855" s="38"/>
      <c r="N855" s="38"/>
      <c r="O855" s="38"/>
      <c r="P855" s="39"/>
      <c r="Q855" s="38"/>
      <c r="R855" s="38"/>
      <c r="S855" s="38"/>
      <c r="T855" s="40"/>
    </row>
    <row r="856" spans="1:20" s="11" customFormat="1" ht="15.95" customHeight="1" x14ac:dyDescent="0.25">
      <c r="A856" s="43"/>
      <c r="B856" s="33" t="s">
        <v>3</v>
      </c>
      <c r="C856" s="2">
        <f t="shared" si="183"/>
        <v>0</v>
      </c>
      <c r="D856" s="1"/>
      <c r="E856" s="1"/>
      <c r="F856" s="1"/>
      <c r="G856" s="1"/>
      <c r="H856" s="1"/>
      <c r="I856" s="38"/>
      <c r="J856" s="38"/>
      <c r="K856" s="38"/>
      <c r="L856" s="38"/>
      <c r="M856" s="38"/>
      <c r="N856" s="38"/>
      <c r="O856" s="38"/>
      <c r="P856" s="39"/>
      <c r="Q856" s="38"/>
      <c r="R856" s="38"/>
      <c r="S856" s="38"/>
      <c r="T856" s="40"/>
    </row>
    <row r="857" spans="1:20" s="11" customFormat="1" ht="15.95" customHeight="1" x14ac:dyDescent="0.25">
      <c r="A857" s="41" t="s">
        <v>686</v>
      </c>
      <c r="B857" s="56" t="s">
        <v>486</v>
      </c>
      <c r="C857" s="56"/>
      <c r="D857" s="56"/>
      <c r="E857" s="56"/>
      <c r="F857" s="56"/>
      <c r="G857" s="56"/>
      <c r="H857" s="56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7"/>
    </row>
    <row r="858" spans="1:20" s="11" customFormat="1" ht="15.95" customHeight="1" x14ac:dyDescent="0.25">
      <c r="A858" s="42"/>
      <c r="B858" s="58" t="s">
        <v>450</v>
      </c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60"/>
    </row>
    <row r="859" spans="1:20" s="11" customFormat="1" ht="45" customHeight="1" x14ac:dyDescent="0.25">
      <c r="A859" s="42"/>
      <c r="B859" s="50" t="s">
        <v>805</v>
      </c>
      <c r="C859" s="51"/>
      <c r="D859" s="51"/>
      <c r="E859" s="51"/>
      <c r="F859" s="51"/>
      <c r="G859" s="51"/>
      <c r="H859" s="52"/>
      <c r="I859" s="38">
        <v>2023</v>
      </c>
      <c r="J859" s="38">
        <v>2022</v>
      </c>
      <c r="K859" s="38" t="s">
        <v>500</v>
      </c>
      <c r="L859" s="38" t="s">
        <v>671</v>
      </c>
      <c r="M859" s="38" t="s">
        <v>49</v>
      </c>
      <c r="N859" s="38" t="s">
        <v>496</v>
      </c>
      <c r="O859" s="38" t="s">
        <v>49</v>
      </c>
      <c r="P859" s="39">
        <v>671623.77</v>
      </c>
      <c r="Q859" s="38" t="s">
        <v>29</v>
      </c>
      <c r="R859" s="38" t="s">
        <v>48</v>
      </c>
      <c r="S859" s="38" t="s">
        <v>24</v>
      </c>
      <c r="T859" s="40"/>
    </row>
    <row r="860" spans="1:20" s="11" customFormat="1" ht="15.95" customHeight="1" x14ac:dyDescent="0.25">
      <c r="A860" s="42"/>
      <c r="B860" s="33" t="s">
        <v>5</v>
      </c>
      <c r="C860" s="2">
        <f t="shared" ref="C860:C861" si="184">D860+E860+F860+G860+H860</f>
        <v>811663.58000000007</v>
      </c>
      <c r="D860" s="2">
        <f t="shared" ref="D860:H860" si="185">SUM(D861:D864)</f>
        <v>500000</v>
      </c>
      <c r="E860" s="2">
        <f t="shared" si="185"/>
        <v>311663.58</v>
      </c>
      <c r="F860" s="2">
        <f t="shared" si="185"/>
        <v>0</v>
      </c>
      <c r="G860" s="2">
        <f t="shared" si="185"/>
        <v>0</v>
      </c>
      <c r="H860" s="2">
        <f t="shared" si="185"/>
        <v>0</v>
      </c>
      <c r="I860" s="38"/>
      <c r="J860" s="38"/>
      <c r="K860" s="38"/>
      <c r="L860" s="38"/>
      <c r="M860" s="38"/>
      <c r="N860" s="38"/>
      <c r="O860" s="38"/>
      <c r="P860" s="39"/>
      <c r="Q860" s="38"/>
      <c r="R860" s="38"/>
      <c r="S860" s="38"/>
      <c r="T860" s="40"/>
    </row>
    <row r="861" spans="1:20" s="11" customFormat="1" ht="15.95" customHeight="1" x14ac:dyDescent="0.25">
      <c r="A861" s="42"/>
      <c r="B861" s="33" t="s">
        <v>0</v>
      </c>
      <c r="C861" s="2">
        <f t="shared" si="184"/>
        <v>641020.6</v>
      </c>
      <c r="D861" s="1">
        <f>0+500000</f>
        <v>500000</v>
      </c>
      <c r="E861" s="1">
        <f>0+141020.6</f>
        <v>141020.6</v>
      </c>
      <c r="F861" s="1"/>
      <c r="G861" s="1"/>
      <c r="H861" s="1"/>
      <c r="I861" s="38"/>
      <c r="J861" s="38"/>
      <c r="K861" s="38"/>
      <c r="L861" s="38"/>
      <c r="M861" s="38"/>
      <c r="N861" s="38"/>
      <c r="O861" s="38"/>
      <c r="P861" s="39"/>
      <c r="Q861" s="38"/>
      <c r="R861" s="38"/>
      <c r="S861" s="38"/>
      <c r="T861" s="40"/>
    </row>
    <row r="862" spans="1:20" s="11" customFormat="1" ht="15.95" customHeight="1" x14ac:dyDescent="0.25">
      <c r="A862" s="42"/>
      <c r="B862" s="33" t="s">
        <v>1</v>
      </c>
      <c r="C862" s="2">
        <f>D862+E862+F862+G862+H862</f>
        <v>170642.98</v>
      </c>
      <c r="D862" s="1"/>
      <c r="E862" s="1">
        <f>170642.98</f>
        <v>170642.98</v>
      </c>
      <c r="F862" s="1"/>
      <c r="G862" s="1"/>
      <c r="H862" s="1"/>
      <c r="I862" s="38"/>
      <c r="J862" s="38"/>
      <c r="K862" s="38"/>
      <c r="L862" s="38"/>
      <c r="M862" s="38"/>
      <c r="N862" s="38"/>
      <c r="O862" s="38"/>
      <c r="P862" s="39"/>
      <c r="Q862" s="38"/>
      <c r="R862" s="38"/>
      <c r="S862" s="38"/>
      <c r="T862" s="40"/>
    </row>
    <row r="863" spans="1:20" s="11" customFormat="1" ht="15.95" customHeight="1" x14ac:dyDescent="0.25">
      <c r="A863" s="42"/>
      <c r="B863" s="33" t="s">
        <v>2</v>
      </c>
      <c r="C863" s="2">
        <f t="shared" ref="C863:C864" si="186">D863+E863+F863+G863+H863</f>
        <v>0</v>
      </c>
      <c r="D863" s="1"/>
      <c r="E863" s="1"/>
      <c r="F863" s="1"/>
      <c r="G863" s="1"/>
      <c r="H863" s="1"/>
      <c r="I863" s="38"/>
      <c r="J863" s="38"/>
      <c r="K863" s="38"/>
      <c r="L863" s="38"/>
      <c r="M863" s="38"/>
      <c r="N863" s="38"/>
      <c r="O863" s="38"/>
      <c r="P863" s="39"/>
      <c r="Q863" s="38"/>
      <c r="R863" s="38"/>
      <c r="S863" s="38"/>
      <c r="T863" s="40"/>
    </row>
    <row r="864" spans="1:20" s="11" customFormat="1" ht="15.95" customHeight="1" x14ac:dyDescent="0.25">
      <c r="A864" s="43"/>
      <c r="B864" s="33" t="s">
        <v>3</v>
      </c>
      <c r="C864" s="2">
        <f t="shared" si="186"/>
        <v>0</v>
      </c>
      <c r="D864" s="1"/>
      <c r="E864" s="1"/>
      <c r="F864" s="1"/>
      <c r="G864" s="1"/>
      <c r="H864" s="1"/>
      <c r="I864" s="38"/>
      <c r="J864" s="38"/>
      <c r="K864" s="38"/>
      <c r="L864" s="38"/>
      <c r="M864" s="38"/>
      <c r="N864" s="38"/>
      <c r="O864" s="38"/>
      <c r="P864" s="39"/>
      <c r="Q864" s="38"/>
      <c r="R864" s="38"/>
      <c r="S864" s="38"/>
      <c r="T864" s="40"/>
    </row>
    <row r="865" spans="1:20" s="11" customFormat="1" ht="15.95" customHeight="1" x14ac:dyDescent="0.25">
      <c r="A865" s="41" t="s">
        <v>691</v>
      </c>
      <c r="B865" s="56" t="s">
        <v>486</v>
      </c>
      <c r="C865" s="56"/>
      <c r="D865" s="56"/>
      <c r="E865" s="56"/>
      <c r="F865" s="56"/>
      <c r="G865" s="56"/>
      <c r="H865" s="56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7"/>
    </row>
    <row r="866" spans="1:20" s="11" customFormat="1" ht="15.95" customHeight="1" x14ac:dyDescent="0.25">
      <c r="A866" s="42"/>
      <c r="B866" s="58" t="s">
        <v>450</v>
      </c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60"/>
    </row>
    <row r="867" spans="1:20" s="11" customFormat="1" ht="45" customHeight="1" x14ac:dyDescent="0.25">
      <c r="A867" s="42"/>
      <c r="B867" s="50" t="s">
        <v>674</v>
      </c>
      <c r="C867" s="51"/>
      <c r="D867" s="51"/>
      <c r="E867" s="51"/>
      <c r="F867" s="51"/>
      <c r="G867" s="51"/>
      <c r="H867" s="52"/>
      <c r="I867" s="38">
        <v>2022</v>
      </c>
      <c r="J867" s="38">
        <v>2019</v>
      </c>
      <c r="K867" s="38" t="s">
        <v>40</v>
      </c>
      <c r="L867" s="38" t="s">
        <v>675</v>
      </c>
      <c r="M867" s="38" t="s">
        <v>676</v>
      </c>
      <c r="N867" s="38" t="s">
        <v>677</v>
      </c>
      <c r="O867" s="38" t="s">
        <v>677</v>
      </c>
      <c r="P867" s="39">
        <v>59742</v>
      </c>
      <c r="Q867" s="38" t="s">
        <v>678</v>
      </c>
      <c r="R867" s="38" t="s">
        <v>676</v>
      </c>
      <c r="S867" s="38" t="s">
        <v>31</v>
      </c>
      <c r="T867" s="40" t="s">
        <v>679</v>
      </c>
    </row>
    <row r="868" spans="1:20" s="11" customFormat="1" ht="15.95" customHeight="1" x14ac:dyDescent="0.25">
      <c r="A868" s="42"/>
      <c r="B868" s="33" t="s">
        <v>5</v>
      </c>
      <c r="C868" s="2">
        <f t="shared" ref="C868:C869" si="187">D868+E868+F868+G868+H868</f>
        <v>21713.879410000001</v>
      </c>
      <c r="D868" s="2">
        <f t="shared" ref="D868:H868" si="188">SUM(D869:D872)</f>
        <v>21713.879410000001</v>
      </c>
      <c r="E868" s="2">
        <f t="shared" si="188"/>
        <v>0</v>
      </c>
      <c r="F868" s="2">
        <f t="shared" si="188"/>
        <v>0</v>
      </c>
      <c r="G868" s="2">
        <f t="shared" si="188"/>
        <v>0</v>
      </c>
      <c r="H868" s="2">
        <f t="shared" si="188"/>
        <v>0</v>
      </c>
      <c r="I868" s="38"/>
      <c r="J868" s="38"/>
      <c r="K868" s="38"/>
      <c r="L868" s="38"/>
      <c r="M868" s="38"/>
      <c r="N868" s="38"/>
      <c r="O868" s="38"/>
      <c r="P868" s="39"/>
      <c r="Q868" s="38"/>
      <c r="R868" s="38"/>
      <c r="S868" s="38"/>
      <c r="T868" s="40"/>
    </row>
    <row r="869" spans="1:20" s="11" customFormat="1" ht="15.95" customHeight="1" x14ac:dyDescent="0.25">
      <c r="A869" s="42"/>
      <c r="B869" s="33" t="s">
        <v>0</v>
      </c>
      <c r="C869" s="2">
        <f t="shared" si="187"/>
        <v>0</v>
      </c>
      <c r="D869" s="1"/>
      <c r="E869" s="1"/>
      <c r="F869" s="1"/>
      <c r="G869" s="1"/>
      <c r="H869" s="1"/>
      <c r="I869" s="38"/>
      <c r="J869" s="38"/>
      <c r="K869" s="38"/>
      <c r="L869" s="38"/>
      <c r="M869" s="38"/>
      <c r="N869" s="38"/>
      <c r="O869" s="38"/>
      <c r="P869" s="39"/>
      <c r="Q869" s="38"/>
      <c r="R869" s="38"/>
      <c r="S869" s="38"/>
      <c r="T869" s="40"/>
    </row>
    <row r="870" spans="1:20" s="11" customFormat="1" ht="15.95" customHeight="1" x14ac:dyDescent="0.25">
      <c r="A870" s="42"/>
      <c r="B870" s="33" t="s">
        <v>1</v>
      </c>
      <c r="C870" s="2">
        <f>D870+E870+F870+G870+H870</f>
        <v>21279.60182</v>
      </c>
      <c r="D870" s="1">
        <v>21279.60182</v>
      </c>
      <c r="E870" s="1"/>
      <c r="F870" s="1"/>
      <c r="G870" s="1"/>
      <c r="H870" s="1"/>
      <c r="I870" s="38"/>
      <c r="J870" s="38"/>
      <c r="K870" s="38"/>
      <c r="L870" s="38"/>
      <c r="M870" s="38"/>
      <c r="N870" s="38"/>
      <c r="O870" s="38"/>
      <c r="P870" s="39"/>
      <c r="Q870" s="38"/>
      <c r="R870" s="38"/>
      <c r="S870" s="38"/>
      <c r="T870" s="40"/>
    </row>
    <row r="871" spans="1:20" s="11" customFormat="1" ht="15.95" customHeight="1" x14ac:dyDescent="0.25">
      <c r="A871" s="42"/>
      <c r="B871" s="33" t="s">
        <v>2</v>
      </c>
      <c r="C871" s="2">
        <f t="shared" ref="C871:C872" si="189">D871+E871+F871+G871+H871</f>
        <v>434.27758999999998</v>
      </c>
      <c r="D871" s="1">
        <f>0+434.27759</f>
        <v>434.27758999999998</v>
      </c>
      <c r="E871" s="1"/>
      <c r="F871" s="1"/>
      <c r="G871" s="1"/>
      <c r="H871" s="1"/>
      <c r="I871" s="38"/>
      <c r="J871" s="38"/>
      <c r="K871" s="38"/>
      <c r="L871" s="38"/>
      <c r="M871" s="38"/>
      <c r="N871" s="38"/>
      <c r="O871" s="38"/>
      <c r="P871" s="39"/>
      <c r="Q871" s="38"/>
      <c r="R871" s="38"/>
      <c r="S871" s="38"/>
      <c r="T871" s="40"/>
    </row>
    <row r="872" spans="1:20" s="11" customFormat="1" ht="15.95" customHeight="1" x14ac:dyDescent="0.25">
      <c r="A872" s="43"/>
      <c r="B872" s="33" t="s">
        <v>3</v>
      </c>
      <c r="C872" s="2">
        <f t="shared" si="189"/>
        <v>0</v>
      </c>
      <c r="D872" s="1"/>
      <c r="E872" s="1"/>
      <c r="F872" s="1"/>
      <c r="G872" s="1"/>
      <c r="H872" s="1"/>
      <c r="I872" s="38"/>
      <c r="J872" s="38"/>
      <c r="K872" s="38"/>
      <c r="L872" s="38"/>
      <c r="M872" s="38"/>
      <c r="N872" s="38"/>
      <c r="O872" s="38"/>
      <c r="P872" s="39"/>
      <c r="Q872" s="38"/>
      <c r="R872" s="38"/>
      <c r="S872" s="38"/>
      <c r="T872" s="40"/>
    </row>
    <row r="873" spans="1:20" s="11" customFormat="1" ht="15.95" customHeight="1" x14ac:dyDescent="0.25">
      <c r="A873" s="41" t="s">
        <v>693</v>
      </c>
      <c r="B873" s="56" t="s">
        <v>486</v>
      </c>
      <c r="C873" s="56"/>
      <c r="D873" s="56"/>
      <c r="E873" s="56"/>
      <c r="F873" s="56"/>
      <c r="G873" s="56"/>
      <c r="H873" s="56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7"/>
    </row>
    <row r="874" spans="1:20" s="11" customFormat="1" ht="15.95" customHeight="1" x14ac:dyDescent="0.25">
      <c r="A874" s="42"/>
      <c r="B874" s="58" t="s">
        <v>450</v>
      </c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60"/>
    </row>
    <row r="875" spans="1:20" s="11" customFormat="1" ht="45" customHeight="1" x14ac:dyDescent="0.25">
      <c r="A875" s="42"/>
      <c r="B875" s="50" t="s">
        <v>682</v>
      </c>
      <c r="C875" s="51"/>
      <c r="D875" s="51"/>
      <c r="E875" s="51"/>
      <c r="F875" s="51"/>
      <c r="G875" s="51"/>
      <c r="H875" s="52"/>
      <c r="I875" s="38">
        <v>2024</v>
      </c>
      <c r="J875" s="38">
        <v>2022</v>
      </c>
      <c r="K875" s="38" t="s">
        <v>40</v>
      </c>
      <c r="L875" s="38" t="s">
        <v>683</v>
      </c>
      <c r="M875" s="38" t="s">
        <v>684</v>
      </c>
      <c r="N875" s="38" t="s">
        <v>685</v>
      </c>
      <c r="O875" s="38" t="s">
        <v>684</v>
      </c>
      <c r="P875" s="39">
        <v>89446.938769999993</v>
      </c>
      <c r="Q875" s="38" t="s">
        <v>7</v>
      </c>
      <c r="R875" s="38" t="s">
        <v>684</v>
      </c>
      <c r="S875" s="38" t="s">
        <v>24</v>
      </c>
      <c r="T875" s="40"/>
    </row>
    <row r="876" spans="1:20" s="11" customFormat="1" ht="15.95" customHeight="1" x14ac:dyDescent="0.25">
      <c r="A876" s="42"/>
      <c r="B876" s="33" t="s">
        <v>5</v>
      </c>
      <c r="C876" s="2">
        <f t="shared" ref="C876:C877" si="190">D876+E876+F876+G876+H876</f>
        <v>6220.9326999999994</v>
      </c>
      <c r="D876" s="2">
        <f t="shared" ref="D876:H876" si="191">SUM(D877:D880)</f>
        <v>6220.9326999999994</v>
      </c>
      <c r="E876" s="2">
        <f t="shared" si="191"/>
        <v>0</v>
      </c>
      <c r="F876" s="2">
        <f t="shared" si="191"/>
        <v>0</v>
      </c>
      <c r="G876" s="2">
        <f t="shared" si="191"/>
        <v>0</v>
      </c>
      <c r="H876" s="2">
        <f t="shared" si="191"/>
        <v>0</v>
      </c>
      <c r="I876" s="38"/>
      <c r="J876" s="38"/>
      <c r="K876" s="38"/>
      <c r="L876" s="38"/>
      <c r="M876" s="38"/>
      <c r="N876" s="38"/>
      <c r="O876" s="38"/>
      <c r="P876" s="39"/>
      <c r="Q876" s="38"/>
      <c r="R876" s="38"/>
      <c r="S876" s="38"/>
      <c r="T876" s="40"/>
    </row>
    <row r="877" spans="1:20" s="11" customFormat="1" ht="15.95" customHeight="1" x14ac:dyDescent="0.25">
      <c r="A877" s="42"/>
      <c r="B877" s="33" t="s">
        <v>0</v>
      </c>
      <c r="C877" s="2">
        <f t="shared" si="190"/>
        <v>0</v>
      </c>
      <c r="D877" s="1"/>
      <c r="E877" s="1"/>
      <c r="F877" s="1"/>
      <c r="G877" s="1"/>
      <c r="H877" s="1"/>
      <c r="I877" s="38"/>
      <c r="J877" s="38"/>
      <c r="K877" s="38"/>
      <c r="L877" s="38"/>
      <c r="M877" s="38"/>
      <c r="N877" s="38"/>
      <c r="O877" s="38"/>
      <c r="P877" s="39"/>
      <c r="Q877" s="38"/>
      <c r="R877" s="38"/>
      <c r="S877" s="38"/>
      <c r="T877" s="40"/>
    </row>
    <row r="878" spans="1:20" s="11" customFormat="1" ht="15.95" customHeight="1" x14ac:dyDescent="0.25">
      <c r="A878" s="42"/>
      <c r="B878" s="33" t="s">
        <v>1</v>
      </c>
      <c r="C878" s="2">
        <f>D878+E878+F878+G878+H878</f>
        <v>6096.5140499999998</v>
      </c>
      <c r="D878" s="1">
        <v>6096.5140499999998</v>
      </c>
      <c r="E878" s="1"/>
      <c r="F878" s="1"/>
      <c r="G878" s="1"/>
      <c r="H878" s="1"/>
      <c r="I878" s="38"/>
      <c r="J878" s="38"/>
      <c r="K878" s="38"/>
      <c r="L878" s="38"/>
      <c r="M878" s="38"/>
      <c r="N878" s="38"/>
      <c r="O878" s="38"/>
      <c r="P878" s="39"/>
      <c r="Q878" s="38"/>
      <c r="R878" s="38"/>
      <c r="S878" s="38"/>
      <c r="T878" s="40"/>
    </row>
    <row r="879" spans="1:20" s="11" customFormat="1" ht="15.95" customHeight="1" x14ac:dyDescent="0.25">
      <c r="A879" s="42"/>
      <c r="B879" s="33" t="s">
        <v>2</v>
      </c>
      <c r="C879" s="2">
        <f t="shared" ref="C879:C880" si="192">D879+E879+F879+G879+H879</f>
        <v>124.41865</v>
      </c>
      <c r="D879" s="1">
        <f>0+124.41865</f>
        <v>124.41865</v>
      </c>
      <c r="E879" s="1"/>
      <c r="F879" s="1"/>
      <c r="G879" s="1"/>
      <c r="H879" s="1"/>
      <c r="I879" s="38"/>
      <c r="J879" s="38"/>
      <c r="K879" s="38"/>
      <c r="L879" s="38"/>
      <c r="M879" s="38"/>
      <c r="N879" s="38"/>
      <c r="O879" s="38"/>
      <c r="P879" s="39"/>
      <c r="Q879" s="38"/>
      <c r="R879" s="38"/>
      <c r="S879" s="38"/>
      <c r="T879" s="40"/>
    </row>
    <row r="880" spans="1:20" s="11" customFormat="1" ht="15.95" customHeight="1" x14ac:dyDescent="0.25">
      <c r="A880" s="43"/>
      <c r="B880" s="33" t="s">
        <v>3</v>
      </c>
      <c r="C880" s="2">
        <f t="shared" si="192"/>
        <v>0</v>
      </c>
      <c r="D880" s="1"/>
      <c r="E880" s="1"/>
      <c r="F880" s="1"/>
      <c r="G880" s="1"/>
      <c r="H880" s="1"/>
      <c r="I880" s="38"/>
      <c r="J880" s="38"/>
      <c r="K880" s="38"/>
      <c r="L880" s="38"/>
      <c r="M880" s="38"/>
      <c r="N880" s="38"/>
      <c r="O880" s="38"/>
      <c r="P880" s="39"/>
      <c r="Q880" s="38"/>
      <c r="R880" s="38"/>
      <c r="S880" s="38"/>
      <c r="T880" s="40"/>
    </row>
    <row r="881" spans="1:20" s="11" customFormat="1" ht="15.95" customHeight="1" x14ac:dyDescent="0.25">
      <c r="A881" s="41" t="s">
        <v>696</v>
      </c>
      <c r="B881" s="56" t="s">
        <v>486</v>
      </c>
      <c r="C881" s="56"/>
      <c r="D881" s="56"/>
      <c r="E881" s="56"/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7"/>
    </row>
    <row r="882" spans="1:20" s="11" customFormat="1" ht="15.95" customHeight="1" x14ac:dyDescent="0.25">
      <c r="A882" s="42"/>
      <c r="B882" s="58" t="s">
        <v>450</v>
      </c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60"/>
    </row>
    <row r="883" spans="1:20" s="11" customFormat="1" ht="45" customHeight="1" x14ac:dyDescent="0.25">
      <c r="A883" s="42"/>
      <c r="B883" s="50" t="s">
        <v>687</v>
      </c>
      <c r="C883" s="51"/>
      <c r="D883" s="51"/>
      <c r="E883" s="51"/>
      <c r="F883" s="51"/>
      <c r="G883" s="51"/>
      <c r="H883" s="52"/>
      <c r="I883" s="38">
        <v>2024</v>
      </c>
      <c r="J883" s="38">
        <v>2022</v>
      </c>
      <c r="K883" s="38" t="s">
        <v>40</v>
      </c>
      <c r="L883" s="38" t="s">
        <v>688</v>
      </c>
      <c r="M883" s="38" t="s">
        <v>689</v>
      </c>
      <c r="N883" s="38" t="s">
        <v>690</v>
      </c>
      <c r="O883" s="38" t="s">
        <v>689</v>
      </c>
      <c r="P883" s="39" t="s">
        <v>688</v>
      </c>
      <c r="Q883" s="38" t="s">
        <v>7</v>
      </c>
      <c r="R883" s="38" t="s">
        <v>689</v>
      </c>
      <c r="S883" s="38" t="s">
        <v>24</v>
      </c>
      <c r="T883" s="40"/>
    </row>
    <row r="884" spans="1:20" s="11" customFormat="1" ht="15.95" customHeight="1" x14ac:dyDescent="0.25">
      <c r="A884" s="42"/>
      <c r="B884" s="33" t="s">
        <v>5</v>
      </c>
      <c r="C884" s="2">
        <f t="shared" ref="C884:C885" si="193">D884+E884+F884+G884+H884</f>
        <v>5051.0204081632655</v>
      </c>
      <c r="D884" s="2">
        <f t="shared" ref="D884:H884" si="194">SUM(D885:D888)</f>
        <v>5051.0204081632655</v>
      </c>
      <c r="E884" s="2">
        <f t="shared" si="194"/>
        <v>0</v>
      </c>
      <c r="F884" s="2">
        <f t="shared" si="194"/>
        <v>0</v>
      </c>
      <c r="G884" s="2">
        <f t="shared" si="194"/>
        <v>0</v>
      </c>
      <c r="H884" s="2">
        <f t="shared" si="194"/>
        <v>0</v>
      </c>
      <c r="I884" s="38"/>
      <c r="J884" s="38"/>
      <c r="K884" s="38"/>
      <c r="L884" s="38"/>
      <c r="M884" s="38"/>
      <c r="N884" s="38"/>
      <c r="O884" s="38"/>
      <c r="P884" s="39"/>
      <c r="Q884" s="38"/>
      <c r="R884" s="38"/>
      <c r="S884" s="38"/>
      <c r="T884" s="40"/>
    </row>
    <row r="885" spans="1:20" s="11" customFormat="1" ht="15.95" customHeight="1" x14ac:dyDescent="0.25">
      <c r="A885" s="42"/>
      <c r="B885" s="33" t="s">
        <v>0</v>
      </c>
      <c r="C885" s="2">
        <f t="shared" si="193"/>
        <v>0</v>
      </c>
      <c r="D885" s="1"/>
      <c r="E885" s="1"/>
      <c r="F885" s="1"/>
      <c r="G885" s="1"/>
      <c r="H885" s="1"/>
      <c r="I885" s="38"/>
      <c r="J885" s="38"/>
      <c r="K885" s="38"/>
      <c r="L885" s="38"/>
      <c r="M885" s="38"/>
      <c r="N885" s="38"/>
      <c r="O885" s="38"/>
      <c r="P885" s="39"/>
      <c r="Q885" s="38"/>
      <c r="R885" s="38"/>
      <c r="S885" s="38"/>
      <c r="T885" s="40"/>
    </row>
    <row r="886" spans="1:20" s="11" customFormat="1" ht="15.95" customHeight="1" x14ac:dyDescent="0.25">
      <c r="A886" s="42"/>
      <c r="B886" s="33" t="s">
        <v>1</v>
      </c>
      <c r="C886" s="2">
        <f>D886+E886+F886+G886+H886</f>
        <v>4950</v>
      </c>
      <c r="D886" s="1">
        <v>4950</v>
      </c>
      <c r="E886" s="1"/>
      <c r="F886" s="1"/>
      <c r="G886" s="1"/>
      <c r="H886" s="1"/>
      <c r="I886" s="38"/>
      <c r="J886" s="38"/>
      <c r="K886" s="38"/>
      <c r="L886" s="38"/>
      <c r="M886" s="38"/>
      <c r="N886" s="38"/>
      <c r="O886" s="38"/>
      <c r="P886" s="39"/>
      <c r="Q886" s="38"/>
      <c r="R886" s="38"/>
      <c r="S886" s="38"/>
      <c r="T886" s="40"/>
    </row>
    <row r="887" spans="1:20" s="11" customFormat="1" ht="15.95" customHeight="1" x14ac:dyDescent="0.25">
      <c r="A887" s="42"/>
      <c r="B887" s="33" t="s">
        <v>2</v>
      </c>
      <c r="C887" s="2">
        <f t="shared" ref="C887:C888" si="195">D887+E887+F887+G887+H887</f>
        <v>101.0204081632653</v>
      </c>
      <c r="D887" s="1">
        <f>D886/98*2</f>
        <v>101.0204081632653</v>
      </c>
      <c r="E887" s="1"/>
      <c r="F887" s="1"/>
      <c r="G887" s="1"/>
      <c r="H887" s="1"/>
      <c r="I887" s="38"/>
      <c r="J887" s="38"/>
      <c r="K887" s="38"/>
      <c r="L887" s="38"/>
      <c r="M887" s="38"/>
      <c r="N887" s="38"/>
      <c r="O887" s="38"/>
      <c r="P887" s="39"/>
      <c r="Q887" s="38"/>
      <c r="R887" s="38"/>
      <c r="S887" s="38"/>
      <c r="T887" s="40"/>
    </row>
    <row r="888" spans="1:20" s="11" customFormat="1" ht="15.95" customHeight="1" x14ac:dyDescent="0.25">
      <c r="A888" s="43"/>
      <c r="B888" s="33" t="s">
        <v>3</v>
      </c>
      <c r="C888" s="2">
        <f t="shared" si="195"/>
        <v>0</v>
      </c>
      <c r="D888" s="1"/>
      <c r="E888" s="1"/>
      <c r="F888" s="1"/>
      <c r="G888" s="1"/>
      <c r="H888" s="1"/>
      <c r="I888" s="38"/>
      <c r="J888" s="38"/>
      <c r="K888" s="38"/>
      <c r="L888" s="38"/>
      <c r="M888" s="38"/>
      <c r="N888" s="38"/>
      <c r="O888" s="38"/>
      <c r="P888" s="39"/>
      <c r="Q888" s="38"/>
      <c r="R888" s="38"/>
      <c r="S888" s="38"/>
      <c r="T888" s="40"/>
    </row>
    <row r="889" spans="1:20" s="11" customFormat="1" ht="15.95" customHeight="1" x14ac:dyDescent="0.25">
      <c r="A889" s="41" t="s">
        <v>698</v>
      </c>
      <c r="B889" s="56" t="s">
        <v>486</v>
      </c>
      <c r="C889" s="56"/>
      <c r="D889" s="56"/>
      <c r="E889" s="56"/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7"/>
    </row>
    <row r="890" spans="1:20" s="11" customFormat="1" ht="15.95" customHeight="1" x14ac:dyDescent="0.25">
      <c r="A890" s="42"/>
      <c r="B890" s="58" t="s">
        <v>450</v>
      </c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60"/>
    </row>
    <row r="891" spans="1:20" s="11" customFormat="1" ht="45" customHeight="1" x14ac:dyDescent="0.25">
      <c r="A891" s="42"/>
      <c r="B891" s="50" t="s">
        <v>692</v>
      </c>
      <c r="C891" s="51"/>
      <c r="D891" s="51"/>
      <c r="E891" s="51"/>
      <c r="F891" s="51"/>
      <c r="G891" s="51"/>
      <c r="H891" s="52"/>
      <c r="I891" s="38">
        <v>2024</v>
      </c>
      <c r="J891" s="38">
        <v>2022</v>
      </c>
      <c r="K891" s="38" t="s">
        <v>40</v>
      </c>
      <c r="L891" s="38"/>
      <c r="M891" s="38" t="s">
        <v>400</v>
      </c>
      <c r="N891" s="38" t="s">
        <v>46</v>
      </c>
      <c r="O891" s="38" t="s">
        <v>400</v>
      </c>
      <c r="P891" s="39"/>
      <c r="Q891" s="38" t="s">
        <v>7</v>
      </c>
      <c r="R891" s="38" t="s">
        <v>400</v>
      </c>
      <c r="S891" s="38" t="s">
        <v>24</v>
      </c>
      <c r="T891" s="40"/>
    </row>
    <row r="892" spans="1:20" s="11" customFormat="1" ht="15.95" customHeight="1" x14ac:dyDescent="0.25">
      <c r="A892" s="42"/>
      <c r="B892" s="33" t="s">
        <v>5</v>
      </c>
      <c r="C892" s="2">
        <f t="shared" ref="C892:C893" si="196">D892+E892+F892+G892+H892</f>
        <v>2806.1224499999998</v>
      </c>
      <c r="D892" s="2">
        <f t="shared" ref="D892:H892" si="197">SUM(D893:D896)</f>
        <v>2806.1224499999998</v>
      </c>
      <c r="E892" s="2">
        <f t="shared" si="197"/>
        <v>0</v>
      </c>
      <c r="F892" s="2">
        <f t="shared" si="197"/>
        <v>0</v>
      </c>
      <c r="G892" s="2">
        <f t="shared" si="197"/>
        <v>0</v>
      </c>
      <c r="H892" s="2">
        <f t="shared" si="197"/>
        <v>0</v>
      </c>
      <c r="I892" s="38"/>
      <c r="J892" s="38"/>
      <c r="K892" s="38"/>
      <c r="L892" s="38"/>
      <c r="M892" s="38"/>
      <c r="N892" s="38"/>
      <c r="O892" s="38"/>
      <c r="P892" s="39"/>
      <c r="Q892" s="38"/>
      <c r="R892" s="38"/>
      <c r="S892" s="38"/>
      <c r="T892" s="40"/>
    </row>
    <row r="893" spans="1:20" s="11" customFormat="1" ht="15.95" customHeight="1" x14ac:dyDescent="0.25">
      <c r="A893" s="42"/>
      <c r="B893" s="33" t="s">
        <v>0</v>
      </c>
      <c r="C893" s="2">
        <f t="shared" si="196"/>
        <v>0</v>
      </c>
      <c r="D893" s="1"/>
      <c r="E893" s="1"/>
      <c r="F893" s="1"/>
      <c r="G893" s="1"/>
      <c r="H893" s="1"/>
      <c r="I893" s="38"/>
      <c r="J893" s="38"/>
      <c r="K893" s="38"/>
      <c r="L893" s="38"/>
      <c r="M893" s="38"/>
      <c r="N893" s="38"/>
      <c r="O893" s="38"/>
      <c r="P893" s="39"/>
      <c r="Q893" s="38"/>
      <c r="R893" s="38"/>
      <c r="S893" s="38"/>
      <c r="T893" s="40"/>
    </row>
    <row r="894" spans="1:20" s="11" customFormat="1" ht="15.95" customHeight="1" x14ac:dyDescent="0.25">
      <c r="A894" s="42"/>
      <c r="B894" s="33" t="s">
        <v>1</v>
      </c>
      <c r="C894" s="2">
        <f>D894+E894+F894+G894+H894</f>
        <v>2750</v>
      </c>
      <c r="D894" s="1">
        <v>2750</v>
      </c>
      <c r="E894" s="1"/>
      <c r="F894" s="1"/>
      <c r="G894" s="1"/>
      <c r="H894" s="1"/>
      <c r="I894" s="38"/>
      <c r="J894" s="38"/>
      <c r="K894" s="38"/>
      <c r="L894" s="38"/>
      <c r="M894" s="38"/>
      <c r="N894" s="38"/>
      <c r="O894" s="38"/>
      <c r="P894" s="39"/>
      <c r="Q894" s="38"/>
      <c r="R894" s="38"/>
      <c r="S894" s="38"/>
      <c r="T894" s="40"/>
    </row>
    <row r="895" spans="1:20" s="11" customFormat="1" ht="15.95" customHeight="1" x14ac:dyDescent="0.25">
      <c r="A895" s="42"/>
      <c r="B895" s="33" t="s">
        <v>2</v>
      </c>
      <c r="C895" s="2">
        <f t="shared" ref="C895:C896" si="198">D895+E895+F895+G895+H895</f>
        <v>56.122450000000001</v>
      </c>
      <c r="D895" s="1">
        <v>56.122450000000001</v>
      </c>
      <c r="E895" s="1"/>
      <c r="F895" s="1"/>
      <c r="G895" s="1"/>
      <c r="H895" s="1"/>
      <c r="I895" s="38"/>
      <c r="J895" s="38"/>
      <c r="K895" s="38"/>
      <c r="L895" s="38"/>
      <c r="M895" s="38"/>
      <c r="N895" s="38"/>
      <c r="O895" s="38"/>
      <c r="P895" s="39"/>
      <c r="Q895" s="38"/>
      <c r="R895" s="38"/>
      <c r="S895" s="38"/>
      <c r="T895" s="40"/>
    </row>
    <row r="896" spans="1:20" s="11" customFormat="1" ht="15.95" customHeight="1" x14ac:dyDescent="0.25">
      <c r="A896" s="43"/>
      <c r="B896" s="33" t="s">
        <v>3</v>
      </c>
      <c r="C896" s="2">
        <f t="shared" si="198"/>
        <v>0</v>
      </c>
      <c r="D896" s="1"/>
      <c r="E896" s="1"/>
      <c r="F896" s="1"/>
      <c r="G896" s="1"/>
      <c r="H896" s="1"/>
      <c r="I896" s="38"/>
      <c r="J896" s="38"/>
      <c r="K896" s="38"/>
      <c r="L896" s="38"/>
      <c r="M896" s="38"/>
      <c r="N896" s="38"/>
      <c r="O896" s="38"/>
      <c r="P896" s="39"/>
      <c r="Q896" s="38"/>
      <c r="R896" s="38"/>
      <c r="S896" s="38"/>
      <c r="T896" s="40"/>
    </row>
    <row r="897" spans="1:20" s="11" customFormat="1" ht="15.95" customHeight="1" x14ac:dyDescent="0.25">
      <c r="A897" s="41" t="s">
        <v>700</v>
      </c>
      <c r="B897" s="56" t="s">
        <v>486</v>
      </c>
      <c r="C897" s="56"/>
      <c r="D897" s="56"/>
      <c r="E897" s="56"/>
      <c r="F897" s="56"/>
      <c r="G897" s="56"/>
      <c r="H897" s="56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7"/>
    </row>
    <row r="898" spans="1:20" s="11" customFormat="1" ht="15.95" customHeight="1" x14ac:dyDescent="0.25">
      <c r="A898" s="42"/>
      <c r="B898" s="58" t="s">
        <v>450</v>
      </c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60"/>
    </row>
    <row r="899" spans="1:20" s="11" customFormat="1" ht="45" customHeight="1" x14ac:dyDescent="0.25">
      <c r="A899" s="42"/>
      <c r="B899" s="50" t="s">
        <v>694</v>
      </c>
      <c r="C899" s="51"/>
      <c r="D899" s="51"/>
      <c r="E899" s="51"/>
      <c r="F899" s="51"/>
      <c r="G899" s="51"/>
      <c r="H899" s="52"/>
      <c r="I899" s="38"/>
      <c r="J899" s="38">
        <v>2022</v>
      </c>
      <c r="K899" s="53" t="s">
        <v>403</v>
      </c>
      <c r="L899" s="38" t="s">
        <v>695</v>
      </c>
      <c r="M899" s="38" t="s">
        <v>498</v>
      </c>
      <c r="N899" s="38" t="s">
        <v>496</v>
      </c>
      <c r="O899" s="38" t="s">
        <v>49</v>
      </c>
      <c r="P899" s="39"/>
      <c r="Q899" s="38" t="s">
        <v>29</v>
      </c>
      <c r="R899" s="38" t="s">
        <v>8</v>
      </c>
      <c r="S899" s="38" t="s">
        <v>24</v>
      </c>
      <c r="T899" s="40"/>
    </row>
    <row r="900" spans="1:20" s="11" customFormat="1" ht="15.95" customHeight="1" x14ac:dyDescent="0.25">
      <c r="A900" s="42"/>
      <c r="B900" s="33" t="s">
        <v>5</v>
      </c>
      <c r="C900" s="2">
        <f t="shared" ref="C900:C901" si="199">D900+E900+F900+G900+H900</f>
        <v>4949</v>
      </c>
      <c r="D900" s="2">
        <f t="shared" ref="D900:H900" si="200">SUM(D901:D904)</f>
        <v>4949</v>
      </c>
      <c r="E900" s="2">
        <f t="shared" si="200"/>
        <v>0</v>
      </c>
      <c r="F900" s="2">
        <f t="shared" si="200"/>
        <v>0</v>
      </c>
      <c r="G900" s="2">
        <f t="shared" si="200"/>
        <v>0</v>
      </c>
      <c r="H900" s="2">
        <f t="shared" si="200"/>
        <v>0</v>
      </c>
      <c r="I900" s="38"/>
      <c r="J900" s="38"/>
      <c r="K900" s="54"/>
      <c r="L900" s="38"/>
      <c r="M900" s="38"/>
      <c r="N900" s="38"/>
      <c r="O900" s="38"/>
      <c r="P900" s="39"/>
      <c r="Q900" s="38"/>
      <c r="R900" s="38"/>
      <c r="S900" s="38"/>
      <c r="T900" s="40"/>
    </row>
    <row r="901" spans="1:20" s="11" customFormat="1" ht="15.95" customHeight="1" x14ac:dyDescent="0.25">
      <c r="A901" s="42"/>
      <c r="B901" s="33" t="s">
        <v>0</v>
      </c>
      <c r="C901" s="2">
        <f t="shared" si="199"/>
        <v>0</v>
      </c>
      <c r="D901" s="1"/>
      <c r="E901" s="1"/>
      <c r="F901" s="1"/>
      <c r="G901" s="1"/>
      <c r="H901" s="1"/>
      <c r="I901" s="38"/>
      <c r="J901" s="38"/>
      <c r="K901" s="54"/>
      <c r="L901" s="38"/>
      <c r="M901" s="38"/>
      <c r="N901" s="38"/>
      <c r="O901" s="38"/>
      <c r="P901" s="39"/>
      <c r="Q901" s="38"/>
      <c r="R901" s="38"/>
      <c r="S901" s="38"/>
      <c r="T901" s="40"/>
    </row>
    <row r="902" spans="1:20" s="11" customFormat="1" ht="15.95" customHeight="1" x14ac:dyDescent="0.25">
      <c r="A902" s="42"/>
      <c r="B902" s="33" t="s">
        <v>1</v>
      </c>
      <c r="C902" s="2">
        <f>D902+E902+F902+G902+H902</f>
        <v>4949</v>
      </c>
      <c r="D902" s="1">
        <v>4949</v>
      </c>
      <c r="E902" s="1"/>
      <c r="F902" s="1"/>
      <c r="G902" s="1"/>
      <c r="H902" s="1"/>
      <c r="I902" s="38"/>
      <c r="J902" s="38"/>
      <c r="K902" s="54"/>
      <c r="L902" s="38"/>
      <c r="M902" s="38"/>
      <c r="N902" s="38"/>
      <c r="O902" s="38"/>
      <c r="P902" s="39"/>
      <c r="Q902" s="38"/>
      <c r="R902" s="38"/>
      <c r="S902" s="38"/>
      <c r="T902" s="40"/>
    </row>
    <row r="903" spans="1:20" s="11" customFormat="1" ht="15.95" customHeight="1" x14ac:dyDescent="0.25">
      <c r="A903" s="42"/>
      <c r="B903" s="33" t="s">
        <v>2</v>
      </c>
      <c r="C903" s="2">
        <f t="shared" ref="C903:C904" si="201">D903+E903+F903+G903+H903</f>
        <v>0</v>
      </c>
      <c r="D903" s="1"/>
      <c r="E903" s="1"/>
      <c r="F903" s="1"/>
      <c r="G903" s="1"/>
      <c r="H903" s="1"/>
      <c r="I903" s="38"/>
      <c r="J903" s="38"/>
      <c r="K903" s="54"/>
      <c r="L903" s="38"/>
      <c r="M903" s="38"/>
      <c r="N903" s="38"/>
      <c r="O903" s="38"/>
      <c r="P903" s="39"/>
      <c r="Q903" s="38"/>
      <c r="R903" s="38"/>
      <c r="S903" s="38"/>
      <c r="T903" s="40"/>
    </row>
    <row r="904" spans="1:20" s="11" customFormat="1" ht="15.95" customHeight="1" x14ac:dyDescent="0.25">
      <c r="A904" s="43"/>
      <c r="B904" s="33" t="s">
        <v>3</v>
      </c>
      <c r="C904" s="2">
        <f t="shared" si="201"/>
        <v>0</v>
      </c>
      <c r="D904" s="1"/>
      <c r="E904" s="1"/>
      <c r="F904" s="1"/>
      <c r="G904" s="1"/>
      <c r="H904" s="1"/>
      <c r="I904" s="38"/>
      <c r="J904" s="38"/>
      <c r="K904" s="55"/>
      <c r="L904" s="38"/>
      <c r="M904" s="38"/>
      <c r="N904" s="38"/>
      <c r="O904" s="38"/>
      <c r="P904" s="39"/>
      <c r="Q904" s="38"/>
      <c r="R904" s="38"/>
      <c r="S904" s="38"/>
      <c r="T904" s="40"/>
    </row>
    <row r="905" spans="1:20" s="11" customFormat="1" ht="15.95" customHeight="1" x14ac:dyDescent="0.25">
      <c r="A905" s="41" t="s">
        <v>701</v>
      </c>
      <c r="B905" s="56" t="s">
        <v>486</v>
      </c>
      <c r="C905" s="56"/>
      <c r="D905" s="56"/>
      <c r="E905" s="56"/>
      <c r="F905" s="56"/>
      <c r="G905" s="56"/>
      <c r="H905" s="56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7"/>
    </row>
    <row r="906" spans="1:20" s="11" customFormat="1" ht="15.95" customHeight="1" x14ac:dyDescent="0.25">
      <c r="A906" s="42"/>
      <c r="B906" s="58" t="s">
        <v>450</v>
      </c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60"/>
    </row>
    <row r="907" spans="1:20" s="11" customFormat="1" ht="45" customHeight="1" x14ac:dyDescent="0.25">
      <c r="A907" s="42"/>
      <c r="B907" s="50" t="s">
        <v>747</v>
      </c>
      <c r="C907" s="51"/>
      <c r="D907" s="51"/>
      <c r="E907" s="51"/>
      <c r="F907" s="51"/>
      <c r="G907" s="51"/>
      <c r="H907" s="52"/>
      <c r="I907" s="38"/>
      <c r="J907" s="38">
        <v>2022</v>
      </c>
      <c r="K907" s="38" t="s">
        <v>403</v>
      </c>
      <c r="L907" s="38" t="s">
        <v>697</v>
      </c>
      <c r="M907" s="38" t="s">
        <v>498</v>
      </c>
      <c r="N907" s="38" t="s">
        <v>496</v>
      </c>
      <c r="O907" s="38" t="s">
        <v>49</v>
      </c>
      <c r="P907" s="39"/>
      <c r="Q907" s="38" t="s">
        <v>29</v>
      </c>
      <c r="R907" s="38" t="s">
        <v>8</v>
      </c>
      <c r="S907" s="38" t="s">
        <v>24</v>
      </c>
      <c r="T907" s="40"/>
    </row>
    <row r="908" spans="1:20" s="11" customFormat="1" ht="15.95" customHeight="1" x14ac:dyDescent="0.25">
      <c r="A908" s="42"/>
      <c r="B908" s="33" t="s">
        <v>5</v>
      </c>
      <c r="C908" s="2">
        <f t="shared" ref="C908:C909" si="202">D908+E908+F908+G908+H908</f>
        <v>3129</v>
      </c>
      <c r="D908" s="2">
        <f t="shared" ref="D908:H908" si="203">SUM(D909:D912)</f>
        <v>3129</v>
      </c>
      <c r="E908" s="2">
        <f t="shared" si="203"/>
        <v>0</v>
      </c>
      <c r="F908" s="2">
        <f t="shared" si="203"/>
        <v>0</v>
      </c>
      <c r="G908" s="2">
        <f t="shared" si="203"/>
        <v>0</v>
      </c>
      <c r="H908" s="2">
        <f t="shared" si="203"/>
        <v>0</v>
      </c>
      <c r="I908" s="38"/>
      <c r="J908" s="38"/>
      <c r="K908" s="38"/>
      <c r="L908" s="38"/>
      <c r="M908" s="38"/>
      <c r="N908" s="38"/>
      <c r="O908" s="38"/>
      <c r="P908" s="39"/>
      <c r="Q908" s="38"/>
      <c r="R908" s="38"/>
      <c r="S908" s="38"/>
      <c r="T908" s="40"/>
    </row>
    <row r="909" spans="1:20" s="11" customFormat="1" ht="15.95" customHeight="1" x14ac:dyDescent="0.25">
      <c r="A909" s="42"/>
      <c r="B909" s="33" t="s">
        <v>0</v>
      </c>
      <c r="C909" s="2">
        <f t="shared" si="202"/>
        <v>0</v>
      </c>
      <c r="D909" s="1"/>
      <c r="E909" s="1"/>
      <c r="F909" s="1"/>
      <c r="G909" s="1"/>
      <c r="H909" s="1"/>
      <c r="I909" s="38"/>
      <c r="J909" s="38"/>
      <c r="K909" s="38"/>
      <c r="L909" s="38"/>
      <c r="M909" s="38"/>
      <c r="N909" s="38"/>
      <c r="O909" s="38"/>
      <c r="P909" s="39"/>
      <c r="Q909" s="38"/>
      <c r="R909" s="38"/>
      <c r="S909" s="38"/>
      <c r="T909" s="40"/>
    </row>
    <row r="910" spans="1:20" s="11" customFormat="1" ht="15.95" customHeight="1" x14ac:dyDescent="0.25">
      <c r="A910" s="42"/>
      <c r="B910" s="33" t="s">
        <v>1</v>
      </c>
      <c r="C910" s="2">
        <f>D910+E910+F910+G910+H910</f>
        <v>3129</v>
      </c>
      <c r="D910" s="1">
        <v>3129</v>
      </c>
      <c r="E910" s="1"/>
      <c r="F910" s="1"/>
      <c r="G910" s="1"/>
      <c r="H910" s="1"/>
      <c r="I910" s="38"/>
      <c r="J910" s="38"/>
      <c r="K910" s="38"/>
      <c r="L910" s="38"/>
      <c r="M910" s="38"/>
      <c r="N910" s="38"/>
      <c r="O910" s="38"/>
      <c r="P910" s="39"/>
      <c r="Q910" s="38"/>
      <c r="R910" s="38"/>
      <c r="S910" s="38"/>
      <c r="T910" s="40"/>
    </row>
    <row r="911" spans="1:20" s="11" customFormat="1" ht="15.95" customHeight="1" x14ac:dyDescent="0.25">
      <c r="A911" s="42"/>
      <c r="B911" s="33" t="s">
        <v>2</v>
      </c>
      <c r="C911" s="2">
        <f t="shared" ref="C911:C912" si="204">D911+E911+F911+G911+H911</f>
        <v>0</v>
      </c>
      <c r="D911" s="1"/>
      <c r="E911" s="1"/>
      <c r="F911" s="1"/>
      <c r="G911" s="1"/>
      <c r="H911" s="1"/>
      <c r="I911" s="38"/>
      <c r="J911" s="38"/>
      <c r="K911" s="38"/>
      <c r="L911" s="38"/>
      <c r="M911" s="38"/>
      <c r="N911" s="38"/>
      <c r="O911" s="38"/>
      <c r="P911" s="39"/>
      <c r="Q911" s="38"/>
      <c r="R911" s="38"/>
      <c r="S911" s="38"/>
      <c r="T911" s="40"/>
    </row>
    <row r="912" spans="1:20" s="11" customFormat="1" ht="15.95" customHeight="1" x14ac:dyDescent="0.25">
      <c r="A912" s="43"/>
      <c r="B912" s="33" t="s">
        <v>3</v>
      </c>
      <c r="C912" s="2">
        <f t="shared" si="204"/>
        <v>0</v>
      </c>
      <c r="D912" s="1"/>
      <c r="E912" s="1"/>
      <c r="F912" s="1"/>
      <c r="G912" s="1"/>
      <c r="H912" s="1"/>
      <c r="I912" s="38"/>
      <c r="J912" s="38"/>
      <c r="K912" s="38"/>
      <c r="L912" s="38"/>
      <c r="M912" s="38"/>
      <c r="N912" s="38"/>
      <c r="O912" s="38"/>
      <c r="P912" s="39"/>
      <c r="Q912" s="38"/>
      <c r="R912" s="38"/>
      <c r="S912" s="38"/>
      <c r="T912" s="40"/>
    </row>
    <row r="913" spans="1:20" s="11" customFormat="1" ht="15.95" customHeight="1" x14ac:dyDescent="0.25">
      <c r="A913" s="41" t="s">
        <v>703</v>
      </c>
      <c r="B913" s="56" t="s">
        <v>486</v>
      </c>
      <c r="C913" s="56"/>
      <c r="D913" s="56"/>
      <c r="E913" s="56"/>
      <c r="F913" s="56"/>
      <c r="G913" s="56"/>
      <c r="H913" s="56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7"/>
    </row>
    <row r="914" spans="1:20" s="11" customFormat="1" ht="15.95" customHeight="1" x14ac:dyDescent="0.25">
      <c r="A914" s="42"/>
      <c r="B914" s="58" t="s">
        <v>450</v>
      </c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60"/>
    </row>
    <row r="915" spans="1:20" s="11" customFormat="1" ht="45" customHeight="1" x14ac:dyDescent="0.25">
      <c r="A915" s="42"/>
      <c r="B915" s="50" t="s">
        <v>738</v>
      </c>
      <c r="C915" s="51"/>
      <c r="D915" s="51"/>
      <c r="E915" s="51"/>
      <c r="F915" s="51"/>
      <c r="G915" s="51"/>
      <c r="H915" s="52"/>
      <c r="I915" s="38"/>
      <c r="J915" s="38">
        <v>2022</v>
      </c>
      <c r="K915" s="38" t="s">
        <v>403</v>
      </c>
      <c r="L915" s="38" t="s">
        <v>699</v>
      </c>
      <c r="M915" s="38" t="s">
        <v>498</v>
      </c>
      <c r="N915" s="38" t="s">
        <v>496</v>
      </c>
      <c r="O915" s="38" t="s">
        <v>49</v>
      </c>
      <c r="P915" s="39"/>
      <c r="Q915" s="38" t="s">
        <v>29</v>
      </c>
      <c r="R915" s="38" t="s">
        <v>8</v>
      </c>
      <c r="S915" s="38" t="s">
        <v>24</v>
      </c>
      <c r="T915" s="40"/>
    </row>
    <row r="916" spans="1:20" s="11" customFormat="1" ht="15.95" customHeight="1" x14ac:dyDescent="0.25">
      <c r="A916" s="42"/>
      <c r="B916" s="33" t="s">
        <v>5</v>
      </c>
      <c r="C916" s="2">
        <f t="shared" ref="C916:C917" si="205">D916+E916+F916+G916+H916</f>
        <v>3600</v>
      </c>
      <c r="D916" s="2">
        <f t="shared" ref="D916:H916" si="206">SUM(D917:D920)</f>
        <v>3600</v>
      </c>
      <c r="E916" s="2">
        <f t="shared" si="206"/>
        <v>0</v>
      </c>
      <c r="F916" s="2">
        <f t="shared" si="206"/>
        <v>0</v>
      </c>
      <c r="G916" s="2">
        <f t="shared" si="206"/>
        <v>0</v>
      </c>
      <c r="H916" s="2">
        <f t="shared" si="206"/>
        <v>0</v>
      </c>
      <c r="I916" s="38"/>
      <c r="J916" s="38"/>
      <c r="K916" s="38"/>
      <c r="L916" s="38"/>
      <c r="M916" s="38"/>
      <c r="N916" s="38"/>
      <c r="O916" s="38"/>
      <c r="P916" s="39"/>
      <c r="Q916" s="38"/>
      <c r="R916" s="38"/>
      <c r="S916" s="38"/>
      <c r="T916" s="40"/>
    </row>
    <row r="917" spans="1:20" s="11" customFormat="1" ht="15.95" customHeight="1" x14ac:dyDescent="0.25">
      <c r="A917" s="42"/>
      <c r="B917" s="33" t="s">
        <v>0</v>
      </c>
      <c r="C917" s="2">
        <f t="shared" si="205"/>
        <v>0</v>
      </c>
      <c r="D917" s="1"/>
      <c r="E917" s="1"/>
      <c r="F917" s="1"/>
      <c r="G917" s="1"/>
      <c r="H917" s="1"/>
      <c r="I917" s="38"/>
      <c r="J917" s="38"/>
      <c r="K917" s="38"/>
      <c r="L917" s="38"/>
      <c r="M917" s="38"/>
      <c r="N917" s="38"/>
      <c r="O917" s="38"/>
      <c r="P917" s="39"/>
      <c r="Q917" s="38"/>
      <c r="R917" s="38"/>
      <c r="S917" s="38"/>
      <c r="T917" s="40"/>
    </row>
    <row r="918" spans="1:20" s="11" customFormat="1" ht="15.95" customHeight="1" x14ac:dyDescent="0.25">
      <c r="A918" s="42"/>
      <c r="B918" s="33" t="s">
        <v>1</v>
      </c>
      <c r="C918" s="2">
        <f>D918+E918+F918+G918+H918</f>
        <v>3600</v>
      </c>
      <c r="D918" s="1">
        <v>3600</v>
      </c>
      <c r="E918" s="1"/>
      <c r="F918" s="1"/>
      <c r="G918" s="1"/>
      <c r="H918" s="1"/>
      <c r="I918" s="38"/>
      <c r="J918" s="38"/>
      <c r="K918" s="38"/>
      <c r="L918" s="38"/>
      <c r="M918" s="38"/>
      <c r="N918" s="38"/>
      <c r="O918" s="38"/>
      <c r="P918" s="39"/>
      <c r="Q918" s="38"/>
      <c r="R918" s="38"/>
      <c r="S918" s="38"/>
      <c r="T918" s="40"/>
    </row>
    <row r="919" spans="1:20" s="11" customFormat="1" ht="15.95" customHeight="1" x14ac:dyDescent="0.25">
      <c r="A919" s="42"/>
      <c r="B919" s="33" t="s">
        <v>2</v>
      </c>
      <c r="C919" s="2">
        <f t="shared" ref="C919:C920" si="207">D919+E919+F919+G919+H919</f>
        <v>0</v>
      </c>
      <c r="D919" s="1"/>
      <c r="E919" s="1"/>
      <c r="F919" s="1"/>
      <c r="G919" s="1"/>
      <c r="H919" s="1"/>
      <c r="I919" s="38"/>
      <c r="J919" s="38"/>
      <c r="K919" s="38"/>
      <c r="L919" s="38"/>
      <c r="M919" s="38"/>
      <c r="N919" s="38"/>
      <c r="O919" s="38"/>
      <c r="P919" s="39"/>
      <c r="Q919" s="38"/>
      <c r="R919" s="38"/>
      <c r="S919" s="38"/>
      <c r="T919" s="40"/>
    </row>
    <row r="920" spans="1:20" s="11" customFormat="1" ht="15.95" customHeight="1" x14ac:dyDescent="0.25">
      <c r="A920" s="43"/>
      <c r="B920" s="33" t="s">
        <v>3</v>
      </c>
      <c r="C920" s="2">
        <f t="shared" si="207"/>
        <v>0</v>
      </c>
      <c r="D920" s="1"/>
      <c r="E920" s="1"/>
      <c r="F920" s="1"/>
      <c r="G920" s="1"/>
      <c r="H920" s="1"/>
      <c r="I920" s="38"/>
      <c r="J920" s="38"/>
      <c r="K920" s="38"/>
      <c r="L920" s="38"/>
      <c r="M920" s="38"/>
      <c r="N920" s="38"/>
      <c r="O920" s="38"/>
      <c r="P920" s="39"/>
      <c r="Q920" s="38"/>
      <c r="R920" s="38"/>
      <c r="S920" s="38"/>
      <c r="T920" s="40"/>
    </row>
    <row r="921" spans="1:20" s="11" customFormat="1" ht="15.95" customHeight="1" x14ac:dyDescent="0.25">
      <c r="A921" s="41" t="s">
        <v>704</v>
      </c>
      <c r="B921" s="56" t="s">
        <v>486</v>
      </c>
      <c r="C921" s="56"/>
      <c r="D921" s="56"/>
      <c r="E921" s="56"/>
      <c r="F921" s="56"/>
      <c r="G921" s="56"/>
      <c r="H921" s="56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7"/>
    </row>
    <row r="922" spans="1:20" s="11" customFormat="1" ht="15.95" customHeight="1" x14ac:dyDescent="0.25">
      <c r="A922" s="42"/>
      <c r="B922" s="58" t="s">
        <v>450</v>
      </c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60"/>
    </row>
    <row r="923" spans="1:20" s="11" customFormat="1" ht="45" customHeight="1" x14ac:dyDescent="0.25">
      <c r="A923" s="42"/>
      <c r="B923" s="50" t="s">
        <v>746</v>
      </c>
      <c r="C923" s="51"/>
      <c r="D923" s="51"/>
      <c r="E923" s="51"/>
      <c r="F923" s="51"/>
      <c r="G923" s="51"/>
      <c r="H923" s="52"/>
      <c r="I923" s="38"/>
      <c r="J923" s="38">
        <v>2022</v>
      </c>
      <c r="K923" s="38" t="s">
        <v>403</v>
      </c>
      <c r="L923" s="38"/>
      <c r="M923" s="38" t="s">
        <v>498</v>
      </c>
      <c r="N923" s="38" t="s">
        <v>496</v>
      </c>
      <c r="O923" s="38" t="s">
        <v>49</v>
      </c>
      <c r="P923" s="39"/>
      <c r="Q923" s="38" t="s">
        <v>29</v>
      </c>
      <c r="R923" s="38" t="s">
        <v>8</v>
      </c>
      <c r="S923" s="38" t="s">
        <v>24</v>
      </c>
      <c r="T923" s="40"/>
    </row>
    <row r="924" spans="1:20" s="11" customFormat="1" ht="15.95" customHeight="1" x14ac:dyDescent="0.25">
      <c r="A924" s="42"/>
      <c r="B924" s="33" t="s">
        <v>5</v>
      </c>
      <c r="C924" s="2">
        <f t="shared" ref="C924:C925" si="208">D924+E924+F924+G924+H924</f>
        <v>4800</v>
      </c>
      <c r="D924" s="2">
        <f t="shared" ref="D924:H924" si="209">SUM(D925:D928)</f>
        <v>4800</v>
      </c>
      <c r="E924" s="2">
        <f t="shared" si="209"/>
        <v>0</v>
      </c>
      <c r="F924" s="2">
        <f t="shared" si="209"/>
        <v>0</v>
      </c>
      <c r="G924" s="2">
        <f t="shared" si="209"/>
        <v>0</v>
      </c>
      <c r="H924" s="2">
        <f t="shared" si="209"/>
        <v>0</v>
      </c>
      <c r="I924" s="38"/>
      <c r="J924" s="38"/>
      <c r="K924" s="38"/>
      <c r="L924" s="38"/>
      <c r="M924" s="38"/>
      <c r="N924" s="38"/>
      <c r="O924" s="38"/>
      <c r="P924" s="39"/>
      <c r="Q924" s="38"/>
      <c r="R924" s="38"/>
      <c r="S924" s="38"/>
      <c r="T924" s="40"/>
    </row>
    <row r="925" spans="1:20" s="11" customFormat="1" ht="15.95" customHeight="1" x14ac:dyDescent="0.25">
      <c r="A925" s="42"/>
      <c r="B925" s="33" t="s">
        <v>0</v>
      </c>
      <c r="C925" s="2">
        <f t="shared" si="208"/>
        <v>0</v>
      </c>
      <c r="D925" s="1"/>
      <c r="E925" s="1"/>
      <c r="F925" s="1"/>
      <c r="G925" s="1"/>
      <c r="H925" s="1"/>
      <c r="I925" s="38"/>
      <c r="J925" s="38"/>
      <c r="K925" s="38"/>
      <c r="L925" s="38"/>
      <c r="M925" s="38"/>
      <c r="N925" s="38"/>
      <c r="O925" s="38"/>
      <c r="P925" s="39"/>
      <c r="Q925" s="38"/>
      <c r="R925" s="38"/>
      <c r="S925" s="38"/>
      <c r="T925" s="40"/>
    </row>
    <row r="926" spans="1:20" s="11" customFormat="1" ht="15.95" customHeight="1" x14ac:dyDescent="0.25">
      <c r="A926" s="42"/>
      <c r="B926" s="33" t="s">
        <v>1</v>
      </c>
      <c r="C926" s="2">
        <f>D926+E926+F926+G926+H926</f>
        <v>4800</v>
      </c>
      <c r="D926" s="1">
        <v>4800</v>
      </c>
      <c r="E926" s="1"/>
      <c r="F926" s="1"/>
      <c r="G926" s="1"/>
      <c r="H926" s="1"/>
      <c r="I926" s="38"/>
      <c r="J926" s="38"/>
      <c r="K926" s="38"/>
      <c r="L926" s="38"/>
      <c r="M926" s="38"/>
      <c r="N926" s="38"/>
      <c r="O926" s="38"/>
      <c r="P926" s="39"/>
      <c r="Q926" s="38"/>
      <c r="R926" s="38"/>
      <c r="S926" s="38"/>
      <c r="T926" s="40"/>
    </row>
    <row r="927" spans="1:20" s="11" customFormat="1" ht="15.95" customHeight="1" x14ac:dyDescent="0.25">
      <c r="A927" s="42"/>
      <c r="B927" s="33" t="s">
        <v>2</v>
      </c>
      <c r="C927" s="2">
        <f t="shared" ref="C927:C928" si="210">D927+E927+F927+G927+H927</f>
        <v>0</v>
      </c>
      <c r="D927" s="1"/>
      <c r="E927" s="1"/>
      <c r="F927" s="1"/>
      <c r="G927" s="1"/>
      <c r="H927" s="1"/>
      <c r="I927" s="38"/>
      <c r="J927" s="38"/>
      <c r="K927" s="38"/>
      <c r="L927" s="38"/>
      <c r="M927" s="38"/>
      <c r="N927" s="38"/>
      <c r="O927" s="38"/>
      <c r="P927" s="39"/>
      <c r="Q927" s="38"/>
      <c r="R927" s="38"/>
      <c r="S927" s="38"/>
      <c r="T927" s="40"/>
    </row>
    <row r="928" spans="1:20" s="11" customFormat="1" ht="15.95" customHeight="1" x14ac:dyDescent="0.25">
      <c r="A928" s="43"/>
      <c r="B928" s="33" t="s">
        <v>3</v>
      </c>
      <c r="C928" s="2">
        <f t="shared" si="210"/>
        <v>0</v>
      </c>
      <c r="D928" s="1"/>
      <c r="E928" s="1"/>
      <c r="F928" s="1"/>
      <c r="G928" s="1"/>
      <c r="H928" s="1"/>
      <c r="I928" s="38"/>
      <c r="J928" s="38"/>
      <c r="K928" s="38"/>
      <c r="L928" s="38"/>
      <c r="M928" s="38"/>
      <c r="N928" s="38"/>
      <c r="O928" s="38"/>
      <c r="P928" s="39"/>
      <c r="Q928" s="38"/>
      <c r="R928" s="38"/>
      <c r="S928" s="38"/>
      <c r="T928" s="40"/>
    </row>
    <row r="929" spans="1:20" s="11" customFormat="1" ht="15.95" customHeight="1" x14ac:dyDescent="0.25">
      <c r="A929" s="41" t="s">
        <v>706</v>
      </c>
      <c r="B929" s="56" t="s">
        <v>486</v>
      </c>
      <c r="C929" s="56"/>
      <c r="D929" s="56"/>
      <c r="E929" s="56"/>
      <c r="F929" s="56"/>
      <c r="G929" s="56"/>
      <c r="H929" s="56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7"/>
    </row>
    <row r="930" spans="1:20" s="11" customFormat="1" ht="15.95" customHeight="1" x14ac:dyDescent="0.25">
      <c r="A930" s="42"/>
      <c r="B930" s="58" t="s">
        <v>450</v>
      </c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60"/>
    </row>
    <row r="931" spans="1:20" s="11" customFormat="1" ht="45" customHeight="1" x14ac:dyDescent="0.25">
      <c r="A931" s="42"/>
      <c r="B931" s="50" t="s">
        <v>739</v>
      </c>
      <c r="C931" s="51"/>
      <c r="D931" s="51"/>
      <c r="E931" s="51"/>
      <c r="F931" s="51"/>
      <c r="G931" s="51"/>
      <c r="H931" s="52"/>
      <c r="I931" s="38"/>
      <c r="J931" s="38">
        <v>2022</v>
      </c>
      <c r="K931" s="38" t="s">
        <v>403</v>
      </c>
      <c r="L931" s="38" t="s">
        <v>702</v>
      </c>
      <c r="M931" s="38" t="s">
        <v>498</v>
      </c>
      <c r="N931" s="38" t="s">
        <v>496</v>
      </c>
      <c r="O931" s="38" t="s">
        <v>49</v>
      </c>
      <c r="P931" s="39"/>
      <c r="Q931" s="38" t="s">
        <v>29</v>
      </c>
      <c r="R931" s="38" t="s">
        <v>8</v>
      </c>
      <c r="S931" s="38" t="s">
        <v>24</v>
      </c>
      <c r="T931" s="40"/>
    </row>
    <row r="932" spans="1:20" s="11" customFormat="1" ht="15.95" customHeight="1" x14ac:dyDescent="0.25">
      <c r="A932" s="42"/>
      <c r="B932" s="33" t="s">
        <v>5</v>
      </c>
      <c r="C932" s="2">
        <f t="shared" ref="C932:C933" si="211">D932+E932+F932+G932+H932</f>
        <v>11700</v>
      </c>
      <c r="D932" s="2">
        <f t="shared" ref="D932:H932" si="212">SUM(D933:D936)</f>
        <v>11700</v>
      </c>
      <c r="E932" s="2">
        <f t="shared" si="212"/>
        <v>0</v>
      </c>
      <c r="F932" s="2">
        <f t="shared" si="212"/>
        <v>0</v>
      </c>
      <c r="G932" s="2">
        <f t="shared" si="212"/>
        <v>0</v>
      </c>
      <c r="H932" s="2">
        <f t="shared" si="212"/>
        <v>0</v>
      </c>
      <c r="I932" s="38"/>
      <c r="J932" s="38"/>
      <c r="K932" s="38"/>
      <c r="L932" s="38"/>
      <c r="M932" s="38"/>
      <c r="N932" s="38"/>
      <c r="O932" s="38"/>
      <c r="P932" s="39"/>
      <c r="Q932" s="38"/>
      <c r="R932" s="38"/>
      <c r="S932" s="38"/>
      <c r="T932" s="40"/>
    </row>
    <row r="933" spans="1:20" s="11" customFormat="1" ht="15.95" customHeight="1" x14ac:dyDescent="0.25">
      <c r="A933" s="42"/>
      <c r="B933" s="33" t="s">
        <v>0</v>
      </c>
      <c r="C933" s="2">
        <f t="shared" si="211"/>
        <v>0</v>
      </c>
      <c r="D933" s="1"/>
      <c r="E933" s="1"/>
      <c r="F933" s="1"/>
      <c r="G933" s="1"/>
      <c r="H933" s="1"/>
      <c r="I933" s="38"/>
      <c r="J933" s="38"/>
      <c r="K933" s="38"/>
      <c r="L933" s="38"/>
      <c r="M933" s="38"/>
      <c r="N933" s="38"/>
      <c r="O933" s="38"/>
      <c r="P933" s="39"/>
      <c r="Q933" s="38"/>
      <c r="R933" s="38"/>
      <c r="S933" s="38"/>
      <c r="T933" s="40"/>
    </row>
    <row r="934" spans="1:20" s="11" customFormat="1" ht="15.95" customHeight="1" x14ac:dyDescent="0.25">
      <c r="A934" s="42"/>
      <c r="B934" s="33" t="s">
        <v>1</v>
      </c>
      <c r="C934" s="2">
        <f>D934+E934+F934+G934+H934</f>
        <v>11700</v>
      </c>
      <c r="D934" s="1">
        <f>21700-10000</f>
        <v>11700</v>
      </c>
      <c r="E934" s="1"/>
      <c r="F934" s="1"/>
      <c r="G934" s="1"/>
      <c r="H934" s="1"/>
      <c r="I934" s="38"/>
      <c r="J934" s="38"/>
      <c r="K934" s="38"/>
      <c r="L934" s="38"/>
      <c r="M934" s="38"/>
      <c r="N934" s="38"/>
      <c r="O934" s="38"/>
      <c r="P934" s="39"/>
      <c r="Q934" s="38"/>
      <c r="R934" s="38"/>
      <c r="S934" s="38"/>
      <c r="T934" s="40"/>
    </row>
    <row r="935" spans="1:20" s="11" customFormat="1" ht="15.95" customHeight="1" x14ac:dyDescent="0.25">
      <c r="A935" s="42"/>
      <c r="B935" s="33" t="s">
        <v>2</v>
      </c>
      <c r="C935" s="2">
        <f t="shared" ref="C935:C936" si="213">D935+E935+F935+G935+H935</f>
        <v>0</v>
      </c>
      <c r="D935" s="1"/>
      <c r="E935" s="1"/>
      <c r="F935" s="1"/>
      <c r="G935" s="1"/>
      <c r="H935" s="1"/>
      <c r="I935" s="38"/>
      <c r="J935" s="38"/>
      <c r="K935" s="38"/>
      <c r="L935" s="38"/>
      <c r="M935" s="38"/>
      <c r="N935" s="38"/>
      <c r="O935" s="38"/>
      <c r="P935" s="39"/>
      <c r="Q935" s="38"/>
      <c r="R935" s="38"/>
      <c r="S935" s="38"/>
      <c r="T935" s="40"/>
    </row>
    <row r="936" spans="1:20" s="11" customFormat="1" ht="15.95" customHeight="1" x14ac:dyDescent="0.25">
      <c r="A936" s="43"/>
      <c r="B936" s="33" t="s">
        <v>3</v>
      </c>
      <c r="C936" s="2">
        <f t="shared" si="213"/>
        <v>0</v>
      </c>
      <c r="D936" s="1"/>
      <c r="E936" s="1"/>
      <c r="F936" s="1"/>
      <c r="G936" s="1"/>
      <c r="H936" s="1"/>
      <c r="I936" s="38"/>
      <c r="J936" s="38"/>
      <c r="K936" s="38"/>
      <c r="L936" s="38"/>
      <c r="M936" s="38"/>
      <c r="N936" s="38"/>
      <c r="O936" s="38"/>
      <c r="P936" s="39"/>
      <c r="Q936" s="38"/>
      <c r="R936" s="38"/>
      <c r="S936" s="38"/>
      <c r="T936" s="40"/>
    </row>
    <row r="937" spans="1:20" s="11" customFormat="1" ht="15.95" customHeight="1" x14ac:dyDescent="0.25">
      <c r="A937" s="41" t="s">
        <v>708</v>
      </c>
      <c r="B937" s="56" t="s">
        <v>486</v>
      </c>
      <c r="C937" s="56"/>
      <c r="D937" s="56"/>
      <c r="E937" s="56"/>
      <c r="F937" s="56"/>
      <c r="G937" s="56"/>
      <c r="H937" s="56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7"/>
    </row>
    <row r="938" spans="1:20" s="11" customFormat="1" ht="15.95" customHeight="1" x14ac:dyDescent="0.25">
      <c r="A938" s="42"/>
      <c r="B938" s="58" t="s">
        <v>450</v>
      </c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60"/>
    </row>
    <row r="939" spans="1:20" s="11" customFormat="1" ht="45" customHeight="1" x14ac:dyDescent="0.25">
      <c r="A939" s="42"/>
      <c r="B939" s="50" t="s">
        <v>740</v>
      </c>
      <c r="C939" s="51"/>
      <c r="D939" s="51"/>
      <c r="E939" s="51"/>
      <c r="F939" s="51"/>
      <c r="G939" s="51"/>
      <c r="H939" s="52"/>
      <c r="I939" s="38"/>
      <c r="J939" s="38">
        <v>2022</v>
      </c>
      <c r="K939" s="38" t="s">
        <v>403</v>
      </c>
      <c r="L939" s="38"/>
      <c r="M939" s="38" t="s">
        <v>498</v>
      </c>
      <c r="N939" s="38" t="s">
        <v>496</v>
      </c>
      <c r="O939" s="38" t="s">
        <v>49</v>
      </c>
      <c r="P939" s="39"/>
      <c r="Q939" s="38" t="s">
        <v>29</v>
      </c>
      <c r="R939" s="38" t="s">
        <v>8</v>
      </c>
      <c r="S939" s="38" t="s">
        <v>24</v>
      </c>
      <c r="T939" s="40"/>
    </row>
    <row r="940" spans="1:20" s="11" customFormat="1" ht="15.95" customHeight="1" x14ac:dyDescent="0.25">
      <c r="A940" s="42"/>
      <c r="B940" s="33" t="s">
        <v>5</v>
      </c>
      <c r="C940" s="2">
        <f t="shared" ref="C940:C941" si="214">D940+E940+F940+G940+H940</f>
        <v>8990</v>
      </c>
      <c r="D940" s="2">
        <f t="shared" ref="D940:H940" si="215">SUM(D941:D944)</f>
        <v>8990</v>
      </c>
      <c r="E940" s="2">
        <f t="shared" si="215"/>
        <v>0</v>
      </c>
      <c r="F940" s="2">
        <f t="shared" si="215"/>
        <v>0</v>
      </c>
      <c r="G940" s="2">
        <f t="shared" si="215"/>
        <v>0</v>
      </c>
      <c r="H940" s="2">
        <f t="shared" si="215"/>
        <v>0</v>
      </c>
      <c r="I940" s="38"/>
      <c r="J940" s="38"/>
      <c r="K940" s="38"/>
      <c r="L940" s="38"/>
      <c r="M940" s="38"/>
      <c r="N940" s="38"/>
      <c r="O940" s="38"/>
      <c r="P940" s="39"/>
      <c r="Q940" s="38"/>
      <c r="R940" s="38"/>
      <c r="S940" s="38"/>
      <c r="T940" s="40"/>
    </row>
    <row r="941" spans="1:20" s="11" customFormat="1" ht="15.95" customHeight="1" x14ac:dyDescent="0.25">
      <c r="A941" s="42"/>
      <c r="B941" s="33" t="s">
        <v>0</v>
      </c>
      <c r="C941" s="2">
        <f t="shared" si="214"/>
        <v>0</v>
      </c>
      <c r="D941" s="1"/>
      <c r="E941" s="1"/>
      <c r="F941" s="1"/>
      <c r="G941" s="1"/>
      <c r="H941" s="1"/>
      <c r="I941" s="38"/>
      <c r="J941" s="38"/>
      <c r="K941" s="38"/>
      <c r="L941" s="38"/>
      <c r="M941" s="38"/>
      <c r="N941" s="38"/>
      <c r="O941" s="38"/>
      <c r="P941" s="39"/>
      <c r="Q941" s="38"/>
      <c r="R941" s="38"/>
      <c r="S941" s="38"/>
      <c r="T941" s="40"/>
    </row>
    <row r="942" spans="1:20" s="11" customFormat="1" ht="15.95" customHeight="1" x14ac:dyDescent="0.25">
      <c r="A942" s="42"/>
      <c r="B942" s="33" t="s">
        <v>1</v>
      </c>
      <c r="C942" s="2">
        <f>D942+E942+F942+G942+H942</f>
        <v>8990</v>
      </c>
      <c r="D942" s="1">
        <v>8990</v>
      </c>
      <c r="E942" s="1"/>
      <c r="F942" s="1"/>
      <c r="G942" s="1"/>
      <c r="H942" s="1"/>
      <c r="I942" s="38"/>
      <c r="J942" s="38"/>
      <c r="K942" s="38"/>
      <c r="L942" s="38"/>
      <c r="M942" s="38"/>
      <c r="N942" s="38"/>
      <c r="O942" s="38"/>
      <c r="P942" s="39"/>
      <c r="Q942" s="38"/>
      <c r="R942" s="38"/>
      <c r="S942" s="38"/>
      <c r="T942" s="40"/>
    </row>
    <row r="943" spans="1:20" s="11" customFormat="1" ht="15.95" customHeight="1" x14ac:dyDescent="0.25">
      <c r="A943" s="42"/>
      <c r="B943" s="33" t="s">
        <v>2</v>
      </c>
      <c r="C943" s="2">
        <f t="shared" ref="C943:C944" si="216">D943+E943+F943+G943+H943</f>
        <v>0</v>
      </c>
      <c r="D943" s="1"/>
      <c r="E943" s="1"/>
      <c r="F943" s="1"/>
      <c r="G943" s="1"/>
      <c r="H943" s="1"/>
      <c r="I943" s="38"/>
      <c r="J943" s="38"/>
      <c r="K943" s="38"/>
      <c r="L943" s="38"/>
      <c r="M943" s="38"/>
      <c r="N943" s="38"/>
      <c r="O943" s="38"/>
      <c r="P943" s="39"/>
      <c r="Q943" s="38"/>
      <c r="R943" s="38"/>
      <c r="S943" s="38"/>
      <c r="T943" s="40"/>
    </row>
    <row r="944" spans="1:20" s="11" customFormat="1" ht="15.95" customHeight="1" x14ac:dyDescent="0.25">
      <c r="A944" s="43"/>
      <c r="B944" s="33" t="s">
        <v>3</v>
      </c>
      <c r="C944" s="2">
        <f t="shared" si="216"/>
        <v>0</v>
      </c>
      <c r="D944" s="1"/>
      <c r="E944" s="1"/>
      <c r="F944" s="1"/>
      <c r="G944" s="1"/>
      <c r="H944" s="1"/>
      <c r="I944" s="38"/>
      <c r="J944" s="38"/>
      <c r="K944" s="38"/>
      <c r="L944" s="38"/>
      <c r="M944" s="38"/>
      <c r="N944" s="38"/>
      <c r="O944" s="38"/>
      <c r="P944" s="39"/>
      <c r="Q944" s="38"/>
      <c r="R944" s="38"/>
      <c r="S944" s="38"/>
      <c r="T944" s="40"/>
    </row>
    <row r="945" spans="1:20" s="11" customFormat="1" ht="15.95" customHeight="1" x14ac:dyDescent="0.25">
      <c r="A945" s="41" t="s">
        <v>709</v>
      </c>
      <c r="B945" s="56" t="s">
        <v>486</v>
      </c>
      <c r="C945" s="56"/>
      <c r="D945" s="56"/>
      <c r="E945" s="56"/>
      <c r="F945" s="56"/>
      <c r="G945" s="56"/>
      <c r="H945" s="56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7"/>
    </row>
    <row r="946" spans="1:20" s="11" customFormat="1" ht="15.95" customHeight="1" x14ac:dyDescent="0.25">
      <c r="A946" s="42"/>
      <c r="B946" s="58" t="s">
        <v>450</v>
      </c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60"/>
    </row>
    <row r="947" spans="1:20" s="11" customFormat="1" ht="45" customHeight="1" x14ac:dyDescent="0.25">
      <c r="A947" s="42"/>
      <c r="B947" s="50" t="s">
        <v>741</v>
      </c>
      <c r="C947" s="51"/>
      <c r="D947" s="51"/>
      <c r="E947" s="51"/>
      <c r="F947" s="51"/>
      <c r="G947" s="51"/>
      <c r="H947" s="52"/>
      <c r="I947" s="38"/>
      <c r="J947" s="38">
        <v>2022</v>
      </c>
      <c r="K947" s="38" t="s">
        <v>403</v>
      </c>
      <c r="L947" s="38" t="s">
        <v>705</v>
      </c>
      <c r="M947" s="38" t="s">
        <v>498</v>
      </c>
      <c r="N947" s="38" t="s">
        <v>496</v>
      </c>
      <c r="O947" s="38" t="s">
        <v>49</v>
      </c>
      <c r="P947" s="39"/>
      <c r="Q947" s="38" t="s">
        <v>29</v>
      </c>
      <c r="R947" s="38" t="s">
        <v>8</v>
      </c>
      <c r="S947" s="38" t="s">
        <v>24</v>
      </c>
      <c r="T947" s="40"/>
    </row>
    <row r="948" spans="1:20" s="11" customFormat="1" ht="15.95" customHeight="1" x14ac:dyDescent="0.25">
      <c r="A948" s="42"/>
      <c r="B948" s="33" t="s">
        <v>5</v>
      </c>
      <c r="C948" s="2">
        <f t="shared" ref="C948:C949" si="217">D948+E948+F948+G948+H948</f>
        <v>19000</v>
      </c>
      <c r="D948" s="2">
        <f t="shared" ref="D948:H948" si="218">SUM(D949:D952)</f>
        <v>19000</v>
      </c>
      <c r="E948" s="2">
        <f t="shared" si="218"/>
        <v>0</v>
      </c>
      <c r="F948" s="2">
        <f t="shared" si="218"/>
        <v>0</v>
      </c>
      <c r="G948" s="2">
        <f t="shared" si="218"/>
        <v>0</v>
      </c>
      <c r="H948" s="2">
        <f t="shared" si="218"/>
        <v>0</v>
      </c>
      <c r="I948" s="38"/>
      <c r="J948" s="38"/>
      <c r="K948" s="38"/>
      <c r="L948" s="38"/>
      <c r="M948" s="38"/>
      <c r="N948" s="38"/>
      <c r="O948" s="38"/>
      <c r="P948" s="39"/>
      <c r="Q948" s="38"/>
      <c r="R948" s="38"/>
      <c r="S948" s="38"/>
      <c r="T948" s="40"/>
    </row>
    <row r="949" spans="1:20" s="11" customFormat="1" ht="15.95" customHeight="1" x14ac:dyDescent="0.25">
      <c r="A949" s="42"/>
      <c r="B949" s="33" t="s">
        <v>0</v>
      </c>
      <c r="C949" s="2">
        <f t="shared" si="217"/>
        <v>0</v>
      </c>
      <c r="D949" s="1"/>
      <c r="E949" s="1"/>
      <c r="F949" s="1"/>
      <c r="G949" s="1"/>
      <c r="H949" s="1"/>
      <c r="I949" s="38"/>
      <c r="J949" s="38"/>
      <c r="K949" s="38"/>
      <c r="L949" s="38"/>
      <c r="M949" s="38"/>
      <c r="N949" s="38"/>
      <c r="O949" s="38"/>
      <c r="P949" s="39"/>
      <c r="Q949" s="38"/>
      <c r="R949" s="38"/>
      <c r="S949" s="38"/>
      <c r="T949" s="40"/>
    </row>
    <row r="950" spans="1:20" s="11" customFormat="1" ht="15.95" customHeight="1" x14ac:dyDescent="0.25">
      <c r="A950" s="42"/>
      <c r="B950" s="33" t="s">
        <v>1</v>
      </c>
      <c r="C950" s="2">
        <f>D950+E950+F950+G950+H950</f>
        <v>19000</v>
      </c>
      <c r="D950" s="1">
        <v>19000</v>
      </c>
      <c r="E950" s="1"/>
      <c r="F950" s="1"/>
      <c r="G950" s="1"/>
      <c r="H950" s="1"/>
      <c r="I950" s="38"/>
      <c r="J950" s="38"/>
      <c r="K950" s="38"/>
      <c r="L950" s="38"/>
      <c r="M950" s="38"/>
      <c r="N950" s="38"/>
      <c r="O950" s="38"/>
      <c r="P950" s="39"/>
      <c r="Q950" s="38"/>
      <c r="R950" s="38"/>
      <c r="S950" s="38"/>
      <c r="T950" s="40"/>
    </row>
    <row r="951" spans="1:20" s="11" customFormat="1" ht="15.95" customHeight="1" x14ac:dyDescent="0.25">
      <c r="A951" s="42"/>
      <c r="B951" s="33" t="s">
        <v>2</v>
      </c>
      <c r="C951" s="2">
        <f t="shared" ref="C951:C952" si="219">D951+E951+F951+G951+H951</f>
        <v>0</v>
      </c>
      <c r="D951" s="1"/>
      <c r="E951" s="1"/>
      <c r="F951" s="1"/>
      <c r="G951" s="1"/>
      <c r="H951" s="1"/>
      <c r="I951" s="38"/>
      <c r="J951" s="38"/>
      <c r="K951" s="38"/>
      <c r="L951" s="38"/>
      <c r="M951" s="38"/>
      <c r="N951" s="38"/>
      <c r="O951" s="38"/>
      <c r="P951" s="39"/>
      <c r="Q951" s="38"/>
      <c r="R951" s="38"/>
      <c r="S951" s="38"/>
      <c r="T951" s="40"/>
    </row>
    <row r="952" spans="1:20" s="11" customFormat="1" ht="15.95" customHeight="1" x14ac:dyDescent="0.25">
      <c r="A952" s="43"/>
      <c r="B952" s="33" t="s">
        <v>3</v>
      </c>
      <c r="C952" s="2">
        <f t="shared" si="219"/>
        <v>0</v>
      </c>
      <c r="D952" s="1"/>
      <c r="E952" s="1"/>
      <c r="F952" s="1"/>
      <c r="G952" s="1"/>
      <c r="H952" s="1"/>
      <c r="I952" s="38"/>
      <c r="J952" s="38"/>
      <c r="K952" s="38"/>
      <c r="L952" s="38"/>
      <c r="M952" s="38"/>
      <c r="N952" s="38"/>
      <c r="O952" s="38"/>
      <c r="P952" s="39"/>
      <c r="Q952" s="38"/>
      <c r="R952" s="38"/>
      <c r="S952" s="38"/>
      <c r="T952" s="40"/>
    </row>
    <row r="953" spans="1:20" s="11" customFormat="1" ht="15.95" customHeight="1" x14ac:dyDescent="0.25">
      <c r="A953" s="41" t="s">
        <v>711</v>
      </c>
      <c r="B953" s="56" t="s">
        <v>486</v>
      </c>
      <c r="C953" s="56"/>
      <c r="D953" s="56"/>
      <c r="E953" s="56"/>
      <c r="F953" s="56"/>
      <c r="G953" s="56"/>
      <c r="H953" s="56"/>
      <c r="I953" s="56"/>
      <c r="J953" s="56"/>
      <c r="K953" s="56"/>
      <c r="L953" s="56"/>
      <c r="M953" s="56"/>
      <c r="N953" s="56"/>
      <c r="O953" s="56"/>
      <c r="P953" s="56"/>
      <c r="Q953" s="56"/>
      <c r="R953" s="56"/>
      <c r="S953" s="56"/>
      <c r="T953" s="57"/>
    </row>
    <row r="954" spans="1:20" s="11" customFormat="1" ht="15.95" customHeight="1" x14ac:dyDescent="0.25">
      <c r="A954" s="42"/>
      <c r="B954" s="58" t="s">
        <v>450</v>
      </c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60"/>
    </row>
    <row r="955" spans="1:20" s="11" customFormat="1" ht="45" customHeight="1" x14ac:dyDescent="0.25">
      <c r="A955" s="42"/>
      <c r="B955" s="50" t="s">
        <v>737</v>
      </c>
      <c r="C955" s="51"/>
      <c r="D955" s="51"/>
      <c r="E955" s="51"/>
      <c r="F955" s="51"/>
      <c r="G955" s="51"/>
      <c r="H955" s="52"/>
      <c r="I955" s="38"/>
      <c r="J955" s="38">
        <v>2022</v>
      </c>
      <c r="K955" s="38" t="s">
        <v>403</v>
      </c>
      <c r="L955" s="38" t="s">
        <v>707</v>
      </c>
      <c r="M955" s="38" t="s">
        <v>498</v>
      </c>
      <c r="N955" s="38" t="s">
        <v>496</v>
      </c>
      <c r="O955" s="38" t="s">
        <v>49</v>
      </c>
      <c r="P955" s="39"/>
      <c r="Q955" s="38" t="s">
        <v>29</v>
      </c>
      <c r="R955" s="38" t="s">
        <v>8</v>
      </c>
      <c r="S955" s="38" t="s">
        <v>24</v>
      </c>
      <c r="T955" s="40"/>
    </row>
    <row r="956" spans="1:20" s="11" customFormat="1" ht="15.95" customHeight="1" x14ac:dyDescent="0.25">
      <c r="A956" s="42"/>
      <c r="B956" s="33" t="s">
        <v>5</v>
      </c>
      <c r="C956" s="2">
        <f t="shared" ref="C956:C957" si="220">D956+E956+F956+G956+H956</f>
        <v>4410</v>
      </c>
      <c r="D956" s="2">
        <f t="shared" ref="D956:H956" si="221">SUM(D957:D960)</f>
        <v>4410</v>
      </c>
      <c r="E956" s="2">
        <f t="shared" si="221"/>
        <v>0</v>
      </c>
      <c r="F956" s="2">
        <f t="shared" si="221"/>
        <v>0</v>
      </c>
      <c r="G956" s="2">
        <f t="shared" si="221"/>
        <v>0</v>
      </c>
      <c r="H956" s="2">
        <f t="shared" si="221"/>
        <v>0</v>
      </c>
      <c r="I956" s="38"/>
      <c r="J956" s="38"/>
      <c r="K956" s="38"/>
      <c r="L956" s="38"/>
      <c r="M956" s="38"/>
      <c r="N956" s="38"/>
      <c r="O956" s="38"/>
      <c r="P956" s="39"/>
      <c r="Q956" s="38"/>
      <c r="R956" s="38"/>
      <c r="S956" s="38"/>
      <c r="T956" s="40"/>
    </row>
    <row r="957" spans="1:20" s="11" customFormat="1" ht="15.95" customHeight="1" x14ac:dyDescent="0.25">
      <c r="A957" s="42"/>
      <c r="B957" s="33" t="s">
        <v>0</v>
      </c>
      <c r="C957" s="2">
        <f t="shared" si="220"/>
        <v>0</v>
      </c>
      <c r="D957" s="1"/>
      <c r="E957" s="1"/>
      <c r="F957" s="1"/>
      <c r="G957" s="1"/>
      <c r="H957" s="1"/>
      <c r="I957" s="38"/>
      <c r="J957" s="38"/>
      <c r="K957" s="38"/>
      <c r="L957" s="38"/>
      <c r="M957" s="38"/>
      <c r="N957" s="38"/>
      <c r="O957" s="38"/>
      <c r="P957" s="39"/>
      <c r="Q957" s="38"/>
      <c r="R957" s="38"/>
      <c r="S957" s="38"/>
      <c r="T957" s="40"/>
    </row>
    <row r="958" spans="1:20" s="11" customFormat="1" ht="15.95" customHeight="1" x14ac:dyDescent="0.25">
      <c r="A958" s="42"/>
      <c r="B958" s="33" t="s">
        <v>1</v>
      </c>
      <c r="C958" s="2">
        <f>D958+E958+F958+G958+H958</f>
        <v>4410</v>
      </c>
      <c r="D958" s="1">
        <v>4410</v>
      </c>
      <c r="E958" s="1"/>
      <c r="F958" s="1"/>
      <c r="G958" s="1"/>
      <c r="H958" s="1"/>
      <c r="I958" s="38"/>
      <c r="J958" s="38"/>
      <c r="K958" s="38"/>
      <c r="L958" s="38"/>
      <c r="M958" s="38"/>
      <c r="N958" s="38"/>
      <c r="O958" s="38"/>
      <c r="P958" s="39"/>
      <c r="Q958" s="38"/>
      <c r="R958" s="38"/>
      <c r="S958" s="38"/>
      <c r="T958" s="40"/>
    </row>
    <row r="959" spans="1:20" s="11" customFormat="1" ht="15.95" customHeight="1" x14ac:dyDescent="0.25">
      <c r="A959" s="42"/>
      <c r="B959" s="33" t="s">
        <v>2</v>
      </c>
      <c r="C959" s="2">
        <f t="shared" ref="C959:C960" si="222">D959+E959+F959+G959+H959</f>
        <v>0</v>
      </c>
      <c r="D959" s="1"/>
      <c r="E959" s="1"/>
      <c r="F959" s="1"/>
      <c r="G959" s="1"/>
      <c r="H959" s="1"/>
      <c r="I959" s="38"/>
      <c r="J959" s="38"/>
      <c r="K959" s="38"/>
      <c r="L959" s="38"/>
      <c r="M959" s="38"/>
      <c r="N959" s="38"/>
      <c r="O959" s="38"/>
      <c r="P959" s="39"/>
      <c r="Q959" s="38"/>
      <c r="R959" s="38"/>
      <c r="S959" s="38"/>
      <c r="T959" s="40"/>
    </row>
    <row r="960" spans="1:20" s="11" customFormat="1" ht="15.95" customHeight="1" x14ac:dyDescent="0.25">
      <c r="A960" s="43"/>
      <c r="B960" s="33" t="s">
        <v>3</v>
      </c>
      <c r="C960" s="2">
        <f t="shared" si="222"/>
        <v>0</v>
      </c>
      <c r="D960" s="1"/>
      <c r="E960" s="1"/>
      <c r="F960" s="1"/>
      <c r="G960" s="1"/>
      <c r="H960" s="1"/>
      <c r="I960" s="38"/>
      <c r="J960" s="38"/>
      <c r="K960" s="38"/>
      <c r="L960" s="38"/>
      <c r="M960" s="38"/>
      <c r="N960" s="38"/>
      <c r="O960" s="38"/>
      <c r="P960" s="39"/>
      <c r="Q960" s="38"/>
      <c r="R960" s="38"/>
      <c r="S960" s="38"/>
      <c r="T960" s="40"/>
    </row>
    <row r="961" spans="1:20" s="11" customFormat="1" ht="15.95" customHeight="1" x14ac:dyDescent="0.25">
      <c r="A961" s="41" t="s">
        <v>713</v>
      </c>
      <c r="B961" s="56" t="s">
        <v>486</v>
      </c>
      <c r="C961" s="56"/>
      <c r="D961" s="56"/>
      <c r="E961" s="56"/>
      <c r="F961" s="56"/>
      <c r="G961" s="56"/>
      <c r="H961" s="56"/>
      <c r="I961" s="56"/>
      <c r="J961" s="56"/>
      <c r="K961" s="56"/>
      <c r="L961" s="56"/>
      <c r="M961" s="56"/>
      <c r="N961" s="56"/>
      <c r="O961" s="56"/>
      <c r="P961" s="56"/>
      <c r="Q961" s="56"/>
      <c r="R961" s="56"/>
      <c r="S961" s="56"/>
      <c r="T961" s="57"/>
    </row>
    <row r="962" spans="1:20" s="11" customFormat="1" ht="15.95" customHeight="1" x14ac:dyDescent="0.25">
      <c r="A962" s="42"/>
      <c r="B962" s="58" t="s">
        <v>450</v>
      </c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60"/>
    </row>
    <row r="963" spans="1:20" s="11" customFormat="1" ht="45" customHeight="1" x14ac:dyDescent="0.25">
      <c r="A963" s="42"/>
      <c r="B963" s="50" t="s">
        <v>742</v>
      </c>
      <c r="C963" s="51"/>
      <c r="D963" s="51"/>
      <c r="E963" s="51"/>
      <c r="F963" s="51"/>
      <c r="G963" s="51"/>
      <c r="H963" s="52"/>
      <c r="I963" s="38"/>
      <c r="J963" s="38">
        <v>2022</v>
      </c>
      <c r="K963" s="38" t="s">
        <v>403</v>
      </c>
      <c r="L963" s="38" t="s">
        <v>710</v>
      </c>
      <c r="M963" s="38" t="s">
        <v>498</v>
      </c>
      <c r="N963" s="38" t="s">
        <v>496</v>
      </c>
      <c r="O963" s="38" t="s">
        <v>49</v>
      </c>
      <c r="P963" s="39"/>
      <c r="Q963" s="38" t="s">
        <v>29</v>
      </c>
      <c r="R963" s="38" t="s">
        <v>8</v>
      </c>
      <c r="S963" s="38" t="s">
        <v>24</v>
      </c>
      <c r="T963" s="40"/>
    </row>
    <row r="964" spans="1:20" s="11" customFormat="1" ht="15.95" customHeight="1" x14ac:dyDescent="0.25">
      <c r="A964" s="42"/>
      <c r="B964" s="33" t="s">
        <v>5</v>
      </c>
      <c r="C964" s="2">
        <f t="shared" ref="C964:C965" si="223">D964+E964+F964+G964+H964</f>
        <v>14938.3</v>
      </c>
      <c r="D964" s="2">
        <f t="shared" ref="D964:H964" si="224">SUM(D965:D968)</f>
        <v>14938.3</v>
      </c>
      <c r="E964" s="2">
        <f t="shared" si="224"/>
        <v>0</v>
      </c>
      <c r="F964" s="2">
        <f t="shared" si="224"/>
        <v>0</v>
      </c>
      <c r="G964" s="2">
        <f t="shared" si="224"/>
        <v>0</v>
      </c>
      <c r="H964" s="2">
        <f t="shared" si="224"/>
        <v>0</v>
      </c>
      <c r="I964" s="38"/>
      <c r="J964" s="38"/>
      <c r="K964" s="38"/>
      <c r="L964" s="38"/>
      <c r="M964" s="38"/>
      <c r="N964" s="38"/>
      <c r="O964" s="38"/>
      <c r="P964" s="39"/>
      <c r="Q964" s="38"/>
      <c r="R964" s="38"/>
      <c r="S964" s="38"/>
      <c r="T964" s="40"/>
    </row>
    <row r="965" spans="1:20" s="11" customFormat="1" ht="15.95" customHeight="1" x14ac:dyDescent="0.25">
      <c r="A965" s="42"/>
      <c r="B965" s="33" t="s">
        <v>0</v>
      </c>
      <c r="C965" s="2">
        <f t="shared" si="223"/>
        <v>0</v>
      </c>
      <c r="D965" s="1"/>
      <c r="E965" s="1"/>
      <c r="F965" s="1"/>
      <c r="G965" s="1"/>
      <c r="H965" s="1"/>
      <c r="I965" s="38"/>
      <c r="J965" s="38"/>
      <c r="K965" s="38"/>
      <c r="L965" s="38"/>
      <c r="M965" s="38"/>
      <c r="N965" s="38"/>
      <c r="O965" s="38"/>
      <c r="P965" s="39"/>
      <c r="Q965" s="38"/>
      <c r="R965" s="38"/>
      <c r="S965" s="38"/>
      <c r="T965" s="40"/>
    </row>
    <row r="966" spans="1:20" s="11" customFormat="1" ht="15.95" customHeight="1" x14ac:dyDescent="0.25">
      <c r="A966" s="42"/>
      <c r="B966" s="33" t="s">
        <v>1</v>
      </c>
      <c r="C966" s="2">
        <f>D966+E966+F966+G966+H966</f>
        <v>14938.3</v>
      </c>
      <c r="D966" s="1">
        <v>14938.3</v>
      </c>
      <c r="E966" s="1"/>
      <c r="F966" s="1"/>
      <c r="G966" s="1"/>
      <c r="H966" s="1"/>
      <c r="I966" s="38"/>
      <c r="J966" s="38"/>
      <c r="K966" s="38"/>
      <c r="L966" s="38"/>
      <c r="M966" s="38"/>
      <c r="N966" s="38"/>
      <c r="O966" s="38"/>
      <c r="P966" s="39"/>
      <c r="Q966" s="38"/>
      <c r="R966" s="38"/>
      <c r="S966" s="38"/>
      <c r="T966" s="40"/>
    </row>
    <row r="967" spans="1:20" s="11" customFormat="1" ht="15.95" customHeight="1" x14ac:dyDescent="0.25">
      <c r="A967" s="42"/>
      <c r="B967" s="33" t="s">
        <v>2</v>
      </c>
      <c r="C967" s="2">
        <f t="shared" ref="C967:C968" si="225">D967+E967+F967+G967+H967</f>
        <v>0</v>
      </c>
      <c r="D967" s="1"/>
      <c r="E967" s="1"/>
      <c r="F967" s="1"/>
      <c r="G967" s="1"/>
      <c r="H967" s="1"/>
      <c r="I967" s="38"/>
      <c r="J967" s="38"/>
      <c r="K967" s="38"/>
      <c r="L967" s="38"/>
      <c r="M967" s="38"/>
      <c r="N967" s="38"/>
      <c r="O967" s="38"/>
      <c r="P967" s="39"/>
      <c r="Q967" s="38"/>
      <c r="R967" s="38"/>
      <c r="S967" s="38"/>
      <c r="T967" s="40"/>
    </row>
    <row r="968" spans="1:20" s="11" customFormat="1" ht="15.95" customHeight="1" x14ac:dyDescent="0.25">
      <c r="A968" s="43"/>
      <c r="B968" s="33" t="s">
        <v>3</v>
      </c>
      <c r="C968" s="2">
        <f t="shared" si="225"/>
        <v>0</v>
      </c>
      <c r="D968" s="1"/>
      <c r="E968" s="1"/>
      <c r="F968" s="1"/>
      <c r="G968" s="1"/>
      <c r="H968" s="1"/>
      <c r="I968" s="38"/>
      <c r="J968" s="38"/>
      <c r="K968" s="38"/>
      <c r="L968" s="38"/>
      <c r="M968" s="38"/>
      <c r="N968" s="38"/>
      <c r="O968" s="38"/>
      <c r="P968" s="39"/>
      <c r="Q968" s="38"/>
      <c r="R968" s="38"/>
      <c r="S968" s="38"/>
      <c r="T968" s="40"/>
    </row>
    <row r="969" spans="1:20" s="11" customFormat="1" ht="15.95" customHeight="1" x14ac:dyDescent="0.25">
      <c r="A969" s="41" t="s">
        <v>714</v>
      </c>
      <c r="B969" s="56" t="s">
        <v>486</v>
      </c>
      <c r="C969" s="56"/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7"/>
    </row>
    <row r="970" spans="1:20" s="11" customFormat="1" ht="15.95" customHeight="1" x14ac:dyDescent="0.25">
      <c r="A970" s="42"/>
      <c r="B970" s="58" t="s">
        <v>450</v>
      </c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60"/>
    </row>
    <row r="971" spans="1:20" s="11" customFormat="1" ht="45" customHeight="1" x14ac:dyDescent="0.25">
      <c r="A971" s="42"/>
      <c r="B971" s="50" t="s">
        <v>743</v>
      </c>
      <c r="C971" s="51"/>
      <c r="D971" s="51"/>
      <c r="E971" s="51"/>
      <c r="F971" s="51"/>
      <c r="G971" s="51"/>
      <c r="H971" s="52"/>
      <c r="I971" s="38"/>
      <c r="J971" s="38">
        <v>2022</v>
      </c>
      <c r="K971" s="38" t="s">
        <v>403</v>
      </c>
      <c r="L971" s="38" t="s">
        <v>712</v>
      </c>
      <c r="M971" s="38" t="s">
        <v>498</v>
      </c>
      <c r="N971" s="38" t="s">
        <v>496</v>
      </c>
      <c r="O971" s="38" t="s">
        <v>49</v>
      </c>
      <c r="P971" s="39"/>
      <c r="Q971" s="38" t="s">
        <v>29</v>
      </c>
      <c r="R971" s="38" t="s">
        <v>8</v>
      </c>
      <c r="S971" s="38" t="s">
        <v>24</v>
      </c>
      <c r="T971" s="40"/>
    </row>
    <row r="972" spans="1:20" s="11" customFormat="1" ht="15.95" customHeight="1" x14ac:dyDescent="0.25">
      <c r="A972" s="42"/>
      <c r="B972" s="33" t="s">
        <v>5</v>
      </c>
      <c r="C972" s="2">
        <f t="shared" ref="C972:C973" si="226">D972+E972+F972+G972+H972</f>
        <v>3769.7</v>
      </c>
      <c r="D972" s="2">
        <f t="shared" ref="D972:H972" si="227">SUM(D973:D976)</f>
        <v>3769.7</v>
      </c>
      <c r="E972" s="2">
        <f t="shared" si="227"/>
        <v>0</v>
      </c>
      <c r="F972" s="2">
        <f t="shared" si="227"/>
        <v>0</v>
      </c>
      <c r="G972" s="2">
        <f t="shared" si="227"/>
        <v>0</v>
      </c>
      <c r="H972" s="2">
        <f t="shared" si="227"/>
        <v>0</v>
      </c>
      <c r="I972" s="38"/>
      <c r="J972" s="38"/>
      <c r="K972" s="38"/>
      <c r="L972" s="38"/>
      <c r="M972" s="38"/>
      <c r="N972" s="38"/>
      <c r="O972" s="38"/>
      <c r="P972" s="39"/>
      <c r="Q972" s="38"/>
      <c r="R972" s="38"/>
      <c r="S972" s="38"/>
      <c r="T972" s="40"/>
    </row>
    <row r="973" spans="1:20" s="11" customFormat="1" ht="15.95" customHeight="1" x14ac:dyDescent="0.25">
      <c r="A973" s="42"/>
      <c r="B973" s="33" t="s">
        <v>0</v>
      </c>
      <c r="C973" s="2">
        <f t="shared" si="226"/>
        <v>0</v>
      </c>
      <c r="D973" s="1"/>
      <c r="E973" s="1"/>
      <c r="F973" s="1"/>
      <c r="G973" s="1"/>
      <c r="H973" s="1"/>
      <c r="I973" s="38"/>
      <c r="J973" s="38"/>
      <c r="K973" s="38"/>
      <c r="L973" s="38"/>
      <c r="M973" s="38"/>
      <c r="N973" s="38"/>
      <c r="O973" s="38"/>
      <c r="P973" s="39"/>
      <c r="Q973" s="38"/>
      <c r="R973" s="38"/>
      <c r="S973" s="38"/>
      <c r="T973" s="40"/>
    </row>
    <row r="974" spans="1:20" s="11" customFormat="1" ht="15.95" customHeight="1" x14ac:dyDescent="0.25">
      <c r="A974" s="42"/>
      <c r="B974" s="33" t="s">
        <v>1</v>
      </c>
      <c r="C974" s="2">
        <f>D974+E974+F974+G974+H974</f>
        <v>3769.7</v>
      </c>
      <c r="D974" s="1">
        <v>3769.7</v>
      </c>
      <c r="E974" s="1"/>
      <c r="F974" s="1"/>
      <c r="G974" s="1"/>
      <c r="H974" s="1"/>
      <c r="I974" s="38"/>
      <c r="J974" s="38"/>
      <c r="K974" s="38"/>
      <c r="L974" s="38"/>
      <c r="M974" s="38"/>
      <c r="N974" s="38"/>
      <c r="O974" s="38"/>
      <c r="P974" s="39"/>
      <c r="Q974" s="38"/>
      <c r="R974" s="38"/>
      <c r="S974" s="38"/>
      <c r="T974" s="40"/>
    </row>
    <row r="975" spans="1:20" s="11" customFormat="1" ht="15.95" customHeight="1" x14ac:dyDescent="0.25">
      <c r="A975" s="42"/>
      <c r="B975" s="33" t="s">
        <v>2</v>
      </c>
      <c r="C975" s="2">
        <f t="shared" ref="C975:C976" si="228">D975+E975+F975+G975+H975</f>
        <v>0</v>
      </c>
      <c r="D975" s="1"/>
      <c r="E975" s="1"/>
      <c r="F975" s="1"/>
      <c r="G975" s="1"/>
      <c r="H975" s="1"/>
      <c r="I975" s="38"/>
      <c r="J975" s="38"/>
      <c r="K975" s="38"/>
      <c r="L975" s="38"/>
      <c r="M975" s="38"/>
      <c r="N975" s="38"/>
      <c r="O975" s="38"/>
      <c r="P975" s="39"/>
      <c r="Q975" s="38"/>
      <c r="R975" s="38"/>
      <c r="S975" s="38"/>
      <c r="T975" s="40"/>
    </row>
    <row r="976" spans="1:20" s="11" customFormat="1" ht="15.95" customHeight="1" x14ac:dyDescent="0.25">
      <c r="A976" s="43"/>
      <c r="B976" s="33" t="s">
        <v>3</v>
      </c>
      <c r="C976" s="2">
        <f t="shared" si="228"/>
        <v>0</v>
      </c>
      <c r="D976" s="1"/>
      <c r="E976" s="1"/>
      <c r="F976" s="1"/>
      <c r="G976" s="1"/>
      <c r="H976" s="1"/>
      <c r="I976" s="38"/>
      <c r="J976" s="38"/>
      <c r="K976" s="38"/>
      <c r="L976" s="38"/>
      <c r="M976" s="38"/>
      <c r="N976" s="38"/>
      <c r="O976" s="38"/>
      <c r="P976" s="39"/>
      <c r="Q976" s="38"/>
      <c r="R976" s="38"/>
      <c r="S976" s="38"/>
      <c r="T976" s="40"/>
    </row>
    <row r="977" spans="1:20" s="11" customFormat="1" ht="15.95" customHeight="1" x14ac:dyDescent="0.25">
      <c r="A977" s="41" t="s">
        <v>715</v>
      </c>
      <c r="B977" s="56" t="s">
        <v>486</v>
      </c>
      <c r="C977" s="56"/>
      <c r="D977" s="56"/>
      <c r="E977" s="56"/>
      <c r="F977" s="56"/>
      <c r="G977" s="56"/>
      <c r="H977" s="56"/>
      <c r="I977" s="56"/>
      <c r="J977" s="56"/>
      <c r="K977" s="56"/>
      <c r="L977" s="56"/>
      <c r="M977" s="56"/>
      <c r="N977" s="56"/>
      <c r="O977" s="56"/>
      <c r="P977" s="56"/>
      <c r="Q977" s="56"/>
      <c r="R977" s="56"/>
      <c r="S977" s="56"/>
      <c r="T977" s="57"/>
    </row>
    <row r="978" spans="1:20" s="11" customFormat="1" ht="15.95" customHeight="1" x14ac:dyDescent="0.25">
      <c r="A978" s="42"/>
      <c r="B978" s="58" t="s">
        <v>450</v>
      </c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60"/>
    </row>
    <row r="979" spans="1:20" s="11" customFormat="1" ht="45" customHeight="1" x14ac:dyDescent="0.25">
      <c r="A979" s="42"/>
      <c r="B979" s="50" t="s">
        <v>744</v>
      </c>
      <c r="C979" s="51"/>
      <c r="D979" s="51"/>
      <c r="E979" s="51"/>
      <c r="F979" s="51"/>
      <c r="G979" s="51"/>
      <c r="H979" s="52"/>
      <c r="I979" s="38"/>
      <c r="J979" s="38">
        <v>2022</v>
      </c>
      <c r="K979" s="38" t="s">
        <v>403</v>
      </c>
      <c r="L979" s="38" t="s">
        <v>712</v>
      </c>
      <c r="M979" s="38" t="s">
        <v>498</v>
      </c>
      <c r="N979" s="38" t="s">
        <v>496</v>
      </c>
      <c r="O979" s="38" t="s">
        <v>49</v>
      </c>
      <c r="P979" s="39"/>
      <c r="Q979" s="38" t="s">
        <v>29</v>
      </c>
      <c r="R979" s="38" t="s">
        <v>8</v>
      </c>
      <c r="S979" s="38" t="s">
        <v>24</v>
      </c>
      <c r="T979" s="40"/>
    </row>
    <row r="980" spans="1:20" s="11" customFormat="1" ht="15.95" customHeight="1" x14ac:dyDescent="0.25">
      <c r="A980" s="42"/>
      <c r="B980" s="33" t="s">
        <v>5</v>
      </c>
      <c r="C980" s="2">
        <f t="shared" ref="C980:C981" si="229">D980+E980+F980+G980+H980</f>
        <v>3744</v>
      </c>
      <c r="D980" s="2">
        <f t="shared" ref="D980:H980" si="230">SUM(D981:D984)</f>
        <v>3744</v>
      </c>
      <c r="E980" s="2">
        <f t="shared" si="230"/>
        <v>0</v>
      </c>
      <c r="F980" s="2">
        <f t="shared" si="230"/>
        <v>0</v>
      </c>
      <c r="G980" s="2">
        <f t="shared" si="230"/>
        <v>0</v>
      </c>
      <c r="H980" s="2">
        <f t="shared" si="230"/>
        <v>0</v>
      </c>
      <c r="I980" s="38"/>
      <c r="J980" s="38"/>
      <c r="K980" s="38"/>
      <c r="L980" s="38"/>
      <c r="M980" s="38"/>
      <c r="N980" s="38"/>
      <c r="O980" s="38"/>
      <c r="P980" s="39"/>
      <c r="Q980" s="38"/>
      <c r="R980" s="38"/>
      <c r="S980" s="38"/>
      <c r="T980" s="40"/>
    </row>
    <row r="981" spans="1:20" s="11" customFormat="1" ht="15.95" customHeight="1" x14ac:dyDescent="0.25">
      <c r="A981" s="42"/>
      <c r="B981" s="33" t="s">
        <v>0</v>
      </c>
      <c r="C981" s="2">
        <f t="shared" si="229"/>
        <v>0</v>
      </c>
      <c r="D981" s="1"/>
      <c r="E981" s="1"/>
      <c r="F981" s="1"/>
      <c r="G981" s="1"/>
      <c r="H981" s="1"/>
      <c r="I981" s="38"/>
      <c r="J981" s="38"/>
      <c r="K981" s="38"/>
      <c r="L981" s="38"/>
      <c r="M981" s="38"/>
      <c r="N981" s="38"/>
      <c r="O981" s="38"/>
      <c r="P981" s="39"/>
      <c r="Q981" s="38"/>
      <c r="R981" s="38"/>
      <c r="S981" s="38"/>
      <c r="T981" s="40"/>
    </row>
    <row r="982" spans="1:20" s="11" customFormat="1" ht="15.95" customHeight="1" x14ac:dyDescent="0.25">
      <c r="A982" s="42"/>
      <c r="B982" s="33" t="s">
        <v>1</v>
      </c>
      <c r="C982" s="2">
        <f>D982+E982+F982+G982+H982</f>
        <v>3744</v>
      </c>
      <c r="D982" s="1">
        <v>3744</v>
      </c>
      <c r="E982" s="1"/>
      <c r="F982" s="1"/>
      <c r="G982" s="1"/>
      <c r="H982" s="1"/>
      <c r="I982" s="38"/>
      <c r="J982" s="38"/>
      <c r="K982" s="38"/>
      <c r="L982" s="38"/>
      <c r="M982" s="38"/>
      <c r="N982" s="38"/>
      <c r="O982" s="38"/>
      <c r="P982" s="39"/>
      <c r="Q982" s="38"/>
      <c r="R982" s="38"/>
      <c r="S982" s="38"/>
      <c r="T982" s="40"/>
    </row>
    <row r="983" spans="1:20" s="11" customFormat="1" ht="15.95" customHeight="1" x14ac:dyDescent="0.25">
      <c r="A983" s="42"/>
      <c r="B983" s="33" t="s">
        <v>2</v>
      </c>
      <c r="C983" s="2">
        <f t="shared" ref="C983:C984" si="231">D983+E983+F983+G983+H983</f>
        <v>0</v>
      </c>
      <c r="D983" s="1"/>
      <c r="E983" s="1"/>
      <c r="F983" s="1"/>
      <c r="G983" s="1"/>
      <c r="H983" s="1"/>
      <c r="I983" s="38"/>
      <c r="J983" s="38"/>
      <c r="K983" s="38"/>
      <c r="L983" s="38"/>
      <c r="M983" s="38"/>
      <c r="N983" s="38"/>
      <c r="O983" s="38"/>
      <c r="P983" s="39"/>
      <c r="Q983" s="38"/>
      <c r="R983" s="38"/>
      <c r="S983" s="38"/>
      <c r="T983" s="40"/>
    </row>
    <row r="984" spans="1:20" s="11" customFormat="1" ht="15.95" customHeight="1" x14ac:dyDescent="0.25">
      <c r="A984" s="43"/>
      <c r="B984" s="33" t="s">
        <v>3</v>
      </c>
      <c r="C984" s="2">
        <f t="shared" si="231"/>
        <v>0</v>
      </c>
      <c r="D984" s="1"/>
      <c r="E984" s="1"/>
      <c r="F984" s="1"/>
      <c r="G984" s="1"/>
      <c r="H984" s="1"/>
      <c r="I984" s="38"/>
      <c r="J984" s="38"/>
      <c r="K984" s="38"/>
      <c r="L984" s="38"/>
      <c r="M984" s="38"/>
      <c r="N984" s="38"/>
      <c r="O984" s="38"/>
      <c r="P984" s="39"/>
      <c r="Q984" s="38"/>
      <c r="R984" s="38"/>
      <c r="S984" s="38"/>
      <c r="T984" s="40"/>
    </row>
    <row r="985" spans="1:20" s="11" customFormat="1" ht="15.95" customHeight="1" x14ac:dyDescent="0.25">
      <c r="A985" s="41" t="s">
        <v>716</v>
      </c>
      <c r="B985" s="56" t="s">
        <v>486</v>
      </c>
      <c r="C985" s="56"/>
      <c r="D985" s="56"/>
      <c r="E985" s="56"/>
      <c r="F985" s="56"/>
      <c r="G985" s="56"/>
      <c r="H985" s="56"/>
      <c r="I985" s="56"/>
      <c r="J985" s="56"/>
      <c r="K985" s="56"/>
      <c r="L985" s="56"/>
      <c r="M985" s="56"/>
      <c r="N985" s="56"/>
      <c r="O985" s="56"/>
      <c r="P985" s="56"/>
      <c r="Q985" s="56"/>
      <c r="R985" s="56"/>
      <c r="S985" s="56"/>
      <c r="T985" s="57"/>
    </row>
    <row r="986" spans="1:20" s="11" customFormat="1" ht="15.95" customHeight="1" x14ac:dyDescent="0.25">
      <c r="A986" s="42"/>
      <c r="B986" s="58" t="s">
        <v>450</v>
      </c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60"/>
    </row>
    <row r="987" spans="1:20" s="11" customFormat="1" ht="45" customHeight="1" x14ac:dyDescent="0.25">
      <c r="A987" s="42"/>
      <c r="B987" s="50" t="s">
        <v>717</v>
      </c>
      <c r="C987" s="51"/>
      <c r="D987" s="51"/>
      <c r="E987" s="51"/>
      <c r="F987" s="51"/>
      <c r="G987" s="51"/>
      <c r="H987" s="52"/>
      <c r="I987" s="38"/>
      <c r="J987" s="38">
        <v>2023</v>
      </c>
      <c r="K987" s="38" t="s">
        <v>403</v>
      </c>
      <c r="L987" s="38"/>
      <c r="M987" s="38" t="s">
        <v>498</v>
      </c>
      <c r="N987" s="38" t="s">
        <v>496</v>
      </c>
      <c r="O987" s="38" t="s">
        <v>49</v>
      </c>
      <c r="P987" s="39"/>
      <c r="Q987" s="38" t="s">
        <v>29</v>
      </c>
      <c r="R987" s="38" t="s">
        <v>8</v>
      </c>
      <c r="S987" s="38" t="s">
        <v>24</v>
      </c>
      <c r="T987" s="40"/>
    </row>
    <row r="988" spans="1:20" s="11" customFormat="1" ht="15.95" customHeight="1" x14ac:dyDescent="0.25">
      <c r="A988" s="42"/>
      <c r="B988" s="33" t="s">
        <v>5</v>
      </c>
      <c r="C988" s="2">
        <f t="shared" ref="C988:C989" si="232">D988+E988+F988+G988+H988</f>
        <v>15000</v>
      </c>
      <c r="D988" s="2">
        <f t="shared" ref="D988:H988" si="233">SUM(D989:D992)</f>
        <v>0</v>
      </c>
      <c r="E988" s="2">
        <f t="shared" si="233"/>
        <v>15000</v>
      </c>
      <c r="F988" s="2">
        <f t="shared" si="233"/>
        <v>0</v>
      </c>
      <c r="G988" s="2">
        <f t="shared" si="233"/>
        <v>0</v>
      </c>
      <c r="H988" s="2">
        <f t="shared" si="233"/>
        <v>0</v>
      </c>
      <c r="I988" s="38"/>
      <c r="J988" s="38"/>
      <c r="K988" s="38"/>
      <c r="L988" s="38"/>
      <c r="M988" s="38"/>
      <c r="N988" s="38"/>
      <c r="O988" s="38"/>
      <c r="P988" s="39"/>
      <c r="Q988" s="38"/>
      <c r="R988" s="38"/>
      <c r="S988" s="38"/>
      <c r="T988" s="40"/>
    </row>
    <row r="989" spans="1:20" s="11" customFormat="1" ht="15.95" customHeight="1" x14ac:dyDescent="0.25">
      <c r="A989" s="42"/>
      <c r="B989" s="33" t="s">
        <v>0</v>
      </c>
      <c r="C989" s="2">
        <f t="shared" si="232"/>
        <v>0</v>
      </c>
      <c r="D989" s="1"/>
      <c r="E989" s="1"/>
      <c r="F989" s="1"/>
      <c r="G989" s="1"/>
      <c r="H989" s="1"/>
      <c r="I989" s="38"/>
      <c r="J989" s="38"/>
      <c r="K989" s="38"/>
      <c r="L989" s="38"/>
      <c r="M989" s="38"/>
      <c r="N989" s="38"/>
      <c r="O989" s="38"/>
      <c r="P989" s="39"/>
      <c r="Q989" s="38"/>
      <c r="R989" s="38"/>
      <c r="S989" s="38"/>
      <c r="T989" s="40"/>
    </row>
    <row r="990" spans="1:20" s="11" customFormat="1" ht="15.95" customHeight="1" x14ac:dyDescent="0.25">
      <c r="A990" s="42"/>
      <c r="B990" s="33" t="s">
        <v>1</v>
      </c>
      <c r="C990" s="2">
        <f>D990+E990+F990+G990+H990</f>
        <v>15000</v>
      </c>
      <c r="D990" s="1">
        <v>0</v>
      </c>
      <c r="E990" s="1">
        <v>15000</v>
      </c>
      <c r="F990" s="1"/>
      <c r="G990" s="1"/>
      <c r="H990" s="1"/>
      <c r="I990" s="38"/>
      <c r="J990" s="38"/>
      <c r="K990" s="38"/>
      <c r="L990" s="38"/>
      <c r="M990" s="38"/>
      <c r="N990" s="38"/>
      <c r="O990" s="38"/>
      <c r="P990" s="39"/>
      <c r="Q990" s="38"/>
      <c r="R990" s="38"/>
      <c r="S990" s="38"/>
      <c r="T990" s="40"/>
    </row>
    <row r="991" spans="1:20" s="11" customFormat="1" ht="15.95" customHeight="1" x14ac:dyDescent="0.25">
      <c r="A991" s="42"/>
      <c r="B991" s="33" t="s">
        <v>2</v>
      </c>
      <c r="C991" s="2">
        <f t="shared" ref="C991:C992" si="234">D991+E991+F991+G991+H991</f>
        <v>0</v>
      </c>
      <c r="D991" s="1"/>
      <c r="E991" s="1"/>
      <c r="F991" s="1"/>
      <c r="G991" s="1"/>
      <c r="H991" s="1"/>
      <c r="I991" s="38"/>
      <c r="J991" s="38"/>
      <c r="K991" s="38"/>
      <c r="L991" s="38"/>
      <c r="M991" s="38"/>
      <c r="N991" s="38"/>
      <c r="O991" s="38"/>
      <c r="P991" s="39"/>
      <c r="Q991" s="38"/>
      <c r="R991" s="38"/>
      <c r="S991" s="38"/>
      <c r="T991" s="40"/>
    </row>
    <row r="992" spans="1:20" s="11" customFormat="1" ht="15.95" customHeight="1" x14ac:dyDescent="0.25">
      <c r="A992" s="43"/>
      <c r="B992" s="33" t="s">
        <v>3</v>
      </c>
      <c r="C992" s="2">
        <f t="shared" si="234"/>
        <v>0</v>
      </c>
      <c r="D992" s="1"/>
      <c r="E992" s="1"/>
      <c r="F992" s="1"/>
      <c r="G992" s="1"/>
      <c r="H992" s="1"/>
      <c r="I992" s="38"/>
      <c r="J992" s="38"/>
      <c r="K992" s="38"/>
      <c r="L992" s="38"/>
      <c r="M992" s="38"/>
      <c r="N992" s="38"/>
      <c r="O992" s="38"/>
      <c r="P992" s="39"/>
      <c r="Q992" s="38"/>
      <c r="R992" s="38"/>
      <c r="S992" s="38"/>
      <c r="T992" s="40"/>
    </row>
    <row r="993" spans="1:20" s="11" customFormat="1" ht="15.95" customHeight="1" x14ac:dyDescent="0.25">
      <c r="A993" s="41" t="s">
        <v>718</v>
      </c>
      <c r="B993" s="56" t="s">
        <v>486</v>
      </c>
      <c r="C993" s="56"/>
      <c r="D993" s="56"/>
      <c r="E993" s="56"/>
      <c r="F993" s="56"/>
      <c r="G993" s="56"/>
      <c r="H993" s="56"/>
      <c r="I993" s="56"/>
      <c r="J993" s="56"/>
      <c r="K993" s="56"/>
      <c r="L993" s="56"/>
      <c r="M993" s="56"/>
      <c r="N993" s="56"/>
      <c r="O993" s="56"/>
      <c r="P993" s="56"/>
      <c r="Q993" s="56"/>
      <c r="R993" s="56"/>
      <c r="S993" s="56"/>
      <c r="T993" s="57"/>
    </row>
    <row r="994" spans="1:20" s="11" customFormat="1" ht="15.95" customHeight="1" x14ac:dyDescent="0.25">
      <c r="A994" s="42"/>
      <c r="B994" s="58" t="s">
        <v>450</v>
      </c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60"/>
    </row>
    <row r="995" spans="1:20" s="11" customFormat="1" ht="45" customHeight="1" x14ac:dyDescent="0.25">
      <c r="A995" s="42"/>
      <c r="B995" s="50" t="s">
        <v>719</v>
      </c>
      <c r="C995" s="51"/>
      <c r="D995" s="51"/>
      <c r="E995" s="51"/>
      <c r="F995" s="51"/>
      <c r="G995" s="51"/>
      <c r="H995" s="52"/>
      <c r="I995" s="38"/>
      <c r="J995" s="38">
        <v>2023</v>
      </c>
      <c r="K995" s="38" t="s">
        <v>403</v>
      </c>
      <c r="L995" s="38" t="s">
        <v>720</v>
      </c>
      <c r="M995" s="38" t="s">
        <v>498</v>
      </c>
      <c r="N995" s="38" t="s">
        <v>496</v>
      </c>
      <c r="O995" s="38" t="s">
        <v>49</v>
      </c>
      <c r="P995" s="39"/>
      <c r="Q995" s="38" t="s">
        <v>29</v>
      </c>
      <c r="R995" s="38" t="s">
        <v>8</v>
      </c>
      <c r="S995" s="38" t="s">
        <v>24</v>
      </c>
      <c r="T995" s="40"/>
    </row>
    <row r="996" spans="1:20" s="11" customFormat="1" ht="15.95" customHeight="1" x14ac:dyDescent="0.25">
      <c r="A996" s="42"/>
      <c r="B996" s="33" t="s">
        <v>5</v>
      </c>
      <c r="C996" s="2">
        <f t="shared" ref="C996:C997" si="235">D996+E996+F996+G996+H996</f>
        <v>5000</v>
      </c>
      <c r="D996" s="2">
        <f t="shared" ref="D996:H996" si="236">SUM(D997:D1000)</f>
        <v>0</v>
      </c>
      <c r="E996" s="2">
        <f t="shared" si="236"/>
        <v>5000</v>
      </c>
      <c r="F996" s="2">
        <f t="shared" si="236"/>
        <v>0</v>
      </c>
      <c r="G996" s="2">
        <f t="shared" si="236"/>
        <v>0</v>
      </c>
      <c r="H996" s="2">
        <f t="shared" si="236"/>
        <v>0</v>
      </c>
      <c r="I996" s="38"/>
      <c r="J996" s="38"/>
      <c r="K996" s="38"/>
      <c r="L996" s="38"/>
      <c r="M996" s="38"/>
      <c r="N996" s="38"/>
      <c r="O996" s="38"/>
      <c r="P996" s="39"/>
      <c r="Q996" s="38"/>
      <c r="R996" s="38"/>
      <c r="S996" s="38"/>
      <c r="T996" s="40"/>
    </row>
    <row r="997" spans="1:20" s="11" customFormat="1" ht="15.95" customHeight="1" x14ac:dyDescent="0.25">
      <c r="A997" s="42"/>
      <c r="B997" s="33" t="s">
        <v>0</v>
      </c>
      <c r="C997" s="2">
        <f t="shared" si="235"/>
        <v>0</v>
      </c>
      <c r="D997" s="1"/>
      <c r="E997" s="1"/>
      <c r="F997" s="1"/>
      <c r="G997" s="1"/>
      <c r="H997" s="1"/>
      <c r="I997" s="38"/>
      <c r="J997" s="38"/>
      <c r="K997" s="38"/>
      <c r="L997" s="38"/>
      <c r="M997" s="38"/>
      <c r="N997" s="38"/>
      <c r="O997" s="38"/>
      <c r="P997" s="39"/>
      <c r="Q997" s="38"/>
      <c r="R997" s="38"/>
      <c r="S997" s="38"/>
      <c r="T997" s="40"/>
    </row>
    <row r="998" spans="1:20" s="11" customFormat="1" ht="15.95" customHeight="1" x14ac:dyDescent="0.25">
      <c r="A998" s="42"/>
      <c r="B998" s="33" t="s">
        <v>1</v>
      </c>
      <c r="C998" s="2">
        <f>D998+E998+F998+G998+H998</f>
        <v>5000</v>
      </c>
      <c r="D998" s="1">
        <v>0</v>
      </c>
      <c r="E998" s="1">
        <v>5000</v>
      </c>
      <c r="F998" s="1"/>
      <c r="G998" s="1"/>
      <c r="H998" s="1"/>
      <c r="I998" s="38"/>
      <c r="J998" s="38"/>
      <c r="K998" s="38"/>
      <c r="L998" s="38"/>
      <c r="M998" s="38"/>
      <c r="N998" s="38"/>
      <c r="O998" s="38"/>
      <c r="P998" s="39"/>
      <c r="Q998" s="38"/>
      <c r="R998" s="38"/>
      <c r="S998" s="38"/>
      <c r="T998" s="40"/>
    </row>
    <row r="999" spans="1:20" s="11" customFormat="1" ht="15.95" customHeight="1" x14ac:dyDescent="0.25">
      <c r="A999" s="42"/>
      <c r="B999" s="33" t="s">
        <v>2</v>
      </c>
      <c r="C999" s="2">
        <f t="shared" ref="C999:C1000" si="237">D999+E999+F999+G999+H999</f>
        <v>0</v>
      </c>
      <c r="D999" s="1"/>
      <c r="E999" s="1"/>
      <c r="F999" s="1"/>
      <c r="G999" s="1"/>
      <c r="H999" s="1"/>
      <c r="I999" s="38"/>
      <c r="J999" s="38"/>
      <c r="K999" s="38"/>
      <c r="L999" s="38"/>
      <c r="M999" s="38"/>
      <c r="N999" s="38"/>
      <c r="O999" s="38"/>
      <c r="P999" s="39"/>
      <c r="Q999" s="38"/>
      <c r="R999" s="38"/>
      <c r="S999" s="38"/>
      <c r="T999" s="40"/>
    </row>
    <row r="1000" spans="1:20" s="11" customFormat="1" ht="15.95" customHeight="1" x14ac:dyDescent="0.25">
      <c r="A1000" s="43"/>
      <c r="B1000" s="33" t="s">
        <v>3</v>
      </c>
      <c r="C1000" s="2">
        <f t="shared" si="237"/>
        <v>0</v>
      </c>
      <c r="D1000" s="1"/>
      <c r="E1000" s="1"/>
      <c r="F1000" s="1"/>
      <c r="G1000" s="1"/>
      <c r="H1000" s="1"/>
      <c r="I1000" s="38"/>
      <c r="J1000" s="38"/>
      <c r="K1000" s="38"/>
      <c r="L1000" s="38"/>
      <c r="M1000" s="38"/>
      <c r="N1000" s="38"/>
      <c r="O1000" s="38"/>
      <c r="P1000" s="39"/>
      <c r="Q1000" s="38"/>
      <c r="R1000" s="38"/>
      <c r="S1000" s="38"/>
      <c r="T1000" s="40"/>
    </row>
    <row r="1001" spans="1:20" s="11" customFormat="1" ht="15.95" customHeight="1" x14ac:dyDescent="0.25">
      <c r="A1001" s="41" t="s">
        <v>721</v>
      </c>
      <c r="B1001" s="56" t="s">
        <v>486</v>
      </c>
      <c r="C1001" s="56"/>
      <c r="D1001" s="56"/>
      <c r="E1001" s="56"/>
      <c r="F1001" s="56"/>
      <c r="G1001" s="56"/>
      <c r="H1001" s="56"/>
      <c r="I1001" s="56"/>
      <c r="J1001" s="56"/>
      <c r="K1001" s="56"/>
      <c r="L1001" s="56"/>
      <c r="M1001" s="56"/>
      <c r="N1001" s="56"/>
      <c r="O1001" s="56"/>
      <c r="P1001" s="56"/>
      <c r="Q1001" s="56"/>
      <c r="R1001" s="56"/>
      <c r="S1001" s="56"/>
      <c r="T1001" s="57"/>
    </row>
    <row r="1002" spans="1:20" s="11" customFormat="1" ht="15.95" customHeight="1" x14ac:dyDescent="0.25">
      <c r="A1002" s="42"/>
      <c r="B1002" s="58" t="s">
        <v>450</v>
      </c>
      <c r="C1002" s="59"/>
      <c r="D1002" s="59"/>
      <c r="E1002" s="59"/>
      <c r="F1002" s="59"/>
      <c r="G1002" s="59"/>
      <c r="H1002" s="59"/>
      <c r="I1002" s="59"/>
      <c r="J1002" s="59"/>
      <c r="K1002" s="59"/>
      <c r="L1002" s="59"/>
      <c r="M1002" s="59"/>
      <c r="N1002" s="59"/>
      <c r="O1002" s="59"/>
      <c r="P1002" s="59"/>
      <c r="Q1002" s="59"/>
      <c r="R1002" s="59"/>
      <c r="S1002" s="59"/>
      <c r="T1002" s="60"/>
    </row>
    <row r="1003" spans="1:20" s="11" customFormat="1" ht="45" customHeight="1" x14ac:dyDescent="0.25">
      <c r="A1003" s="42"/>
      <c r="B1003" s="50" t="s">
        <v>722</v>
      </c>
      <c r="C1003" s="51"/>
      <c r="D1003" s="51"/>
      <c r="E1003" s="51"/>
      <c r="F1003" s="51"/>
      <c r="G1003" s="51"/>
      <c r="H1003" s="52"/>
      <c r="I1003" s="38"/>
      <c r="J1003" s="38">
        <v>2023</v>
      </c>
      <c r="K1003" s="38" t="s">
        <v>403</v>
      </c>
      <c r="L1003" s="38"/>
      <c r="M1003" s="38" t="s">
        <v>498</v>
      </c>
      <c r="N1003" s="38" t="s">
        <v>496</v>
      </c>
      <c r="O1003" s="38" t="s">
        <v>49</v>
      </c>
      <c r="P1003" s="39"/>
      <c r="Q1003" s="38" t="s">
        <v>29</v>
      </c>
      <c r="R1003" s="38" t="s">
        <v>8</v>
      </c>
      <c r="S1003" s="38" t="s">
        <v>24</v>
      </c>
      <c r="T1003" s="40"/>
    </row>
    <row r="1004" spans="1:20" s="11" customFormat="1" ht="15.95" customHeight="1" x14ac:dyDescent="0.25">
      <c r="A1004" s="42"/>
      <c r="B1004" s="33" t="s">
        <v>5</v>
      </c>
      <c r="C1004" s="2">
        <f t="shared" ref="C1004:C1005" si="238">D1004+E1004+F1004+G1004+H1004</f>
        <v>8500</v>
      </c>
      <c r="D1004" s="2">
        <f t="shared" ref="D1004:H1004" si="239">SUM(D1005:D1008)</f>
        <v>0</v>
      </c>
      <c r="E1004" s="2">
        <f t="shared" si="239"/>
        <v>8500</v>
      </c>
      <c r="F1004" s="2">
        <f t="shared" si="239"/>
        <v>0</v>
      </c>
      <c r="G1004" s="2">
        <f t="shared" si="239"/>
        <v>0</v>
      </c>
      <c r="H1004" s="2">
        <f t="shared" si="239"/>
        <v>0</v>
      </c>
      <c r="I1004" s="38"/>
      <c r="J1004" s="38"/>
      <c r="K1004" s="38"/>
      <c r="L1004" s="38"/>
      <c r="M1004" s="38"/>
      <c r="N1004" s="38"/>
      <c r="O1004" s="38"/>
      <c r="P1004" s="39"/>
      <c r="Q1004" s="38"/>
      <c r="R1004" s="38"/>
      <c r="S1004" s="38"/>
      <c r="T1004" s="40"/>
    </row>
    <row r="1005" spans="1:20" s="11" customFormat="1" ht="15.95" customHeight="1" x14ac:dyDescent="0.25">
      <c r="A1005" s="42"/>
      <c r="B1005" s="33" t="s">
        <v>0</v>
      </c>
      <c r="C1005" s="2">
        <f t="shared" si="238"/>
        <v>0</v>
      </c>
      <c r="D1005" s="1"/>
      <c r="E1005" s="1"/>
      <c r="F1005" s="1"/>
      <c r="G1005" s="1"/>
      <c r="H1005" s="1"/>
      <c r="I1005" s="38"/>
      <c r="J1005" s="38"/>
      <c r="K1005" s="38"/>
      <c r="L1005" s="38"/>
      <c r="M1005" s="38"/>
      <c r="N1005" s="38"/>
      <c r="O1005" s="38"/>
      <c r="P1005" s="39"/>
      <c r="Q1005" s="38"/>
      <c r="R1005" s="38"/>
      <c r="S1005" s="38"/>
      <c r="T1005" s="40"/>
    </row>
    <row r="1006" spans="1:20" s="11" customFormat="1" ht="15.95" customHeight="1" x14ac:dyDescent="0.25">
      <c r="A1006" s="42"/>
      <c r="B1006" s="33" t="s">
        <v>1</v>
      </c>
      <c r="C1006" s="2">
        <f>D1006+E1006+F1006+G1006+H1006</f>
        <v>8500</v>
      </c>
      <c r="D1006" s="1">
        <v>0</v>
      </c>
      <c r="E1006" s="1">
        <v>8500</v>
      </c>
      <c r="F1006" s="1"/>
      <c r="G1006" s="1"/>
      <c r="H1006" s="1"/>
      <c r="I1006" s="38"/>
      <c r="J1006" s="38"/>
      <c r="K1006" s="38"/>
      <c r="L1006" s="38"/>
      <c r="M1006" s="38"/>
      <c r="N1006" s="38"/>
      <c r="O1006" s="38"/>
      <c r="P1006" s="39"/>
      <c r="Q1006" s="38"/>
      <c r="R1006" s="38"/>
      <c r="S1006" s="38"/>
      <c r="T1006" s="40"/>
    </row>
    <row r="1007" spans="1:20" s="11" customFormat="1" ht="15.95" customHeight="1" x14ac:dyDescent="0.25">
      <c r="A1007" s="42"/>
      <c r="B1007" s="33" t="s">
        <v>2</v>
      </c>
      <c r="C1007" s="2">
        <f t="shared" ref="C1007:C1008" si="240">D1007+E1007+F1007+G1007+H1007</f>
        <v>0</v>
      </c>
      <c r="D1007" s="1"/>
      <c r="E1007" s="1"/>
      <c r="F1007" s="1"/>
      <c r="G1007" s="1"/>
      <c r="H1007" s="1"/>
      <c r="I1007" s="38"/>
      <c r="J1007" s="38"/>
      <c r="K1007" s="38"/>
      <c r="L1007" s="38"/>
      <c r="M1007" s="38"/>
      <c r="N1007" s="38"/>
      <c r="O1007" s="38"/>
      <c r="P1007" s="39"/>
      <c r="Q1007" s="38"/>
      <c r="R1007" s="38"/>
      <c r="S1007" s="38"/>
      <c r="T1007" s="40"/>
    </row>
    <row r="1008" spans="1:20" s="11" customFormat="1" ht="15.95" customHeight="1" x14ac:dyDescent="0.25">
      <c r="A1008" s="43"/>
      <c r="B1008" s="33" t="s">
        <v>3</v>
      </c>
      <c r="C1008" s="2">
        <f t="shared" si="240"/>
        <v>0</v>
      </c>
      <c r="D1008" s="1"/>
      <c r="E1008" s="1"/>
      <c r="F1008" s="1"/>
      <c r="G1008" s="1"/>
      <c r="H1008" s="1"/>
      <c r="I1008" s="38"/>
      <c r="J1008" s="38"/>
      <c r="K1008" s="38"/>
      <c r="L1008" s="38"/>
      <c r="M1008" s="38"/>
      <c r="N1008" s="38"/>
      <c r="O1008" s="38"/>
      <c r="P1008" s="39"/>
      <c r="Q1008" s="38"/>
      <c r="R1008" s="38"/>
      <c r="S1008" s="38"/>
      <c r="T1008" s="40"/>
    </row>
    <row r="1009" spans="1:20" s="11" customFormat="1" ht="15.95" customHeight="1" x14ac:dyDescent="0.25">
      <c r="A1009" s="41" t="s">
        <v>723</v>
      </c>
      <c r="B1009" s="56" t="s">
        <v>486</v>
      </c>
      <c r="C1009" s="56"/>
      <c r="D1009" s="56"/>
      <c r="E1009" s="56"/>
      <c r="F1009" s="56"/>
      <c r="G1009" s="56"/>
      <c r="H1009" s="56"/>
      <c r="I1009" s="56"/>
      <c r="J1009" s="56"/>
      <c r="K1009" s="56"/>
      <c r="L1009" s="56"/>
      <c r="M1009" s="56"/>
      <c r="N1009" s="56"/>
      <c r="O1009" s="56"/>
      <c r="P1009" s="56"/>
      <c r="Q1009" s="56"/>
      <c r="R1009" s="56"/>
      <c r="S1009" s="56"/>
      <c r="T1009" s="57"/>
    </row>
    <row r="1010" spans="1:20" s="11" customFormat="1" ht="15.95" customHeight="1" x14ac:dyDescent="0.25">
      <c r="A1010" s="42"/>
      <c r="B1010" s="58" t="s">
        <v>450</v>
      </c>
      <c r="C1010" s="59"/>
      <c r="D1010" s="59"/>
      <c r="E1010" s="59"/>
      <c r="F1010" s="59"/>
      <c r="G1010" s="59"/>
      <c r="H1010" s="59"/>
      <c r="I1010" s="59"/>
      <c r="J1010" s="59"/>
      <c r="K1010" s="59"/>
      <c r="L1010" s="59"/>
      <c r="M1010" s="59"/>
      <c r="N1010" s="59"/>
      <c r="O1010" s="59"/>
      <c r="P1010" s="59"/>
      <c r="Q1010" s="59"/>
      <c r="R1010" s="59"/>
      <c r="S1010" s="59"/>
      <c r="T1010" s="60"/>
    </row>
    <row r="1011" spans="1:20" s="11" customFormat="1" ht="45" customHeight="1" x14ac:dyDescent="0.25">
      <c r="A1011" s="42"/>
      <c r="B1011" s="50" t="s">
        <v>745</v>
      </c>
      <c r="C1011" s="51"/>
      <c r="D1011" s="51"/>
      <c r="E1011" s="51"/>
      <c r="F1011" s="51"/>
      <c r="G1011" s="51"/>
      <c r="H1011" s="52"/>
      <c r="I1011" s="38"/>
      <c r="J1011" s="38">
        <v>2023</v>
      </c>
      <c r="K1011" s="38" t="s">
        <v>403</v>
      </c>
      <c r="L1011" s="38" t="s">
        <v>724</v>
      </c>
      <c r="M1011" s="38" t="s">
        <v>498</v>
      </c>
      <c r="N1011" s="38" t="s">
        <v>496</v>
      </c>
      <c r="O1011" s="38" t="s">
        <v>49</v>
      </c>
      <c r="P1011" s="39"/>
      <c r="Q1011" s="38" t="s">
        <v>29</v>
      </c>
      <c r="R1011" s="38" t="s">
        <v>8</v>
      </c>
      <c r="S1011" s="38" t="s">
        <v>24</v>
      </c>
      <c r="T1011" s="40"/>
    </row>
    <row r="1012" spans="1:20" s="11" customFormat="1" ht="15.95" customHeight="1" x14ac:dyDescent="0.25">
      <c r="A1012" s="42"/>
      <c r="B1012" s="33" t="s">
        <v>5</v>
      </c>
      <c r="C1012" s="2">
        <f t="shared" ref="C1012:C1013" si="241">D1012+E1012+F1012+G1012+H1012</f>
        <v>55142.3868</v>
      </c>
      <c r="D1012" s="2">
        <f t="shared" ref="D1012:H1012" si="242">SUM(D1013:D1016)</f>
        <v>0</v>
      </c>
      <c r="E1012" s="2">
        <f t="shared" si="242"/>
        <v>55142.3868</v>
      </c>
      <c r="F1012" s="2">
        <f t="shared" si="242"/>
        <v>0</v>
      </c>
      <c r="G1012" s="2">
        <f t="shared" si="242"/>
        <v>0</v>
      </c>
      <c r="H1012" s="2">
        <f t="shared" si="242"/>
        <v>0</v>
      </c>
      <c r="I1012" s="38"/>
      <c r="J1012" s="38"/>
      <c r="K1012" s="38"/>
      <c r="L1012" s="38"/>
      <c r="M1012" s="38"/>
      <c r="N1012" s="38"/>
      <c r="O1012" s="38"/>
      <c r="P1012" s="39"/>
      <c r="Q1012" s="38"/>
      <c r="R1012" s="38"/>
      <c r="S1012" s="38"/>
      <c r="T1012" s="40"/>
    </row>
    <row r="1013" spans="1:20" s="11" customFormat="1" ht="15.95" customHeight="1" x14ac:dyDescent="0.25">
      <c r="A1013" s="42"/>
      <c r="B1013" s="33" t="s">
        <v>0</v>
      </c>
      <c r="C1013" s="2">
        <f t="shared" si="241"/>
        <v>0</v>
      </c>
      <c r="D1013" s="1"/>
      <c r="E1013" s="1"/>
      <c r="F1013" s="1"/>
      <c r="G1013" s="1"/>
      <c r="H1013" s="1"/>
      <c r="I1013" s="38"/>
      <c r="J1013" s="38"/>
      <c r="K1013" s="38"/>
      <c r="L1013" s="38"/>
      <c r="M1013" s="38"/>
      <c r="N1013" s="38"/>
      <c r="O1013" s="38"/>
      <c r="P1013" s="39"/>
      <c r="Q1013" s="38"/>
      <c r="R1013" s="38"/>
      <c r="S1013" s="38"/>
      <c r="T1013" s="40"/>
    </row>
    <row r="1014" spans="1:20" s="11" customFormat="1" ht="15.95" customHeight="1" x14ac:dyDescent="0.25">
      <c r="A1014" s="42"/>
      <c r="B1014" s="33" t="s">
        <v>1</v>
      </c>
      <c r="C1014" s="2">
        <f>D1014+E1014+F1014+G1014+H1014</f>
        <v>55142.3868</v>
      </c>
      <c r="D1014" s="1">
        <v>0</v>
      </c>
      <c r="E1014" s="1">
        <v>55142.3868</v>
      </c>
      <c r="F1014" s="1"/>
      <c r="G1014" s="1"/>
      <c r="H1014" s="1"/>
      <c r="I1014" s="38"/>
      <c r="J1014" s="38"/>
      <c r="K1014" s="38"/>
      <c r="L1014" s="38"/>
      <c r="M1014" s="38"/>
      <c r="N1014" s="38"/>
      <c r="O1014" s="38"/>
      <c r="P1014" s="39"/>
      <c r="Q1014" s="38"/>
      <c r="R1014" s="38"/>
      <c r="S1014" s="38"/>
      <c r="T1014" s="40"/>
    </row>
    <row r="1015" spans="1:20" s="11" customFormat="1" ht="15.95" customHeight="1" x14ac:dyDescent="0.25">
      <c r="A1015" s="42"/>
      <c r="B1015" s="33" t="s">
        <v>2</v>
      </c>
      <c r="C1015" s="2">
        <f t="shared" ref="C1015:C1016" si="243">D1015+E1015+F1015+G1015+H1015</f>
        <v>0</v>
      </c>
      <c r="D1015" s="1"/>
      <c r="E1015" s="1"/>
      <c r="F1015" s="1"/>
      <c r="G1015" s="1"/>
      <c r="H1015" s="1"/>
      <c r="I1015" s="38"/>
      <c r="J1015" s="38"/>
      <c r="K1015" s="38"/>
      <c r="L1015" s="38"/>
      <c r="M1015" s="38"/>
      <c r="N1015" s="38"/>
      <c r="O1015" s="38"/>
      <c r="P1015" s="39"/>
      <c r="Q1015" s="38"/>
      <c r="R1015" s="38"/>
      <c r="S1015" s="38"/>
      <c r="T1015" s="40"/>
    </row>
    <row r="1016" spans="1:20" s="11" customFormat="1" ht="15.95" customHeight="1" x14ac:dyDescent="0.25">
      <c r="A1016" s="43"/>
      <c r="B1016" s="33" t="s">
        <v>3</v>
      </c>
      <c r="C1016" s="2">
        <f t="shared" si="243"/>
        <v>0</v>
      </c>
      <c r="D1016" s="1"/>
      <c r="E1016" s="1"/>
      <c r="F1016" s="1"/>
      <c r="G1016" s="1"/>
      <c r="H1016" s="1"/>
      <c r="I1016" s="38"/>
      <c r="J1016" s="38"/>
      <c r="K1016" s="38"/>
      <c r="L1016" s="38"/>
      <c r="M1016" s="38"/>
      <c r="N1016" s="38"/>
      <c r="O1016" s="38"/>
      <c r="P1016" s="39"/>
      <c r="Q1016" s="38"/>
      <c r="R1016" s="38"/>
      <c r="S1016" s="38"/>
      <c r="T1016" s="40"/>
    </row>
    <row r="1017" spans="1:20" s="11" customFormat="1" ht="15.95" customHeight="1" x14ac:dyDescent="0.25">
      <c r="A1017" s="41" t="s">
        <v>725</v>
      </c>
      <c r="B1017" s="56" t="s">
        <v>486</v>
      </c>
      <c r="C1017" s="56"/>
      <c r="D1017" s="56"/>
      <c r="E1017" s="56"/>
      <c r="F1017" s="56"/>
      <c r="G1017" s="56"/>
      <c r="H1017" s="56"/>
      <c r="I1017" s="56"/>
      <c r="J1017" s="56"/>
      <c r="K1017" s="56"/>
      <c r="L1017" s="56"/>
      <c r="M1017" s="56"/>
      <c r="N1017" s="56"/>
      <c r="O1017" s="56"/>
      <c r="P1017" s="56"/>
      <c r="Q1017" s="56"/>
      <c r="R1017" s="56"/>
      <c r="S1017" s="56"/>
      <c r="T1017" s="57"/>
    </row>
    <row r="1018" spans="1:20" s="11" customFormat="1" ht="15.95" customHeight="1" x14ac:dyDescent="0.25">
      <c r="A1018" s="42"/>
      <c r="B1018" s="58" t="s">
        <v>450</v>
      </c>
      <c r="C1018" s="59"/>
      <c r="D1018" s="59"/>
      <c r="E1018" s="59"/>
      <c r="F1018" s="59"/>
      <c r="G1018" s="59"/>
      <c r="H1018" s="59"/>
      <c r="I1018" s="59"/>
      <c r="J1018" s="59"/>
      <c r="K1018" s="59"/>
      <c r="L1018" s="59"/>
      <c r="M1018" s="59"/>
      <c r="N1018" s="59"/>
      <c r="O1018" s="59"/>
      <c r="P1018" s="59"/>
      <c r="Q1018" s="59"/>
      <c r="R1018" s="59"/>
      <c r="S1018" s="59"/>
      <c r="T1018" s="60"/>
    </row>
    <row r="1019" spans="1:20" s="11" customFormat="1" ht="45" customHeight="1" x14ac:dyDescent="0.25">
      <c r="A1019" s="42"/>
      <c r="B1019" s="50" t="s">
        <v>726</v>
      </c>
      <c r="C1019" s="51"/>
      <c r="D1019" s="51"/>
      <c r="E1019" s="51"/>
      <c r="F1019" s="51"/>
      <c r="G1019" s="51"/>
      <c r="H1019" s="52"/>
      <c r="I1019" s="38"/>
      <c r="J1019" s="38">
        <v>2023</v>
      </c>
      <c r="K1019" s="38" t="s">
        <v>403</v>
      </c>
      <c r="L1019" s="38" t="s">
        <v>727</v>
      </c>
      <c r="M1019" s="38" t="s">
        <v>498</v>
      </c>
      <c r="N1019" s="38" t="s">
        <v>496</v>
      </c>
      <c r="O1019" s="38" t="s">
        <v>49</v>
      </c>
      <c r="P1019" s="39"/>
      <c r="Q1019" s="38" t="s">
        <v>29</v>
      </c>
      <c r="R1019" s="38" t="s">
        <v>8</v>
      </c>
      <c r="S1019" s="38" t="s">
        <v>24</v>
      </c>
      <c r="T1019" s="40"/>
    </row>
    <row r="1020" spans="1:20" s="11" customFormat="1" ht="15.95" customHeight="1" x14ac:dyDescent="0.25">
      <c r="A1020" s="42"/>
      <c r="B1020" s="33" t="s">
        <v>5</v>
      </c>
      <c r="C1020" s="2">
        <f t="shared" ref="C1020:C1021" si="244">D1020+E1020+F1020+G1020+H1020</f>
        <v>11000</v>
      </c>
      <c r="D1020" s="2">
        <f t="shared" ref="D1020:H1020" si="245">SUM(D1021:D1024)</f>
        <v>0</v>
      </c>
      <c r="E1020" s="2">
        <f t="shared" si="245"/>
        <v>11000</v>
      </c>
      <c r="F1020" s="2">
        <f t="shared" si="245"/>
        <v>0</v>
      </c>
      <c r="G1020" s="2">
        <f t="shared" si="245"/>
        <v>0</v>
      </c>
      <c r="H1020" s="2">
        <f t="shared" si="245"/>
        <v>0</v>
      </c>
      <c r="I1020" s="38"/>
      <c r="J1020" s="38"/>
      <c r="K1020" s="38"/>
      <c r="L1020" s="38"/>
      <c r="M1020" s="38"/>
      <c r="N1020" s="38"/>
      <c r="O1020" s="38"/>
      <c r="P1020" s="39"/>
      <c r="Q1020" s="38"/>
      <c r="R1020" s="38"/>
      <c r="S1020" s="38"/>
      <c r="T1020" s="40"/>
    </row>
    <row r="1021" spans="1:20" s="11" customFormat="1" ht="15.95" customHeight="1" x14ac:dyDescent="0.25">
      <c r="A1021" s="42"/>
      <c r="B1021" s="33" t="s">
        <v>0</v>
      </c>
      <c r="C1021" s="2">
        <f t="shared" si="244"/>
        <v>0</v>
      </c>
      <c r="D1021" s="1"/>
      <c r="E1021" s="1"/>
      <c r="F1021" s="1"/>
      <c r="G1021" s="1"/>
      <c r="H1021" s="1"/>
      <c r="I1021" s="38"/>
      <c r="J1021" s="38"/>
      <c r="K1021" s="38"/>
      <c r="L1021" s="38"/>
      <c r="M1021" s="38"/>
      <c r="N1021" s="38"/>
      <c r="O1021" s="38"/>
      <c r="P1021" s="39"/>
      <c r="Q1021" s="38"/>
      <c r="R1021" s="38"/>
      <c r="S1021" s="38"/>
      <c r="T1021" s="40"/>
    </row>
    <row r="1022" spans="1:20" s="11" customFormat="1" ht="15.95" customHeight="1" x14ac:dyDescent="0.25">
      <c r="A1022" s="42"/>
      <c r="B1022" s="33" t="s">
        <v>1</v>
      </c>
      <c r="C1022" s="2">
        <f>D1022+E1022+F1022+G1022+H1022</f>
        <v>11000</v>
      </c>
      <c r="D1022" s="1">
        <v>0</v>
      </c>
      <c r="E1022" s="1">
        <v>11000</v>
      </c>
      <c r="F1022" s="1"/>
      <c r="G1022" s="1"/>
      <c r="H1022" s="1"/>
      <c r="I1022" s="38"/>
      <c r="J1022" s="38"/>
      <c r="K1022" s="38"/>
      <c r="L1022" s="38"/>
      <c r="M1022" s="38"/>
      <c r="N1022" s="38"/>
      <c r="O1022" s="38"/>
      <c r="P1022" s="39"/>
      <c r="Q1022" s="38"/>
      <c r="R1022" s="38"/>
      <c r="S1022" s="38"/>
      <c r="T1022" s="40"/>
    </row>
    <row r="1023" spans="1:20" s="11" customFormat="1" ht="15.95" customHeight="1" x14ac:dyDescent="0.25">
      <c r="A1023" s="42"/>
      <c r="B1023" s="33" t="s">
        <v>2</v>
      </c>
      <c r="C1023" s="2">
        <f t="shared" ref="C1023:C1024" si="246">D1023+E1023+F1023+G1023+H1023</f>
        <v>0</v>
      </c>
      <c r="D1023" s="1"/>
      <c r="E1023" s="1"/>
      <c r="F1023" s="1"/>
      <c r="G1023" s="1"/>
      <c r="H1023" s="1"/>
      <c r="I1023" s="38"/>
      <c r="J1023" s="38"/>
      <c r="K1023" s="38"/>
      <c r="L1023" s="38"/>
      <c r="M1023" s="38"/>
      <c r="N1023" s="38"/>
      <c r="O1023" s="38"/>
      <c r="P1023" s="39"/>
      <c r="Q1023" s="38"/>
      <c r="R1023" s="38"/>
      <c r="S1023" s="38"/>
      <c r="T1023" s="40"/>
    </row>
    <row r="1024" spans="1:20" s="11" customFormat="1" ht="15.95" customHeight="1" x14ac:dyDescent="0.25">
      <c r="A1024" s="43"/>
      <c r="B1024" s="33" t="s">
        <v>3</v>
      </c>
      <c r="C1024" s="2">
        <f t="shared" si="246"/>
        <v>0</v>
      </c>
      <c r="D1024" s="1"/>
      <c r="E1024" s="1"/>
      <c r="F1024" s="1"/>
      <c r="G1024" s="1"/>
      <c r="H1024" s="1"/>
      <c r="I1024" s="38"/>
      <c r="J1024" s="38"/>
      <c r="K1024" s="38"/>
      <c r="L1024" s="38"/>
      <c r="M1024" s="38"/>
      <c r="N1024" s="38"/>
      <c r="O1024" s="38"/>
      <c r="P1024" s="39"/>
      <c r="Q1024" s="38"/>
      <c r="R1024" s="38"/>
      <c r="S1024" s="38"/>
      <c r="T1024" s="40"/>
    </row>
    <row r="1025" spans="1:20" s="11" customFormat="1" ht="15.95" customHeight="1" x14ac:dyDescent="0.25">
      <c r="A1025" s="41" t="s">
        <v>728</v>
      </c>
      <c r="B1025" s="56" t="s">
        <v>486</v>
      </c>
      <c r="C1025" s="56"/>
      <c r="D1025" s="56"/>
      <c r="E1025" s="56"/>
      <c r="F1025" s="56"/>
      <c r="G1025" s="56"/>
      <c r="H1025" s="56"/>
      <c r="I1025" s="56"/>
      <c r="J1025" s="56"/>
      <c r="K1025" s="56"/>
      <c r="L1025" s="56"/>
      <c r="M1025" s="56"/>
      <c r="N1025" s="56"/>
      <c r="O1025" s="56"/>
      <c r="P1025" s="56"/>
      <c r="Q1025" s="56"/>
      <c r="R1025" s="56"/>
      <c r="S1025" s="56"/>
      <c r="T1025" s="57"/>
    </row>
    <row r="1026" spans="1:20" s="11" customFormat="1" ht="15.95" customHeight="1" x14ac:dyDescent="0.25">
      <c r="A1026" s="42"/>
      <c r="B1026" s="58" t="s">
        <v>450</v>
      </c>
      <c r="C1026" s="59"/>
      <c r="D1026" s="59"/>
      <c r="E1026" s="59"/>
      <c r="F1026" s="59"/>
      <c r="G1026" s="59"/>
      <c r="H1026" s="59"/>
      <c r="I1026" s="59"/>
      <c r="J1026" s="59"/>
      <c r="K1026" s="59"/>
      <c r="L1026" s="59"/>
      <c r="M1026" s="59"/>
      <c r="N1026" s="59"/>
      <c r="O1026" s="59"/>
      <c r="P1026" s="59"/>
      <c r="Q1026" s="59"/>
      <c r="R1026" s="59"/>
      <c r="S1026" s="59"/>
      <c r="T1026" s="60"/>
    </row>
    <row r="1027" spans="1:20" s="11" customFormat="1" ht="45" customHeight="1" x14ac:dyDescent="0.25">
      <c r="A1027" s="42"/>
      <c r="B1027" s="50" t="s">
        <v>729</v>
      </c>
      <c r="C1027" s="51"/>
      <c r="D1027" s="51"/>
      <c r="E1027" s="51"/>
      <c r="F1027" s="51"/>
      <c r="G1027" s="51"/>
      <c r="H1027" s="52"/>
      <c r="I1027" s="38"/>
      <c r="J1027" s="38">
        <v>2023</v>
      </c>
      <c r="K1027" s="38" t="s">
        <v>403</v>
      </c>
      <c r="L1027" s="38" t="s">
        <v>194</v>
      </c>
      <c r="M1027" s="38" t="s">
        <v>498</v>
      </c>
      <c r="N1027" s="38" t="s">
        <v>496</v>
      </c>
      <c r="O1027" s="38" t="s">
        <v>49</v>
      </c>
      <c r="P1027" s="39"/>
      <c r="Q1027" s="38" t="s">
        <v>29</v>
      </c>
      <c r="R1027" s="38" t="s">
        <v>8</v>
      </c>
      <c r="S1027" s="38" t="s">
        <v>24</v>
      </c>
      <c r="T1027" s="40"/>
    </row>
    <row r="1028" spans="1:20" s="11" customFormat="1" ht="15.95" customHeight="1" x14ac:dyDescent="0.25">
      <c r="A1028" s="42"/>
      <c r="B1028" s="33" t="s">
        <v>5</v>
      </c>
      <c r="C1028" s="2">
        <f t="shared" ref="C1028:C1029" si="247">D1028+E1028+F1028+G1028+H1028</f>
        <v>1700</v>
      </c>
      <c r="D1028" s="2">
        <f t="shared" ref="D1028:H1028" si="248">SUM(D1029:D1032)</f>
        <v>0</v>
      </c>
      <c r="E1028" s="2">
        <f t="shared" si="248"/>
        <v>1700</v>
      </c>
      <c r="F1028" s="2">
        <f t="shared" si="248"/>
        <v>0</v>
      </c>
      <c r="G1028" s="2">
        <f t="shared" si="248"/>
        <v>0</v>
      </c>
      <c r="H1028" s="2">
        <f t="shared" si="248"/>
        <v>0</v>
      </c>
      <c r="I1028" s="38"/>
      <c r="J1028" s="38"/>
      <c r="K1028" s="38"/>
      <c r="L1028" s="38"/>
      <c r="M1028" s="38"/>
      <c r="N1028" s="38"/>
      <c r="O1028" s="38"/>
      <c r="P1028" s="39"/>
      <c r="Q1028" s="38"/>
      <c r="R1028" s="38"/>
      <c r="S1028" s="38"/>
      <c r="T1028" s="40"/>
    </row>
    <row r="1029" spans="1:20" s="11" customFormat="1" ht="15.95" customHeight="1" x14ac:dyDescent="0.25">
      <c r="A1029" s="42"/>
      <c r="B1029" s="33" t="s">
        <v>0</v>
      </c>
      <c r="C1029" s="2">
        <f t="shared" si="247"/>
        <v>0</v>
      </c>
      <c r="D1029" s="1"/>
      <c r="E1029" s="1"/>
      <c r="F1029" s="1"/>
      <c r="G1029" s="1"/>
      <c r="H1029" s="1"/>
      <c r="I1029" s="38"/>
      <c r="J1029" s="38"/>
      <c r="K1029" s="38"/>
      <c r="L1029" s="38"/>
      <c r="M1029" s="38"/>
      <c r="N1029" s="38"/>
      <c r="O1029" s="38"/>
      <c r="P1029" s="39"/>
      <c r="Q1029" s="38"/>
      <c r="R1029" s="38"/>
      <c r="S1029" s="38"/>
      <c r="T1029" s="40"/>
    </row>
    <row r="1030" spans="1:20" s="11" customFormat="1" ht="15.95" customHeight="1" x14ac:dyDescent="0.25">
      <c r="A1030" s="42"/>
      <c r="B1030" s="33" t="s">
        <v>1</v>
      </c>
      <c r="C1030" s="2">
        <f>D1030+E1030+F1030+G1030+H1030</f>
        <v>1700</v>
      </c>
      <c r="D1030" s="1">
        <v>0</v>
      </c>
      <c r="E1030" s="1">
        <v>1700</v>
      </c>
      <c r="F1030" s="1"/>
      <c r="G1030" s="1"/>
      <c r="H1030" s="1"/>
      <c r="I1030" s="38"/>
      <c r="J1030" s="38"/>
      <c r="K1030" s="38"/>
      <c r="L1030" s="38"/>
      <c r="M1030" s="38"/>
      <c r="N1030" s="38"/>
      <c r="O1030" s="38"/>
      <c r="P1030" s="39"/>
      <c r="Q1030" s="38"/>
      <c r="R1030" s="38"/>
      <c r="S1030" s="38"/>
      <c r="T1030" s="40"/>
    </row>
    <row r="1031" spans="1:20" s="11" customFormat="1" ht="15.95" customHeight="1" x14ac:dyDescent="0.25">
      <c r="A1031" s="42"/>
      <c r="B1031" s="33" t="s">
        <v>2</v>
      </c>
      <c r="C1031" s="2">
        <f t="shared" ref="C1031:C1032" si="249">D1031+E1031+F1031+G1031+H1031</f>
        <v>0</v>
      </c>
      <c r="D1031" s="1"/>
      <c r="E1031" s="1"/>
      <c r="F1031" s="1"/>
      <c r="G1031" s="1"/>
      <c r="H1031" s="1"/>
      <c r="I1031" s="38"/>
      <c r="J1031" s="38"/>
      <c r="K1031" s="38"/>
      <c r="L1031" s="38"/>
      <c r="M1031" s="38"/>
      <c r="N1031" s="38"/>
      <c r="O1031" s="38"/>
      <c r="P1031" s="39"/>
      <c r="Q1031" s="38"/>
      <c r="R1031" s="38"/>
      <c r="S1031" s="38"/>
      <c r="T1031" s="40"/>
    </row>
    <row r="1032" spans="1:20" s="11" customFormat="1" ht="15.95" customHeight="1" x14ac:dyDescent="0.25">
      <c r="A1032" s="43"/>
      <c r="B1032" s="33" t="s">
        <v>3</v>
      </c>
      <c r="C1032" s="2">
        <f t="shared" si="249"/>
        <v>0</v>
      </c>
      <c r="D1032" s="1"/>
      <c r="E1032" s="1"/>
      <c r="F1032" s="1"/>
      <c r="G1032" s="1"/>
      <c r="H1032" s="1"/>
      <c r="I1032" s="38"/>
      <c r="J1032" s="38"/>
      <c r="K1032" s="38"/>
      <c r="L1032" s="38"/>
      <c r="M1032" s="38"/>
      <c r="N1032" s="38"/>
      <c r="O1032" s="38"/>
      <c r="P1032" s="39"/>
      <c r="Q1032" s="38"/>
      <c r="R1032" s="38"/>
      <c r="S1032" s="38"/>
      <c r="T1032" s="40"/>
    </row>
    <row r="1033" spans="1:20" s="11" customFormat="1" ht="15.95" customHeight="1" x14ac:dyDescent="0.25">
      <c r="A1033" s="41" t="s">
        <v>730</v>
      </c>
      <c r="B1033" s="56" t="s">
        <v>486</v>
      </c>
      <c r="C1033" s="56"/>
      <c r="D1033" s="56"/>
      <c r="E1033" s="56"/>
      <c r="F1033" s="56"/>
      <c r="G1033" s="56"/>
      <c r="H1033" s="56"/>
      <c r="I1033" s="56"/>
      <c r="J1033" s="56"/>
      <c r="K1033" s="56"/>
      <c r="L1033" s="56"/>
      <c r="M1033" s="56"/>
      <c r="N1033" s="56"/>
      <c r="O1033" s="56"/>
      <c r="P1033" s="56"/>
      <c r="Q1033" s="56"/>
      <c r="R1033" s="56"/>
      <c r="S1033" s="56"/>
      <c r="T1033" s="57"/>
    </row>
    <row r="1034" spans="1:20" s="11" customFormat="1" ht="15.95" customHeight="1" x14ac:dyDescent="0.25">
      <c r="A1034" s="42"/>
      <c r="B1034" s="58" t="s">
        <v>450</v>
      </c>
      <c r="C1034" s="59"/>
      <c r="D1034" s="59"/>
      <c r="E1034" s="59"/>
      <c r="F1034" s="59"/>
      <c r="G1034" s="59"/>
      <c r="H1034" s="59"/>
      <c r="I1034" s="59"/>
      <c r="J1034" s="59"/>
      <c r="K1034" s="59"/>
      <c r="L1034" s="59"/>
      <c r="M1034" s="59"/>
      <c r="N1034" s="59"/>
      <c r="O1034" s="59"/>
      <c r="P1034" s="59"/>
      <c r="Q1034" s="59"/>
      <c r="R1034" s="59"/>
      <c r="S1034" s="59"/>
      <c r="T1034" s="60"/>
    </row>
    <row r="1035" spans="1:20" s="11" customFormat="1" ht="45" customHeight="1" x14ac:dyDescent="0.25">
      <c r="A1035" s="42"/>
      <c r="B1035" s="50" t="s">
        <v>731</v>
      </c>
      <c r="C1035" s="51"/>
      <c r="D1035" s="51"/>
      <c r="E1035" s="51"/>
      <c r="F1035" s="51"/>
      <c r="G1035" s="51"/>
      <c r="H1035" s="52"/>
      <c r="I1035" s="38"/>
      <c r="J1035" s="38">
        <v>2023</v>
      </c>
      <c r="K1035" s="38" t="s">
        <v>403</v>
      </c>
      <c r="L1035" s="38" t="s">
        <v>732</v>
      </c>
      <c r="M1035" s="38" t="s">
        <v>498</v>
      </c>
      <c r="N1035" s="38" t="s">
        <v>496</v>
      </c>
      <c r="O1035" s="38" t="s">
        <v>49</v>
      </c>
      <c r="P1035" s="39"/>
      <c r="Q1035" s="38" t="s">
        <v>29</v>
      </c>
      <c r="R1035" s="38" t="s">
        <v>8</v>
      </c>
      <c r="S1035" s="38" t="s">
        <v>24</v>
      </c>
      <c r="T1035" s="40"/>
    </row>
    <row r="1036" spans="1:20" s="11" customFormat="1" ht="15.95" customHeight="1" x14ac:dyDescent="0.25">
      <c r="A1036" s="42"/>
      <c r="B1036" s="33" t="s">
        <v>5</v>
      </c>
      <c r="C1036" s="2">
        <f t="shared" ref="C1036:C1037" si="250">D1036+E1036+F1036+G1036+H1036</f>
        <v>2200</v>
      </c>
      <c r="D1036" s="2">
        <f t="shared" ref="D1036:H1036" si="251">SUM(D1037:D1040)</f>
        <v>0</v>
      </c>
      <c r="E1036" s="2">
        <f t="shared" si="251"/>
        <v>2200</v>
      </c>
      <c r="F1036" s="2">
        <f t="shared" si="251"/>
        <v>0</v>
      </c>
      <c r="G1036" s="2">
        <f t="shared" si="251"/>
        <v>0</v>
      </c>
      <c r="H1036" s="2">
        <f t="shared" si="251"/>
        <v>0</v>
      </c>
      <c r="I1036" s="38"/>
      <c r="J1036" s="38"/>
      <c r="K1036" s="38"/>
      <c r="L1036" s="38"/>
      <c r="M1036" s="38"/>
      <c r="N1036" s="38"/>
      <c r="O1036" s="38"/>
      <c r="P1036" s="39"/>
      <c r="Q1036" s="38"/>
      <c r="R1036" s="38"/>
      <c r="S1036" s="38"/>
      <c r="T1036" s="40"/>
    </row>
    <row r="1037" spans="1:20" s="11" customFormat="1" ht="15.95" customHeight="1" x14ac:dyDescent="0.25">
      <c r="A1037" s="42"/>
      <c r="B1037" s="33" t="s">
        <v>0</v>
      </c>
      <c r="C1037" s="2">
        <f t="shared" si="250"/>
        <v>0</v>
      </c>
      <c r="D1037" s="1"/>
      <c r="E1037" s="1"/>
      <c r="F1037" s="1"/>
      <c r="G1037" s="1"/>
      <c r="H1037" s="1"/>
      <c r="I1037" s="38"/>
      <c r="J1037" s="38"/>
      <c r="K1037" s="38"/>
      <c r="L1037" s="38"/>
      <c r="M1037" s="38"/>
      <c r="N1037" s="38"/>
      <c r="O1037" s="38"/>
      <c r="P1037" s="39"/>
      <c r="Q1037" s="38"/>
      <c r="R1037" s="38"/>
      <c r="S1037" s="38"/>
      <c r="T1037" s="40"/>
    </row>
    <row r="1038" spans="1:20" s="11" customFormat="1" ht="15.95" customHeight="1" x14ac:dyDescent="0.25">
      <c r="A1038" s="42"/>
      <c r="B1038" s="33" t="s">
        <v>1</v>
      </c>
      <c r="C1038" s="2">
        <f>D1038+E1038+F1038+G1038+H1038</f>
        <v>2200</v>
      </c>
      <c r="D1038" s="1">
        <v>0</v>
      </c>
      <c r="E1038" s="1">
        <v>2200</v>
      </c>
      <c r="F1038" s="1"/>
      <c r="G1038" s="1"/>
      <c r="H1038" s="1"/>
      <c r="I1038" s="38"/>
      <c r="J1038" s="38"/>
      <c r="K1038" s="38"/>
      <c r="L1038" s="38"/>
      <c r="M1038" s="38"/>
      <c r="N1038" s="38"/>
      <c r="O1038" s="38"/>
      <c r="P1038" s="39"/>
      <c r="Q1038" s="38"/>
      <c r="R1038" s="38"/>
      <c r="S1038" s="38"/>
      <c r="T1038" s="40"/>
    </row>
    <row r="1039" spans="1:20" s="11" customFormat="1" ht="15.95" customHeight="1" x14ac:dyDescent="0.25">
      <c r="A1039" s="42"/>
      <c r="B1039" s="33" t="s">
        <v>2</v>
      </c>
      <c r="C1039" s="2">
        <f t="shared" ref="C1039:C1040" si="252">D1039+E1039+F1039+G1039+H1039</f>
        <v>0</v>
      </c>
      <c r="D1039" s="1"/>
      <c r="E1039" s="1"/>
      <c r="F1039" s="1"/>
      <c r="G1039" s="1"/>
      <c r="H1039" s="1"/>
      <c r="I1039" s="38"/>
      <c r="J1039" s="38"/>
      <c r="K1039" s="38"/>
      <c r="L1039" s="38"/>
      <c r="M1039" s="38"/>
      <c r="N1039" s="38"/>
      <c r="O1039" s="38"/>
      <c r="P1039" s="39"/>
      <c r="Q1039" s="38"/>
      <c r="R1039" s="38"/>
      <c r="S1039" s="38"/>
      <c r="T1039" s="40"/>
    </row>
    <row r="1040" spans="1:20" s="11" customFormat="1" ht="15.95" customHeight="1" x14ac:dyDescent="0.25">
      <c r="A1040" s="43"/>
      <c r="B1040" s="33" t="s">
        <v>3</v>
      </c>
      <c r="C1040" s="2">
        <f t="shared" si="252"/>
        <v>0</v>
      </c>
      <c r="D1040" s="1"/>
      <c r="E1040" s="1"/>
      <c r="F1040" s="1"/>
      <c r="G1040" s="1"/>
      <c r="H1040" s="1"/>
      <c r="I1040" s="38"/>
      <c r="J1040" s="38"/>
      <c r="K1040" s="38"/>
      <c r="L1040" s="38"/>
      <c r="M1040" s="38"/>
      <c r="N1040" s="38"/>
      <c r="O1040" s="38"/>
      <c r="P1040" s="39"/>
      <c r="Q1040" s="38"/>
      <c r="R1040" s="38"/>
      <c r="S1040" s="38"/>
      <c r="T1040" s="40"/>
    </row>
    <row r="1041" spans="1:20" s="11" customFormat="1" ht="15.95" customHeight="1" x14ac:dyDescent="0.25">
      <c r="A1041" s="41" t="s">
        <v>733</v>
      </c>
      <c r="B1041" s="44" t="s">
        <v>486</v>
      </c>
      <c r="C1041" s="45"/>
      <c r="D1041" s="45"/>
      <c r="E1041" s="45"/>
      <c r="F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  <c r="R1041" s="45"/>
      <c r="S1041" s="45"/>
      <c r="T1041" s="46"/>
    </row>
    <row r="1042" spans="1:20" s="11" customFormat="1" ht="15.95" customHeight="1" x14ac:dyDescent="0.25">
      <c r="A1042" s="42"/>
      <c r="B1042" s="47" t="s">
        <v>450</v>
      </c>
      <c r="C1042" s="48"/>
      <c r="D1042" s="48"/>
      <c r="E1042" s="48"/>
      <c r="F1042" s="48"/>
      <c r="G1042" s="48"/>
      <c r="H1042" s="48"/>
      <c r="I1042" s="48"/>
      <c r="J1042" s="48"/>
      <c r="K1042" s="48"/>
      <c r="L1042" s="48"/>
      <c r="M1042" s="48"/>
      <c r="N1042" s="48"/>
      <c r="O1042" s="48"/>
      <c r="P1042" s="48"/>
      <c r="Q1042" s="48"/>
      <c r="R1042" s="48"/>
      <c r="S1042" s="48"/>
      <c r="T1042" s="49"/>
    </row>
    <row r="1043" spans="1:20" s="11" customFormat="1" ht="45" customHeight="1" x14ac:dyDescent="0.25">
      <c r="A1043" s="42"/>
      <c r="B1043" s="50" t="s">
        <v>734</v>
      </c>
      <c r="C1043" s="51"/>
      <c r="D1043" s="51"/>
      <c r="E1043" s="51"/>
      <c r="F1043" s="51"/>
      <c r="G1043" s="51"/>
      <c r="H1043" s="52"/>
      <c r="I1043" s="53"/>
      <c r="J1043" s="53">
        <v>2023</v>
      </c>
      <c r="K1043" s="53" t="s">
        <v>40</v>
      </c>
      <c r="L1043" s="53"/>
      <c r="M1043" s="53" t="s">
        <v>735</v>
      </c>
      <c r="N1043" s="53" t="s">
        <v>736</v>
      </c>
      <c r="O1043" s="53" t="s">
        <v>735</v>
      </c>
      <c r="P1043" s="61"/>
      <c r="Q1043" s="53" t="s">
        <v>7</v>
      </c>
      <c r="R1043" s="53" t="s">
        <v>735</v>
      </c>
      <c r="S1043" s="53" t="s">
        <v>24</v>
      </c>
      <c r="T1043" s="64"/>
    </row>
    <row r="1044" spans="1:20" s="11" customFormat="1" ht="15.95" customHeight="1" x14ac:dyDescent="0.25">
      <c r="A1044" s="42"/>
      <c r="B1044" s="33" t="s">
        <v>5</v>
      </c>
      <c r="C1044" s="2">
        <f t="shared" ref="C1044:C1045" si="253">D1044+E1044+F1044+G1044+H1044</f>
        <v>7507.7839999999997</v>
      </c>
      <c r="D1044" s="2">
        <f>SUM(D1045:D1048)</f>
        <v>0</v>
      </c>
      <c r="E1044" s="2">
        <f>SUM(E1045:E1048)</f>
        <v>7507.7839999999997</v>
      </c>
      <c r="F1044" s="2">
        <f>SUM(F1045:F1048)</f>
        <v>0</v>
      </c>
      <c r="G1044" s="2">
        <f>SUM(G1045:G1048)</f>
        <v>0</v>
      </c>
      <c r="H1044" s="2">
        <f>SUM(H1045:H1048)</f>
        <v>0</v>
      </c>
      <c r="I1044" s="54"/>
      <c r="J1044" s="54"/>
      <c r="K1044" s="54"/>
      <c r="L1044" s="54"/>
      <c r="M1044" s="54"/>
      <c r="N1044" s="54"/>
      <c r="O1044" s="54"/>
      <c r="P1044" s="62"/>
      <c r="Q1044" s="54"/>
      <c r="R1044" s="54"/>
      <c r="S1044" s="54"/>
      <c r="T1044" s="65"/>
    </row>
    <row r="1045" spans="1:20" s="11" customFormat="1" ht="15.95" customHeight="1" x14ac:dyDescent="0.25">
      <c r="A1045" s="42"/>
      <c r="B1045" s="33" t="s">
        <v>0</v>
      </c>
      <c r="C1045" s="2">
        <f t="shared" si="253"/>
        <v>0</v>
      </c>
      <c r="D1045" s="1"/>
      <c r="E1045" s="1"/>
      <c r="F1045" s="1"/>
      <c r="G1045" s="1"/>
      <c r="H1045" s="1"/>
      <c r="I1045" s="54"/>
      <c r="J1045" s="54"/>
      <c r="K1045" s="54"/>
      <c r="L1045" s="54"/>
      <c r="M1045" s="54"/>
      <c r="N1045" s="54"/>
      <c r="O1045" s="54"/>
      <c r="P1045" s="62"/>
      <c r="Q1045" s="54"/>
      <c r="R1045" s="54"/>
      <c r="S1045" s="54"/>
      <c r="T1045" s="65"/>
    </row>
    <row r="1046" spans="1:20" s="11" customFormat="1" ht="15.95" customHeight="1" x14ac:dyDescent="0.25">
      <c r="A1046" s="42"/>
      <c r="B1046" s="33" t="s">
        <v>1</v>
      </c>
      <c r="C1046" s="2">
        <f>D1046+E1046+F1046+G1046+H1046</f>
        <v>7507.7839999999997</v>
      </c>
      <c r="D1046" s="1">
        <v>0</v>
      </c>
      <c r="E1046" s="1">
        <v>7507.7839999999997</v>
      </c>
      <c r="F1046" s="1"/>
      <c r="G1046" s="1"/>
      <c r="H1046" s="1"/>
      <c r="I1046" s="54"/>
      <c r="J1046" s="54"/>
      <c r="K1046" s="54"/>
      <c r="L1046" s="54"/>
      <c r="M1046" s="54"/>
      <c r="N1046" s="54"/>
      <c r="O1046" s="54"/>
      <c r="P1046" s="62"/>
      <c r="Q1046" s="54"/>
      <c r="R1046" s="54"/>
      <c r="S1046" s="54"/>
      <c r="T1046" s="65"/>
    </row>
    <row r="1047" spans="1:20" s="11" customFormat="1" ht="15.95" customHeight="1" x14ac:dyDescent="0.25">
      <c r="A1047" s="42"/>
      <c r="B1047" s="33" t="s">
        <v>2</v>
      </c>
      <c r="C1047" s="2">
        <f t="shared" ref="C1047:C1048" si="254">D1047+E1047+F1047+G1047+H1047</f>
        <v>0</v>
      </c>
      <c r="D1047" s="1"/>
      <c r="E1047" s="1"/>
      <c r="F1047" s="1"/>
      <c r="G1047" s="1"/>
      <c r="H1047" s="1"/>
      <c r="I1047" s="54"/>
      <c r="J1047" s="54"/>
      <c r="K1047" s="54"/>
      <c r="L1047" s="54"/>
      <c r="M1047" s="54"/>
      <c r="N1047" s="54"/>
      <c r="O1047" s="54"/>
      <c r="P1047" s="62"/>
      <c r="Q1047" s="54"/>
      <c r="R1047" s="54"/>
      <c r="S1047" s="54"/>
      <c r="T1047" s="65"/>
    </row>
    <row r="1048" spans="1:20" s="11" customFormat="1" ht="15.95" customHeight="1" x14ac:dyDescent="0.25">
      <c r="A1048" s="43"/>
      <c r="B1048" s="33" t="s">
        <v>3</v>
      </c>
      <c r="C1048" s="2">
        <f t="shared" si="254"/>
        <v>0</v>
      </c>
      <c r="D1048" s="1"/>
      <c r="E1048" s="1"/>
      <c r="F1048" s="1"/>
      <c r="G1048" s="1"/>
      <c r="H1048" s="1"/>
      <c r="I1048" s="55"/>
      <c r="J1048" s="55"/>
      <c r="K1048" s="55"/>
      <c r="L1048" s="55"/>
      <c r="M1048" s="55"/>
      <c r="N1048" s="55"/>
      <c r="O1048" s="55"/>
      <c r="P1048" s="63"/>
      <c r="Q1048" s="55"/>
      <c r="R1048" s="55"/>
      <c r="S1048" s="55"/>
      <c r="T1048" s="66"/>
    </row>
    <row r="1049" spans="1:20" ht="15.95" customHeight="1" x14ac:dyDescent="0.2">
      <c r="A1049" s="83" t="s">
        <v>68</v>
      </c>
      <c r="B1049" s="59" t="s">
        <v>91</v>
      </c>
      <c r="C1049" s="59"/>
      <c r="D1049" s="59"/>
      <c r="E1049" s="59"/>
      <c r="F1049" s="59"/>
      <c r="G1049" s="59"/>
      <c r="H1049" s="59"/>
      <c r="I1049" s="59"/>
      <c r="J1049" s="59"/>
      <c r="K1049" s="59"/>
      <c r="L1049" s="59"/>
      <c r="M1049" s="59"/>
      <c r="N1049" s="59"/>
      <c r="O1049" s="59"/>
      <c r="P1049" s="59"/>
      <c r="Q1049" s="59"/>
      <c r="R1049" s="59"/>
      <c r="S1049" s="59"/>
      <c r="T1049" s="60"/>
    </row>
    <row r="1050" spans="1:20" ht="15.95" customHeight="1" x14ac:dyDescent="0.2">
      <c r="A1050" s="83"/>
      <c r="B1050" s="36" t="s">
        <v>5</v>
      </c>
      <c r="C1050" s="3">
        <f t="shared" ref="C1050:D1050" si="255">SUM(C1051:C1054)</f>
        <v>4660115.7502600001</v>
      </c>
      <c r="D1050" s="3">
        <f t="shared" si="255"/>
        <v>1589553.5948600001</v>
      </c>
      <c r="E1050" s="3">
        <f>SUM(E1051:E1054)</f>
        <v>1812103.8964</v>
      </c>
      <c r="F1050" s="3">
        <f t="shared" ref="F1050:H1050" si="256">SUM(F1051:F1054)</f>
        <v>379130.41899999999</v>
      </c>
      <c r="G1050" s="3">
        <f t="shared" si="256"/>
        <v>0</v>
      </c>
      <c r="H1050" s="3">
        <f t="shared" si="256"/>
        <v>879327.84000000008</v>
      </c>
      <c r="I1050" s="84"/>
      <c r="J1050" s="84"/>
      <c r="K1050" s="84"/>
      <c r="L1050" s="84"/>
      <c r="M1050" s="84"/>
      <c r="N1050" s="84"/>
      <c r="O1050" s="84"/>
      <c r="P1050" s="84"/>
      <c r="Q1050" s="84"/>
      <c r="R1050" s="84"/>
      <c r="S1050" s="84"/>
      <c r="T1050" s="85"/>
    </row>
    <row r="1051" spans="1:20" ht="15.95" customHeight="1" x14ac:dyDescent="0.2">
      <c r="A1051" s="83"/>
      <c r="B1051" s="36" t="s">
        <v>0</v>
      </c>
      <c r="C1051" s="3">
        <f>D1051+E1051+F1051+H1051+G1051</f>
        <v>1618264.746</v>
      </c>
      <c r="D1051" s="3">
        <f>D1059+D1067+D1075+D1091+D1099+D1107+D1083+D1115+D1123+D1131+D1139+D1147+D1155+D1163+D1171+D1179+D1187+D1195+D1211+D1219+D1227+D1235+D1243+D1251+D1203+D1259</f>
        <v>632100.80000000005</v>
      </c>
      <c r="E1051" s="3">
        <f t="shared" ref="E1051:H1051" si="257">E1059+E1067+E1075+E1091+E1099+E1107+E1083+E1115+E1123+E1131+E1139+E1147+E1155+E1163+E1171+E1179+E1187+E1195+E1211+E1219+E1227+E1235+E1243+E1251+E1203+E1259</f>
        <v>986163.946</v>
      </c>
      <c r="F1051" s="3">
        <f t="shared" si="257"/>
        <v>0</v>
      </c>
      <c r="G1051" s="3">
        <f t="shared" si="257"/>
        <v>0</v>
      </c>
      <c r="H1051" s="3">
        <f t="shared" si="257"/>
        <v>0</v>
      </c>
      <c r="I1051" s="84"/>
      <c r="J1051" s="84"/>
      <c r="K1051" s="84"/>
      <c r="L1051" s="84"/>
      <c r="M1051" s="84"/>
      <c r="N1051" s="84"/>
      <c r="O1051" s="84"/>
      <c r="P1051" s="84"/>
      <c r="Q1051" s="84"/>
      <c r="R1051" s="84"/>
      <c r="S1051" s="84"/>
      <c r="T1051" s="85"/>
    </row>
    <row r="1052" spans="1:20" ht="15.95" customHeight="1" x14ac:dyDescent="0.2">
      <c r="A1052" s="83"/>
      <c r="B1052" s="36" t="s">
        <v>1</v>
      </c>
      <c r="C1052" s="3">
        <f>D1052+E1052+F1052+H1052+G1052</f>
        <v>2961912.1097200001</v>
      </c>
      <c r="D1052" s="3">
        <f t="shared" ref="D1052:H1054" si="258">D1060+D1068+D1076+D1092+D1100+D1108+D1084+D1116+D1124+D1132+D1140+D1148+D1156+D1164+D1172+D1180+D1188+D1196+D1212+D1220+D1228+D1236+D1244+D1252+D1204+D1260</f>
        <v>957452.79485999991</v>
      </c>
      <c r="E1052" s="3">
        <f t="shared" si="258"/>
        <v>825939.95040000009</v>
      </c>
      <c r="F1052" s="3">
        <f t="shared" si="258"/>
        <v>379130.41899999999</v>
      </c>
      <c r="G1052" s="3">
        <f t="shared" si="258"/>
        <v>0</v>
      </c>
      <c r="H1052" s="3">
        <f t="shared" si="258"/>
        <v>799388.94546000008</v>
      </c>
      <c r="I1052" s="84"/>
      <c r="J1052" s="84"/>
      <c r="K1052" s="84"/>
      <c r="L1052" s="84"/>
      <c r="M1052" s="84"/>
      <c r="N1052" s="84"/>
      <c r="O1052" s="84"/>
      <c r="P1052" s="84"/>
      <c r="Q1052" s="84"/>
      <c r="R1052" s="84"/>
      <c r="S1052" s="84"/>
      <c r="T1052" s="85"/>
    </row>
    <row r="1053" spans="1:20" ht="15.95" customHeight="1" x14ac:dyDescent="0.2">
      <c r="A1053" s="83"/>
      <c r="B1053" s="36" t="s">
        <v>2</v>
      </c>
      <c r="C1053" s="3">
        <f>D1053+E1053+F1053+H1053+G1053</f>
        <v>79938.894540000008</v>
      </c>
      <c r="D1053" s="3">
        <f t="shared" si="258"/>
        <v>0</v>
      </c>
      <c r="E1053" s="3">
        <f t="shared" si="258"/>
        <v>0</v>
      </c>
      <c r="F1053" s="3">
        <f t="shared" si="258"/>
        <v>0</v>
      </c>
      <c r="G1053" s="3">
        <f t="shared" si="258"/>
        <v>0</v>
      </c>
      <c r="H1053" s="3">
        <f t="shared" si="258"/>
        <v>79938.894540000008</v>
      </c>
      <c r="I1053" s="84"/>
      <c r="J1053" s="84"/>
      <c r="K1053" s="84"/>
      <c r="L1053" s="84"/>
      <c r="M1053" s="84"/>
      <c r="N1053" s="84"/>
      <c r="O1053" s="84"/>
      <c r="P1053" s="84"/>
      <c r="Q1053" s="84"/>
      <c r="R1053" s="84"/>
      <c r="S1053" s="84"/>
      <c r="T1053" s="85"/>
    </row>
    <row r="1054" spans="1:20" ht="15.95" customHeight="1" x14ac:dyDescent="0.2">
      <c r="A1054" s="83"/>
      <c r="B1054" s="36" t="s">
        <v>3</v>
      </c>
      <c r="C1054" s="3">
        <f>D1054+E1054+F1054+H1054+G1054</f>
        <v>0</v>
      </c>
      <c r="D1054" s="3">
        <f t="shared" si="258"/>
        <v>0</v>
      </c>
      <c r="E1054" s="3">
        <f t="shared" si="258"/>
        <v>0</v>
      </c>
      <c r="F1054" s="3">
        <f t="shared" si="258"/>
        <v>0</v>
      </c>
      <c r="G1054" s="3">
        <f t="shared" si="258"/>
        <v>0</v>
      </c>
      <c r="H1054" s="3">
        <f t="shared" si="258"/>
        <v>0</v>
      </c>
      <c r="I1054" s="84"/>
      <c r="J1054" s="84"/>
      <c r="K1054" s="84"/>
      <c r="L1054" s="84"/>
      <c r="M1054" s="84"/>
      <c r="N1054" s="84"/>
      <c r="O1054" s="84"/>
      <c r="P1054" s="84"/>
      <c r="Q1054" s="84"/>
      <c r="R1054" s="84"/>
      <c r="S1054" s="84"/>
      <c r="T1054" s="85"/>
    </row>
    <row r="1055" spans="1:20" ht="15.95" customHeight="1" x14ac:dyDescent="0.2">
      <c r="A1055" s="37" t="s">
        <v>127</v>
      </c>
      <c r="B1055" s="73" t="s">
        <v>70</v>
      </c>
      <c r="C1055" s="73"/>
      <c r="D1055" s="73"/>
      <c r="E1055" s="73"/>
      <c r="F1055" s="73"/>
      <c r="G1055" s="73"/>
      <c r="H1055" s="73"/>
      <c r="I1055" s="73"/>
      <c r="J1055" s="73"/>
      <c r="K1055" s="73"/>
      <c r="L1055" s="73"/>
      <c r="M1055" s="73"/>
      <c r="N1055" s="73"/>
      <c r="O1055" s="73"/>
      <c r="P1055" s="73"/>
      <c r="Q1055" s="73"/>
      <c r="R1055" s="73"/>
      <c r="S1055" s="73"/>
      <c r="T1055" s="74"/>
    </row>
    <row r="1056" spans="1:20" ht="15.95" customHeight="1" x14ac:dyDescent="0.2">
      <c r="A1056" s="37" t="s">
        <v>57</v>
      </c>
      <c r="B1056" s="59" t="s">
        <v>92</v>
      </c>
      <c r="C1056" s="59"/>
      <c r="D1056" s="59"/>
      <c r="E1056" s="59"/>
      <c r="F1056" s="59"/>
      <c r="G1056" s="59"/>
      <c r="H1056" s="59"/>
      <c r="I1056" s="59"/>
      <c r="J1056" s="59"/>
      <c r="K1056" s="59"/>
      <c r="L1056" s="59"/>
      <c r="M1056" s="59"/>
      <c r="N1056" s="59"/>
      <c r="O1056" s="59"/>
      <c r="P1056" s="59"/>
      <c r="Q1056" s="59"/>
      <c r="R1056" s="59"/>
      <c r="S1056" s="59"/>
      <c r="T1056" s="60"/>
    </row>
    <row r="1057" spans="1:20" ht="45" customHeight="1" x14ac:dyDescent="0.2">
      <c r="A1057" s="37"/>
      <c r="B1057" s="67" t="s">
        <v>283</v>
      </c>
      <c r="C1057" s="67"/>
      <c r="D1057" s="67"/>
      <c r="E1057" s="67"/>
      <c r="F1057" s="67"/>
      <c r="G1057" s="67"/>
      <c r="H1057" s="67"/>
      <c r="I1057" s="38" t="s">
        <v>405</v>
      </c>
      <c r="J1057" s="38" t="s">
        <v>20</v>
      </c>
      <c r="K1057" s="53" t="s">
        <v>35</v>
      </c>
      <c r="L1057" s="38" t="s">
        <v>284</v>
      </c>
      <c r="M1057" s="38" t="s">
        <v>71</v>
      </c>
      <c r="N1057" s="38" t="s">
        <v>70</v>
      </c>
      <c r="O1057" s="38" t="s">
        <v>71</v>
      </c>
      <c r="P1057" s="39" t="s">
        <v>406</v>
      </c>
      <c r="Q1057" s="38" t="s">
        <v>29</v>
      </c>
      <c r="R1057" s="38" t="s">
        <v>33</v>
      </c>
      <c r="S1057" s="38" t="s">
        <v>30</v>
      </c>
      <c r="T1057" s="40" t="s">
        <v>285</v>
      </c>
    </row>
    <row r="1058" spans="1:20" ht="15.95" customHeight="1" x14ac:dyDescent="0.2">
      <c r="A1058" s="37"/>
      <c r="B1058" s="32" t="s">
        <v>5</v>
      </c>
      <c r="C1058" s="2">
        <f>D1058+E1058+F1058+G1058+H1058</f>
        <v>991169.93299999996</v>
      </c>
      <c r="D1058" s="1">
        <f t="shared" ref="D1058:H1058" si="259">SUM(D1059:D1062)</f>
        <v>358430.8</v>
      </c>
      <c r="E1058" s="1">
        <f t="shared" si="259"/>
        <v>632739.13300000003</v>
      </c>
      <c r="F1058" s="1">
        <f t="shared" si="259"/>
        <v>0</v>
      </c>
      <c r="G1058" s="1">
        <f t="shared" si="259"/>
        <v>0</v>
      </c>
      <c r="H1058" s="1">
        <f t="shared" si="259"/>
        <v>0</v>
      </c>
      <c r="I1058" s="38"/>
      <c r="J1058" s="38"/>
      <c r="K1058" s="54"/>
      <c r="L1058" s="38"/>
      <c r="M1058" s="38"/>
      <c r="N1058" s="38"/>
      <c r="O1058" s="38"/>
      <c r="P1058" s="39"/>
      <c r="Q1058" s="38"/>
      <c r="R1058" s="38"/>
      <c r="S1058" s="38"/>
      <c r="T1058" s="40"/>
    </row>
    <row r="1059" spans="1:20" ht="15.95" customHeight="1" x14ac:dyDescent="0.2">
      <c r="A1059" s="37"/>
      <c r="B1059" s="32" t="s">
        <v>0</v>
      </c>
      <c r="C1059" s="2">
        <f>D1059+E1059+F1059+G1059+H1059</f>
        <v>707600.8</v>
      </c>
      <c r="D1059" s="1">
        <f>0+302100.8</f>
        <v>302100.8</v>
      </c>
      <c r="E1059" s="1">
        <f>0+405500</f>
        <v>405500</v>
      </c>
      <c r="F1059" s="1"/>
      <c r="G1059" s="1"/>
      <c r="H1059" s="1"/>
      <c r="I1059" s="38"/>
      <c r="J1059" s="38"/>
      <c r="K1059" s="54"/>
      <c r="L1059" s="38"/>
      <c r="M1059" s="38"/>
      <c r="N1059" s="38"/>
      <c r="O1059" s="38"/>
      <c r="P1059" s="39"/>
      <c r="Q1059" s="38"/>
      <c r="R1059" s="38"/>
      <c r="S1059" s="38"/>
      <c r="T1059" s="40"/>
    </row>
    <row r="1060" spans="1:20" ht="15.95" customHeight="1" x14ac:dyDescent="0.2">
      <c r="A1060" s="37"/>
      <c r="B1060" s="32" t="s">
        <v>1</v>
      </c>
      <c r="C1060" s="2">
        <f>D1060+E1060+F1060+G1060+H1060</f>
        <v>283569.13300000003</v>
      </c>
      <c r="D1060" s="1">
        <v>56330</v>
      </c>
      <c r="E1060" s="1">
        <f>39422.449+187816.684</f>
        <v>227239.133</v>
      </c>
      <c r="F1060" s="1"/>
      <c r="G1060" s="1"/>
      <c r="H1060" s="1"/>
      <c r="I1060" s="38"/>
      <c r="J1060" s="38"/>
      <c r="K1060" s="54"/>
      <c r="L1060" s="38"/>
      <c r="M1060" s="38"/>
      <c r="N1060" s="38"/>
      <c r="O1060" s="38"/>
      <c r="P1060" s="39"/>
      <c r="Q1060" s="38"/>
      <c r="R1060" s="38"/>
      <c r="S1060" s="38"/>
      <c r="T1060" s="40"/>
    </row>
    <row r="1061" spans="1:20" ht="15.95" customHeight="1" x14ac:dyDescent="0.2">
      <c r="A1061" s="37"/>
      <c r="B1061" s="32" t="s">
        <v>2</v>
      </c>
      <c r="C1061" s="2">
        <f>D1061+E1061+F1061+G1061+H1061</f>
        <v>0</v>
      </c>
      <c r="D1061" s="1"/>
      <c r="E1061" s="1"/>
      <c r="F1061" s="1"/>
      <c r="G1061" s="1"/>
      <c r="H1061" s="1"/>
      <c r="I1061" s="38"/>
      <c r="J1061" s="38"/>
      <c r="K1061" s="54"/>
      <c r="L1061" s="38"/>
      <c r="M1061" s="38"/>
      <c r="N1061" s="38"/>
      <c r="O1061" s="38"/>
      <c r="P1061" s="39"/>
      <c r="Q1061" s="38"/>
      <c r="R1061" s="38"/>
      <c r="S1061" s="38"/>
      <c r="T1061" s="40"/>
    </row>
    <row r="1062" spans="1:20" ht="15.95" customHeight="1" x14ac:dyDescent="0.2">
      <c r="A1062" s="37"/>
      <c r="B1062" s="32" t="s">
        <v>3</v>
      </c>
      <c r="C1062" s="2">
        <f>D1062+E1062+F1062+G1062+H1062</f>
        <v>0</v>
      </c>
      <c r="D1062" s="1"/>
      <c r="E1062" s="1"/>
      <c r="F1062" s="1"/>
      <c r="G1062" s="1"/>
      <c r="H1062" s="1"/>
      <c r="I1062" s="38"/>
      <c r="J1062" s="38"/>
      <c r="K1062" s="55"/>
      <c r="L1062" s="38"/>
      <c r="M1062" s="38"/>
      <c r="N1062" s="38"/>
      <c r="O1062" s="38"/>
      <c r="P1062" s="39"/>
      <c r="Q1062" s="38"/>
      <c r="R1062" s="38"/>
      <c r="S1062" s="38"/>
      <c r="T1062" s="40"/>
    </row>
    <row r="1063" spans="1:20" ht="15.95" customHeight="1" x14ac:dyDescent="0.2">
      <c r="A1063" s="37" t="s">
        <v>128</v>
      </c>
      <c r="B1063" s="73" t="s">
        <v>70</v>
      </c>
      <c r="C1063" s="73"/>
      <c r="D1063" s="73"/>
      <c r="E1063" s="73"/>
      <c r="F1063" s="73"/>
      <c r="G1063" s="73"/>
      <c r="H1063" s="73"/>
      <c r="I1063" s="73"/>
      <c r="J1063" s="73"/>
      <c r="K1063" s="73"/>
      <c r="L1063" s="73"/>
      <c r="M1063" s="73"/>
      <c r="N1063" s="73"/>
      <c r="O1063" s="73"/>
      <c r="P1063" s="73"/>
      <c r="Q1063" s="73"/>
      <c r="R1063" s="73"/>
      <c r="S1063" s="73"/>
      <c r="T1063" s="74"/>
    </row>
    <row r="1064" spans="1:20" ht="15.95" customHeight="1" x14ac:dyDescent="0.2">
      <c r="A1064" s="37" t="s">
        <v>57</v>
      </c>
      <c r="B1064" s="59" t="s">
        <v>92</v>
      </c>
      <c r="C1064" s="59"/>
      <c r="D1064" s="59"/>
      <c r="E1064" s="59"/>
      <c r="F1064" s="59"/>
      <c r="G1064" s="59"/>
      <c r="H1064" s="59"/>
      <c r="I1064" s="59"/>
      <c r="J1064" s="59"/>
      <c r="K1064" s="59"/>
      <c r="L1064" s="59"/>
      <c r="M1064" s="59"/>
      <c r="N1064" s="59"/>
      <c r="O1064" s="59"/>
      <c r="P1064" s="59"/>
      <c r="Q1064" s="59"/>
      <c r="R1064" s="59"/>
      <c r="S1064" s="59"/>
      <c r="T1064" s="60"/>
    </row>
    <row r="1065" spans="1:20" ht="45" customHeight="1" x14ac:dyDescent="0.2">
      <c r="A1065" s="37"/>
      <c r="B1065" s="67" t="s">
        <v>795</v>
      </c>
      <c r="C1065" s="67"/>
      <c r="D1065" s="67"/>
      <c r="E1065" s="67"/>
      <c r="F1065" s="67"/>
      <c r="G1065" s="67"/>
      <c r="H1065" s="67"/>
      <c r="I1065" s="38" t="s">
        <v>42</v>
      </c>
      <c r="J1065" s="38" t="s">
        <v>19</v>
      </c>
      <c r="K1065" s="53" t="s">
        <v>35</v>
      </c>
      <c r="L1065" s="38" t="s">
        <v>796</v>
      </c>
      <c r="M1065" s="38" t="s">
        <v>71</v>
      </c>
      <c r="N1065" s="38" t="s">
        <v>70</v>
      </c>
      <c r="O1065" s="38" t="s">
        <v>71</v>
      </c>
      <c r="P1065" s="39" t="s">
        <v>797</v>
      </c>
      <c r="Q1065" s="38" t="s">
        <v>29</v>
      </c>
      <c r="R1065" s="38" t="s">
        <v>33</v>
      </c>
      <c r="S1065" s="38" t="s">
        <v>30</v>
      </c>
      <c r="T1065" s="40" t="s">
        <v>798</v>
      </c>
    </row>
    <row r="1066" spans="1:20" ht="15.95" customHeight="1" x14ac:dyDescent="0.2">
      <c r="A1066" s="37"/>
      <c r="B1066" s="32" t="s">
        <v>5</v>
      </c>
      <c r="C1066" s="2">
        <f>D1066+E1066+F1066+G1066+H1066</f>
        <v>397384</v>
      </c>
      <c r="D1066" s="1">
        <f t="shared" ref="D1066:H1066" si="260">SUM(D1067:D1070)</f>
        <v>78825</v>
      </c>
      <c r="E1066" s="1">
        <f t="shared" si="260"/>
        <v>110250</v>
      </c>
      <c r="F1066" s="1">
        <f t="shared" si="260"/>
        <v>208309</v>
      </c>
      <c r="G1066" s="1">
        <f t="shared" si="260"/>
        <v>0</v>
      </c>
      <c r="H1066" s="1">
        <f t="shared" si="260"/>
        <v>0</v>
      </c>
      <c r="I1066" s="38"/>
      <c r="J1066" s="38"/>
      <c r="K1066" s="54"/>
      <c r="L1066" s="38"/>
      <c r="M1066" s="38"/>
      <c r="N1066" s="38"/>
      <c r="O1066" s="38"/>
      <c r="P1066" s="39"/>
      <c r="Q1066" s="38"/>
      <c r="R1066" s="38"/>
      <c r="S1066" s="38"/>
      <c r="T1066" s="40"/>
    </row>
    <row r="1067" spans="1:20" ht="15.95" customHeight="1" x14ac:dyDescent="0.2">
      <c r="A1067" s="37"/>
      <c r="B1067" s="32" t="s">
        <v>0</v>
      </c>
      <c r="C1067" s="2">
        <f>D1067+E1067+F1067+G1067+H1067</f>
        <v>0</v>
      </c>
      <c r="D1067" s="1"/>
      <c r="E1067" s="1"/>
      <c r="F1067" s="1"/>
      <c r="G1067" s="1"/>
      <c r="H1067" s="1"/>
      <c r="I1067" s="38"/>
      <c r="J1067" s="38"/>
      <c r="K1067" s="54"/>
      <c r="L1067" s="38"/>
      <c r="M1067" s="38"/>
      <c r="N1067" s="38"/>
      <c r="O1067" s="38"/>
      <c r="P1067" s="39"/>
      <c r="Q1067" s="38"/>
      <c r="R1067" s="38"/>
      <c r="S1067" s="38"/>
      <c r="T1067" s="40"/>
    </row>
    <row r="1068" spans="1:20" ht="15.95" customHeight="1" x14ac:dyDescent="0.2">
      <c r="A1068" s="37"/>
      <c r="B1068" s="32" t="s">
        <v>1</v>
      </c>
      <c r="C1068" s="2">
        <f>D1068+E1068+F1068+G1068+H1068</f>
        <v>397384</v>
      </c>
      <c r="D1068" s="1">
        <f>75000+3825</f>
        <v>78825</v>
      </c>
      <c r="E1068" s="1">
        <f>0+110250</f>
        <v>110250</v>
      </c>
      <c r="F1068" s="1">
        <f>283856.805-75547.805</f>
        <v>208309</v>
      </c>
      <c r="G1068" s="1"/>
      <c r="H1068" s="1"/>
      <c r="I1068" s="38"/>
      <c r="J1068" s="38"/>
      <c r="K1068" s="54"/>
      <c r="L1068" s="38"/>
      <c r="M1068" s="38"/>
      <c r="N1068" s="38"/>
      <c r="O1068" s="38"/>
      <c r="P1068" s="39"/>
      <c r="Q1068" s="38"/>
      <c r="R1068" s="38"/>
      <c r="S1068" s="38"/>
      <c r="T1068" s="40"/>
    </row>
    <row r="1069" spans="1:20" ht="15.95" customHeight="1" x14ac:dyDescent="0.2">
      <c r="A1069" s="37"/>
      <c r="B1069" s="32" t="s">
        <v>2</v>
      </c>
      <c r="C1069" s="2">
        <f>D1069+E1069+F1069+G1069+H1069</f>
        <v>0</v>
      </c>
      <c r="D1069" s="1"/>
      <c r="E1069" s="1"/>
      <c r="F1069" s="1"/>
      <c r="G1069" s="1"/>
      <c r="H1069" s="1"/>
      <c r="I1069" s="38"/>
      <c r="J1069" s="38"/>
      <c r="K1069" s="54"/>
      <c r="L1069" s="38"/>
      <c r="M1069" s="38"/>
      <c r="N1069" s="38"/>
      <c r="O1069" s="38"/>
      <c r="P1069" s="39"/>
      <c r="Q1069" s="38"/>
      <c r="R1069" s="38"/>
      <c r="S1069" s="38"/>
      <c r="T1069" s="40"/>
    </row>
    <row r="1070" spans="1:20" ht="15.95" customHeight="1" x14ac:dyDescent="0.2">
      <c r="A1070" s="37"/>
      <c r="B1070" s="32" t="s">
        <v>3</v>
      </c>
      <c r="C1070" s="2">
        <f>D1070+E1070+F1070+G1070+H1070</f>
        <v>0</v>
      </c>
      <c r="D1070" s="1"/>
      <c r="E1070" s="1"/>
      <c r="F1070" s="1"/>
      <c r="G1070" s="1"/>
      <c r="H1070" s="1"/>
      <c r="I1070" s="38"/>
      <c r="J1070" s="38"/>
      <c r="K1070" s="55"/>
      <c r="L1070" s="38"/>
      <c r="M1070" s="38"/>
      <c r="N1070" s="38"/>
      <c r="O1070" s="38"/>
      <c r="P1070" s="39"/>
      <c r="Q1070" s="38"/>
      <c r="R1070" s="38"/>
      <c r="S1070" s="38"/>
      <c r="T1070" s="40"/>
    </row>
    <row r="1071" spans="1:20" ht="15.95" customHeight="1" x14ac:dyDescent="0.2">
      <c r="A1071" s="37" t="s">
        <v>129</v>
      </c>
      <c r="B1071" s="73" t="s">
        <v>70</v>
      </c>
      <c r="C1071" s="73"/>
      <c r="D1071" s="73"/>
      <c r="E1071" s="73"/>
      <c r="F1071" s="73"/>
      <c r="G1071" s="73"/>
      <c r="H1071" s="73"/>
      <c r="I1071" s="73"/>
      <c r="J1071" s="73"/>
      <c r="K1071" s="73"/>
      <c r="L1071" s="73"/>
      <c r="M1071" s="73"/>
      <c r="N1071" s="73"/>
      <c r="O1071" s="73"/>
      <c r="P1071" s="73"/>
      <c r="Q1071" s="73"/>
      <c r="R1071" s="73"/>
      <c r="S1071" s="73"/>
      <c r="T1071" s="74"/>
    </row>
    <row r="1072" spans="1:20" ht="15.95" customHeight="1" x14ac:dyDescent="0.2">
      <c r="A1072" s="37" t="s">
        <v>57</v>
      </c>
      <c r="B1072" s="59" t="s">
        <v>92</v>
      </c>
      <c r="C1072" s="59"/>
      <c r="D1072" s="59"/>
      <c r="E1072" s="59"/>
      <c r="F1072" s="59"/>
      <c r="G1072" s="59"/>
      <c r="H1072" s="59"/>
      <c r="I1072" s="59"/>
      <c r="J1072" s="59"/>
      <c r="K1072" s="59"/>
      <c r="L1072" s="59"/>
      <c r="M1072" s="59"/>
      <c r="N1072" s="59"/>
      <c r="O1072" s="59"/>
      <c r="P1072" s="59"/>
      <c r="Q1072" s="59"/>
      <c r="R1072" s="59"/>
      <c r="S1072" s="59"/>
      <c r="T1072" s="60"/>
    </row>
    <row r="1073" spans="1:20" ht="45" customHeight="1" x14ac:dyDescent="0.2">
      <c r="A1073" s="37"/>
      <c r="B1073" s="67" t="s">
        <v>163</v>
      </c>
      <c r="C1073" s="67"/>
      <c r="D1073" s="67"/>
      <c r="E1073" s="67"/>
      <c r="F1073" s="67"/>
      <c r="G1073" s="67"/>
      <c r="H1073" s="67"/>
      <c r="I1073" s="38" t="s">
        <v>22</v>
      </c>
      <c r="J1073" s="81" t="s">
        <v>226</v>
      </c>
      <c r="K1073" s="53" t="s">
        <v>35</v>
      </c>
      <c r="L1073" s="81" t="s">
        <v>164</v>
      </c>
      <c r="M1073" s="81" t="s">
        <v>71</v>
      </c>
      <c r="N1073" s="38" t="s">
        <v>70</v>
      </c>
      <c r="O1073" s="81" t="s">
        <v>71</v>
      </c>
      <c r="P1073" s="82">
        <v>705742.34299999999</v>
      </c>
      <c r="Q1073" s="81" t="s">
        <v>29</v>
      </c>
      <c r="R1073" s="81" t="s">
        <v>32</v>
      </c>
      <c r="S1073" s="38" t="s">
        <v>31</v>
      </c>
      <c r="T1073" s="130" t="s">
        <v>282</v>
      </c>
    </row>
    <row r="1074" spans="1:20" ht="15.95" customHeight="1" x14ac:dyDescent="0.2">
      <c r="A1074" s="37"/>
      <c r="B1074" s="32" t="s">
        <v>5</v>
      </c>
      <c r="C1074" s="2">
        <f>D1074+E1074+F1074+G1074+H1074</f>
        <v>335718.00699999998</v>
      </c>
      <c r="D1074" s="1">
        <f t="shared" ref="D1074:H1074" si="261">SUM(D1075:D1078)</f>
        <v>335718.00699999998</v>
      </c>
      <c r="E1074" s="1">
        <f t="shared" si="261"/>
        <v>0</v>
      </c>
      <c r="F1074" s="1">
        <f t="shared" si="261"/>
        <v>0</v>
      </c>
      <c r="G1074" s="1">
        <f t="shared" si="261"/>
        <v>0</v>
      </c>
      <c r="H1074" s="1">
        <f t="shared" si="261"/>
        <v>0</v>
      </c>
      <c r="I1074" s="38"/>
      <c r="J1074" s="81"/>
      <c r="K1074" s="54"/>
      <c r="L1074" s="81"/>
      <c r="M1074" s="81"/>
      <c r="N1074" s="38"/>
      <c r="O1074" s="81"/>
      <c r="P1074" s="82"/>
      <c r="Q1074" s="81"/>
      <c r="R1074" s="81"/>
      <c r="S1074" s="38"/>
      <c r="T1074" s="130"/>
    </row>
    <row r="1075" spans="1:20" ht="15.95" customHeight="1" x14ac:dyDescent="0.2">
      <c r="A1075" s="37"/>
      <c r="B1075" s="32" t="s">
        <v>0</v>
      </c>
      <c r="C1075" s="2">
        <f>D1075+E1075+F1075+G1075+H1075</f>
        <v>0</v>
      </c>
      <c r="D1075" s="1"/>
      <c r="E1075" s="1"/>
      <c r="F1075" s="1"/>
      <c r="G1075" s="1"/>
      <c r="H1075" s="1"/>
      <c r="I1075" s="38"/>
      <c r="J1075" s="81"/>
      <c r="K1075" s="54"/>
      <c r="L1075" s="81"/>
      <c r="M1075" s="81"/>
      <c r="N1075" s="38"/>
      <c r="O1075" s="81"/>
      <c r="P1075" s="82"/>
      <c r="Q1075" s="81"/>
      <c r="R1075" s="81"/>
      <c r="S1075" s="38"/>
      <c r="T1075" s="130"/>
    </row>
    <row r="1076" spans="1:20" ht="15.95" customHeight="1" x14ac:dyDescent="0.2">
      <c r="A1076" s="37"/>
      <c r="B1076" s="32" t="s">
        <v>1</v>
      </c>
      <c r="C1076" s="2">
        <f>D1076+E1076+F1076+G1076+H1076</f>
        <v>335718.00699999998</v>
      </c>
      <c r="D1076" s="1">
        <v>335718.00699999998</v>
      </c>
      <c r="E1076" s="1"/>
      <c r="F1076" s="1"/>
      <c r="G1076" s="1"/>
      <c r="H1076" s="1"/>
      <c r="I1076" s="38"/>
      <c r="J1076" s="81"/>
      <c r="K1076" s="54"/>
      <c r="L1076" s="81"/>
      <c r="M1076" s="81"/>
      <c r="N1076" s="38"/>
      <c r="O1076" s="81"/>
      <c r="P1076" s="82"/>
      <c r="Q1076" s="81"/>
      <c r="R1076" s="81"/>
      <c r="S1076" s="38"/>
      <c r="T1076" s="130"/>
    </row>
    <row r="1077" spans="1:20" ht="15.95" customHeight="1" x14ac:dyDescent="0.2">
      <c r="A1077" s="37"/>
      <c r="B1077" s="32" t="s">
        <v>2</v>
      </c>
      <c r="C1077" s="2">
        <f>D1077+E1077+F1077+G1077+H1077</f>
        <v>0</v>
      </c>
      <c r="D1077" s="1"/>
      <c r="E1077" s="1"/>
      <c r="F1077" s="1"/>
      <c r="G1077" s="1"/>
      <c r="H1077" s="1"/>
      <c r="I1077" s="38"/>
      <c r="J1077" s="81"/>
      <c r="K1077" s="54"/>
      <c r="L1077" s="81"/>
      <c r="M1077" s="81"/>
      <c r="N1077" s="38"/>
      <c r="O1077" s="81"/>
      <c r="P1077" s="82"/>
      <c r="Q1077" s="81"/>
      <c r="R1077" s="81"/>
      <c r="S1077" s="38"/>
      <c r="T1077" s="130"/>
    </row>
    <row r="1078" spans="1:20" ht="15.95" customHeight="1" x14ac:dyDescent="0.2">
      <c r="A1078" s="37"/>
      <c r="B1078" s="32" t="s">
        <v>3</v>
      </c>
      <c r="C1078" s="2">
        <f>D1078+E1078+F1078+G1078+H1078</f>
        <v>0</v>
      </c>
      <c r="D1078" s="1"/>
      <c r="E1078" s="1"/>
      <c r="F1078" s="1"/>
      <c r="G1078" s="1"/>
      <c r="H1078" s="1"/>
      <c r="I1078" s="38"/>
      <c r="J1078" s="81"/>
      <c r="K1078" s="55"/>
      <c r="L1078" s="81"/>
      <c r="M1078" s="81"/>
      <c r="N1078" s="38"/>
      <c r="O1078" s="81"/>
      <c r="P1078" s="82"/>
      <c r="Q1078" s="81"/>
      <c r="R1078" s="81"/>
      <c r="S1078" s="38"/>
      <c r="T1078" s="130"/>
    </row>
    <row r="1079" spans="1:20" ht="15.95" customHeight="1" x14ac:dyDescent="0.2">
      <c r="A1079" s="37" t="s">
        <v>130</v>
      </c>
      <c r="B1079" s="73" t="s">
        <v>70</v>
      </c>
      <c r="C1079" s="73"/>
      <c r="D1079" s="73"/>
      <c r="E1079" s="73"/>
      <c r="F1079" s="73"/>
      <c r="G1079" s="73"/>
      <c r="H1079" s="73"/>
      <c r="I1079" s="73"/>
      <c r="J1079" s="73"/>
      <c r="K1079" s="73"/>
      <c r="L1079" s="73"/>
      <c r="M1079" s="73"/>
      <c r="N1079" s="73"/>
      <c r="O1079" s="73"/>
      <c r="P1079" s="73"/>
      <c r="Q1079" s="73"/>
      <c r="R1079" s="73"/>
      <c r="S1079" s="73"/>
      <c r="T1079" s="74"/>
    </row>
    <row r="1080" spans="1:20" ht="15.95" customHeight="1" x14ac:dyDescent="0.2">
      <c r="A1080" s="37" t="s">
        <v>57</v>
      </c>
      <c r="B1080" s="59" t="s">
        <v>92</v>
      </c>
      <c r="C1080" s="59"/>
      <c r="D1080" s="59"/>
      <c r="E1080" s="59"/>
      <c r="F1080" s="59"/>
      <c r="G1080" s="59"/>
      <c r="H1080" s="59"/>
      <c r="I1080" s="59"/>
      <c r="J1080" s="59"/>
      <c r="K1080" s="59"/>
      <c r="L1080" s="59"/>
      <c r="M1080" s="59"/>
      <c r="N1080" s="59"/>
      <c r="O1080" s="59"/>
      <c r="P1080" s="59"/>
      <c r="Q1080" s="59"/>
      <c r="R1080" s="59"/>
      <c r="S1080" s="59"/>
      <c r="T1080" s="60"/>
    </row>
    <row r="1081" spans="1:20" ht="45" customHeight="1" x14ac:dyDescent="0.2">
      <c r="A1081" s="37"/>
      <c r="B1081" s="67" t="s">
        <v>636</v>
      </c>
      <c r="C1081" s="67"/>
      <c r="D1081" s="67"/>
      <c r="E1081" s="67"/>
      <c r="F1081" s="67"/>
      <c r="G1081" s="67"/>
      <c r="H1081" s="67"/>
      <c r="I1081" s="38" t="s">
        <v>176</v>
      </c>
      <c r="J1081" s="81" t="s">
        <v>22</v>
      </c>
      <c r="K1081" s="53" t="s">
        <v>35</v>
      </c>
      <c r="L1081" s="81" t="s">
        <v>637</v>
      </c>
      <c r="M1081" s="81" t="s">
        <v>71</v>
      </c>
      <c r="N1081" s="38" t="s">
        <v>100</v>
      </c>
      <c r="O1081" s="81" t="s">
        <v>71</v>
      </c>
      <c r="P1081" s="82" t="s">
        <v>638</v>
      </c>
      <c r="Q1081" s="81" t="s">
        <v>29</v>
      </c>
      <c r="R1081" s="81" t="s">
        <v>32</v>
      </c>
      <c r="S1081" s="38" t="s">
        <v>590</v>
      </c>
      <c r="T1081" s="130"/>
    </row>
    <row r="1082" spans="1:20" ht="15.95" customHeight="1" x14ac:dyDescent="0.2">
      <c r="A1082" s="37"/>
      <c r="B1082" s="32" t="s">
        <v>5</v>
      </c>
      <c r="C1082" s="2">
        <f>D1082+E1082+F1082+G1082+H1082</f>
        <v>11266.472</v>
      </c>
      <c r="D1082" s="1">
        <f t="shared" ref="D1082:H1082" si="262">SUM(D1083:D1086)</f>
        <v>11266.472</v>
      </c>
      <c r="E1082" s="1">
        <f t="shared" si="262"/>
        <v>0</v>
      </c>
      <c r="F1082" s="1">
        <f t="shared" si="262"/>
        <v>0</v>
      </c>
      <c r="G1082" s="1">
        <f t="shared" si="262"/>
        <v>0</v>
      </c>
      <c r="H1082" s="1">
        <f t="shared" si="262"/>
        <v>0</v>
      </c>
      <c r="I1082" s="38"/>
      <c r="J1082" s="81"/>
      <c r="K1082" s="54"/>
      <c r="L1082" s="81"/>
      <c r="M1082" s="81"/>
      <c r="N1082" s="38"/>
      <c r="O1082" s="81"/>
      <c r="P1082" s="82"/>
      <c r="Q1082" s="81"/>
      <c r="R1082" s="81"/>
      <c r="S1082" s="38"/>
      <c r="T1082" s="130"/>
    </row>
    <row r="1083" spans="1:20" ht="15.95" customHeight="1" x14ac:dyDescent="0.2">
      <c r="A1083" s="37"/>
      <c r="B1083" s="32" t="s">
        <v>0</v>
      </c>
      <c r="C1083" s="2">
        <f>D1083+E1083+F1083+G1083+H1083</f>
        <v>0</v>
      </c>
      <c r="D1083" s="1"/>
      <c r="E1083" s="1"/>
      <c r="F1083" s="1"/>
      <c r="G1083" s="1"/>
      <c r="H1083" s="1"/>
      <c r="I1083" s="38"/>
      <c r="J1083" s="81"/>
      <c r="K1083" s="54"/>
      <c r="L1083" s="81"/>
      <c r="M1083" s="81"/>
      <c r="N1083" s="38"/>
      <c r="O1083" s="81"/>
      <c r="P1083" s="82"/>
      <c r="Q1083" s="81"/>
      <c r="R1083" s="81"/>
      <c r="S1083" s="38"/>
      <c r="T1083" s="130"/>
    </row>
    <row r="1084" spans="1:20" ht="15.95" customHeight="1" x14ac:dyDescent="0.2">
      <c r="A1084" s="37"/>
      <c r="B1084" s="32" t="s">
        <v>1</v>
      </c>
      <c r="C1084" s="2">
        <f>D1084+E1084+F1084+G1084+H1084</f>
        <v>11266.472</v>
      </c>
      <c r="D1084" s="1">
        <f>10166.472+1100</f>
        <v>11266.472</v>
      </c>
      <c r="E1084" s="1"/>
      <c r="F1084" s="1"/>
      <c r="G1084" s="1"/>
      <c r="H1084" s="1"/>
      <c r="I1084" s="38"/>
      <c r="J1084" s="81"/>
      <c r="K1084" s="54"/>
      <c r="L1084" s="81"/>
      <c r="M1084" s="81"/>
      <c r="N1084" s="38"/>
      <c r="O1084" s="81"/>
      <c r="P1084" s="82"/>
      <c r="Q1084" s="81"/>
      <c r="R1084" s="81"/>
      <c r="S1084" s="38"/>
      <c r="T1084" s="130"/>
    </row>
    <row r="1085" spans="1:20" ht="15.95" customHeight="1" x14ac:dyDescent="0.2">
      <c r="A1085" s="37"/>
      <c r="B1085" s="32" t="s">
        <v>2</v>
      </c>
      <c r="C1085" s="2">
        <f>D1085+E1085+F1085+G1085+H1085</f>
        <v>0</v>
      </c>
      <c r="D1085" s="1"/>
      <c r="E1085" s="1"/>
      <c r="F1085" s="1"/>
      <c r="G1085" s="1"/>
      <c r="H1085" s="1"/>
      <c r="I1085" s="38"/>
      <c r="J1085" s="81"/>
      <c r="K1085" s="54"/>
      <c r="L1085" s="81"/>
      <c r="M1085" s="81"/>
      <c r="N1085" s="38"/>
      <c r="O1085" s="81"/>
      <c r="P1085" s="82"/>
      <c r="Q1085" s="81"/>
      <c r="R1085" s="81"/>
      <c r="S1085" s="38"/>
      <c r="T1085" s="130"/>
    </row>
    <row r="1086" spans="1:20" ht="15.95" customHeight="1" x14ac:dyDescent="0.2">
      <c r="A1086" s="37"/>
      <c r="B1086" s="32" t="s">
        <v>3</v>
      </c>
      <c r="C1086" s="2">
        <f>D1086+E1086+F1086+G1086+H1086</f>
        <v>0</v>
      </c>
      <c r="D1086" s="1"/>
      <c r="E1086" s="1"/>
      <c r="F1086" s="1"/>
      <c r="G1086" s="1"/>
      <c r="H1086" s="1"/>
      <c r="I1086" s="38"/>
      <c r="J1086" s="81"/>
      <c r="K1086" s="55"/>
      <c r="L1086" s="81"/>
      <c r="M1086" s="81"/>
      <c r="N1086" s="38"/>
      <c r="O1086" s="81"/>
      <c r="P1086" s="82"/>
      <c r="Q1086" s="81"/>
      <c r="R1086" s="81"/>
      <c r="S1086" s="38"/>
      <c r="T1086" s="130"/>
    </row>
    <row r="1087" spans="1:20" ht="15.95" customHeight="1" x14ac:dyDescent="0.2">
      <c r="A1087" s="37" t="s">
        <v>131</v>
      </c>
      <c r="B1087" s="73" t="s">
        <v>70</v>
      </c>
      <c r="C1087" s="73"/>
      <c r="D1087" s="73"/>
      <c r="E1087" s="73"/>
      <c r="F1087" s="73"/>
      <c r="G1087" s="73"/>
      <c r="H1087" s="73"/>
      <c r="I1087" s="73"/>
      <c r="J1087" s="73"/>
      <c r="K1087" s="73"/>
      <c r="L1087" s="73"/>
      <c r="M1087" s="73"/>
      <c r="N1087" s="73"/>
      <c r="O1087" s="73"/>
      <c r="P1087" s="73"/>
      <c r="Q1087" s="73"/>
      <c r="R1087" s="73"/>
      <c r="S1087" s="73"/>
      <c r="T1087" s="74"/>
    </row>
    <row r="1088" spans="1:20" ht="15.95" customHeight="1" x14ac:dyDescent="0.2">
      <c r="A1088" s="37" t="s">
        <v>57</v>
      </c>
      <c r="B1088" s="59" t="s">
        <v>93</v>
      </c>
      <c r="C1088" s="59"/>
      <c r="D1088" s="59"/>
      <c r="E1088" s="59"/>
      <c r="F1088" s="59"/>
      <c r="G1088" s="59"/>
      <c r="H1088" s="59"/>
      <c r="I1088" s="59"/>
      <c r="J1088" s="59"/>
      <c r="K1088" s="59"/>
      <c r="L1088" s="59"/>
      <c r="M1088" s="59"/>
      <c r="N1088" s="59"/>
      <c r="O1088" s="59"/>
      <c r="P1088" s="59"/>
      <c r="Q1088" s="59"/>
      <c r="R1088" s="59"/>
      <c r="S1088" s="59"/>
      <c r="T1088" s="60"/>
    </row>
    <row r="1089" spans="1:58" ht="45" customHeight="1" x14ac:dyDescent="0.2">
      <c r="A1089" s="37"/>
      <c r="B1089" s="67" t="s">
        <v>227</v>
      </c>
      <c r="C1089" s="67"/>
      <c r="D1089" s="67"/>
      <c r="E1089" s="67"/>
      <c r="F1089" s="67"/>
      <c r="G1089" s="67"/>
      <c r="H1089" s="67"/>
      <c r="I1089" s="38" t="s">
        <v>23</v>
      </c>
      <c r="J1089" s="38"/>
      <c r="K1089" s="38" t="s">
        <v>54</v>
      </c>
      <c r="L1089" s="38" t="s">
        <v>281</v>
      </c>
      <c r="M1089" s="38" t="s">
        <v>70</v>
      </c>
      <c r="N1089" s="38" t="s">
        <v>100</v>
      </c>
      <c r="O1089" s="38" t="s">
        <v>100</v>
      </c>
      <c r="P1089" s="39" t="s">
        <v>407</v>
      </c>
      <c r="Q1089" s="38" t="s">
        <v>29</v>
      </c>
      <c r="R1089" s="38" t="s">
        <v>212</v>
      </c>
      <c r="S1089" s="38" t="s">
        <v>31</v>
      </c>
      <c r="T1089" s="40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  <c r="BD1089" s="13"/>
      <c r="BE1089" s="13"/>
      <c r="BF1089" s="14"/>
    </row>
    <row r="1090" spans="1:58" ht="15.95" customHeight="1" x14ac:dyDescent="0.2">
      <c r="A1090" s="37"/>
      <c r="B1090" s="32" t="s">
        <v>5</v>
      </c>
      <c r="C1090" s="2">
        <f>D1090+E1090+F1090+G1090+H1090</f>
        <v>330000</v>
      </c>
      <c r="D1090" s="1">
        <f t="shared" ref="D1090:H1090" si="263">SUM(D1091:D1094)</f>
        <v>165000</v>
      </c>
      <c r="E1090" s="1">
        <f t="shared" si="263"/>
        <v>165000</v>
      </c>
      <c r="F1090" s="1">
        <f t="shared" si="263"/>
        <v>0</v>
      </c>
      <c r="G1090" s="1">
        <f t="shared" si="263"/>
        <v>0</v>
      </c>
      <c r="H1090" s="1">
        <f t="shared" si="263"/>
        <v>0</v>
      </c>
      <c r="I1090" s="38"/>
      <c r="J1090" s="38"/>
      <c r="K1090" s="38"/>
      <c r="L1090" s="38"/>
      <c r="M1090" s="38"/>
      <c r="N1090" s="38"/>
      <c r="O1090" s="38"/>
      <c r="P1090" s="39"/>
      <c r="Q1090" s="38"/>
      <c r="R1090" s="38"/>
      <c r="S1090" s="38"/>
      <c r="T1090" s="40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15"/>
    </row>
    <row r="1091" spans="1:58" ht="15.95" customHeight="1" x14ac:dyDescent="0.2">
      <c r="A1091" s="37"/>
      <c r="B1091" s="32" t="s">
        <v>0</v>
      </c>
      <c r="C1091" s="2">
        <f>D1091+E1091+F1091+G1091+H1091</f>
        <v>0</v>
      </c>
      <c r="D1091" s="1"/>
      <c r="E1091" s="1"/>
      <c r="F1091" s="1"/>
      <c r="G1091" s="1"/>
      <c r="H1091" s="1"/>
      <c r="I1091" s="38"/>
      <c r="J1091" s="38"/>
      <c r="K1091" s="38"/>
      <c r="L1091" s="38"/>
      <c r="M1091" s="38"/>
      <c r="N1091" s="38"/>
      <c r="O1091" s="38"/>
      <c r="P1091" s="39"/>
      <c r="Q1091" s="38"/>
      <c r="R1091" s="38"/>
      <c r="S1091" s="38"/>
      <c r="T1091" s="40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15"/>
    </row>
    <row r="1092" spans="1:58" ht="15.95" customHeight="1" x14ac:dyDescent="0.2">
      <c r="A1092" s="37"/>
      <c r="B1092" s="32" t="s">
        <v>1</v>
      </c>
      <c r="C1092" s="2">
        <f>D1092+E1092+F1092+G1092+H1092</f>
        <v>330000</v>
      </c>
      <c r="D1092" s="1">
        <v>165000</v>
      </c>
      <c r="E1092" s="1">
        <v>165000</v>
      </c>
      <c r="F1092" s="1"/>
      <c r="G1092" s="1"/>
      <c r="H1092" s="1"/>
      <c r="I1092" s="38"/>
      <c r="J1092" s="38"/>
      <c r="K1092" s="38"/>
      <c r="L1092" s="38"/>
      <c r="M1092" s="38"/>
      <c r="N1092" s="38"/>
      <c r="O1092" s="38"/>
      <c r="P1092" s="39"/>
      <c r="Q1092" s="38"/>
      <c r="R1092" s="38"/>
      <c r="S1092" s="38"/>
      <c r="T1092" s="40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15"/>
    </row>
    <row r="1093" spans="1:58" ht="15.95" customHeight="1" x14ac:dyDescent="0.2">
      <c r="A1093" s="37"/>
      <c r="B1093" s="32" t="s">
        <v>2</v>
      </c>
      <c r="C1093" s="2">
        <f>D1093+E1093+F1093+G1093+H1093</f>
        <v>0</v>
      </c>
      <c r="D1093" s="1"/>
      <c r="E1093" s="1"/>
      <c r="F1093" s="1"/>
      <c r="G1093" s="1"/>
      <c r="H1093" s="1"/>
      <c r="I1093" s="38"/>
      <c r="J1093" s="38"/>
      <c r="K1093" s="38"/>
      <c r="L1093" s="38"/>
      <c r="M1093" s="38"/>
      <c r="N1093" s="38"/>
      <c r="O1093" s="38"/>
      <c r="P1093" s="39"/>
      <c r="Q1093" s="38"/>
      <c r="R1093" s="38"/>
      <c r="S1093" s="38"/>
      <c r="T1093" s="40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15"/>
    </row>
    <row r="1094" spans="1:58" ht="15.95" customHeight="1" x14ac:dyDescent="0.2">
      <c r="A1094" s="37"/>
      <c r="B1094" s="32" t="s">
        <v>3</v>
      </c>
      <c r="C1094" s="2">
        <f>D1094+E1094+F1094+G1094+H1094</f>
        <v>0</v>
      </c>
      <c r="D1094" s="1"/>
      <c r="E1094" s="1"/>
      <c r="F1094" s="1"/>
      <c r="G1094" s="1"/>
      <c r="H1094" s="1"/>
      <c r="I1094" s="38"/>
      <c r="J1094" s="38"/>
      <c r="K1094" s="38"/>
      <c r="L1094" s="38"/>
      <c r="M1094" s="38"/>
      <c r="N1094" s="38"/>
      <c r="O1094" s="38"/>
      <c r="P1094" s="39"/>
      <c r="Q1094" s="38"/>
      <c r="R1094" s="38"/>
      <c r="S1094" s="38"/>
      <c r="T1094" s="40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15"/>
    </row>
    <row r="1095" spans="1:58" ht="15.95" customHeight="1" x14ac:dyDescent="0.2">
      <c r="A1095" s="37" t="s">
        <v>132</v>
      </c>
      <c r="B1095" s="73" t="s">
        <v>70</v>
      </c>
      <c r="C1095" s="73"/>
      <c r="D1095" s="73"/>
      <c r="E1095" s="73"/>
      <c r="F1095" s="73"/>
      <c r="G1095" s="73"/>
      <c r="H1095" s="73"/>
      <c r="I1095" s="73"/>
      <c r="J1095" s="73"/>
      <c r="K1095" s="73"/>
      <c r="L1095" s="73"/>
      <c r="M1095" s="73"/>
      <c r="N1095" s="73"/>
      <c r="O1095" s="73"/>
      <c r="P1095" s="73"/>
      <c r="Q1095" s="73"/>
      <c r="R1095" s="73"/>
      <c r="S1095" s="73"/>
      <c r="T1095" s="74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</row>
    <row r="1096" spans="1:58" ht="15.95" customHeight="1" x14ac:dyDescent="0.2">
      <c r="A1096" s="37" t="s">
        <v>57</v>
      </c>
      <c r="B1096" s="59" t="s">
        <v>92</v>
      </c>
      <c r="C1096" s="59"/>
      <c r="D1096" s="59"/>
      <c r="E1096" s="59"/>
      <c r="F1096" s="59"/>
      <c r="G1096" s="59"/>
      <c r="H1096" s="59"/>
      <c r="I1096" s="59"/>
      <c r="J1096" s="59"/>
      <c r="K1096" s="59"/>
      <c r="L1096" s="59"/>
      <c r="M1096" s="59"/>
      <c r="N1096" s="59"/>
      <c r="O1096" s="59"/>
      <c r="P1096" s="59"/>
      <c r="Q1096" s="59"/>
      <c r="R1096" s="59"/>
      <c r="S1096" s="59"/>
      <c r="T1096" s="60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</row>
    <row r="1097" spans="1:58" ht="45" customHeight="1" x14ac:dyDescent="0.2">
      <c r="A1097" s="37"/>
      <c r="B1097" s="67" t="s">
        <v>420</v>
      </c>
      <c r="C1097" s="67"/>
      <c r="D1097" s="67"/>
      <c r="E1097" s="67"/>
      <c r="F1097" s="67"/>
      <c r="G1097" s="67"/>
      <c r="H1097" s="67"/>
      <c r="I1097" s="38" t="s">
        <v>176</v>
      </c>
      <c r="J1097" s="38" t="s">
        <v>176</v>
      </c>
      <c r="K1097" s="38" t="s">
        <v>40</v>
      </c>
      <c r="L1097" s="38"/>
      <c r="M1097" s="38" t="s">
        <v>8</v>
      </c>
      <c r="N1097" s="38" t="s">
        <v>21</v>
      </c>
      <c r="O1097" s="38" t="s">
        <v>21</v>
      </c>
      <c r="P1097" s="39" t="s">
        <v>421</v>
      </c>
      <c r="Q1097" s="38" t="s">
        <v>7</v>
      </c>
      <c r="R1097" s="38" t="s">
        <v>8</v>
      </c>
      <c r="S1097" s="38" t="s">
        <v>30</v>
      </c>
      <c r="T1097" s="40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</row>
    <row r="1098" spans="1:58" ht="15.95" customHeight="1" x14ac:dyDescent="0.2">
      <c r="A1098" s="37"/>
      <c r="B1098" s="32" t="s">
        <v>5</v>
      </c>
      <c r="C1098" s="2">
        <f>D1098+E1098+F1098+G1098+H1098</f>
        <v>189839.05</v>
      </c>
      <c r="D1098" s="1">
        <f t="shared" ref="D1098:H1098" si="264">SUM(D1099:D1102)</f>
        <v>0</v>
      </c>
      <c r="E1098" s="1">
        <f t="shared" si="264"/>
        <v>0</v>
      </c>
      <c r="F1098" s="1">
        <f t="shared" si="264"/>
        <v>0</v>
      </c>
      <c r="G1098" s="1">
        <f t="shared" si="264"/>
        <v>0</v>
      </c>
      <c r="H1098" s="1">
        <f t="shared" si="264"/>
        <v>189839.05</v>
      </c>
      <c r="I1098" s="38"/>
      <c r="J1098" s="38"/>
      <c r="K1098" s="38"/>
      <c r="L1098" s="38"/>
      <c r="M1098" s="38"/>
      <c r="N1098" s="38"/>
      <c r="O1098" s="38"/>
      <c r="P1098" s="39"/>
      <c r="Q1098" s="38"/>
      <c r="R1098" s="38"/>
      <c r="S1098" s="38"/>
      <c r="T1098" s="40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</row>
    <row r="1099" spans="1:58" ht="15.95" customHeight="1" x14ac:dyDescent="0.2">
      <c r="A1099" s="37"/>
      <c r="B1099" s="32" t="s">
        <v>0</v>
      </c>
      <c r="C1099" s="2">
        <f>D1099+E1099+F1099+G1099+H1099</f>
        <v>0</v>
      </c>
      <c r="D1099" s="1"/>
      <c r="E1099" s="1"/>
      <c r="F1099" s="1"/>
      <c r="G1099" s="1"/>
      <c r="H1099" s="1"/>
      <c r="I1099" s="38"/>
      <c r="J1099" s="38"/>
      <c r="K1099" s="38"/>
      <c r="L1099" s="38"/>
      <c r="M1099" s="38"/>
      <c r="N1099" s="38"/>
      <c r="O1099" s="38"/>
      <c r="P1099" s="39"/>
      <c r="Q1099" s="38"/>
      <c r="R1099" s="38"/>
      <c r="S1099" s="38"/>
      <c r="T1099" s="40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</row>
    <row r="1100" spans="1:58" ht="15.95" customHeight="1" x14ac:dyDescent="0.2">
      <c r="A1100" s="37"/>
      <c r="B1100" s="32" t="s">
        <v>1</v>
      </c>
      <c r="C1100" s="2">
        <f>D1100+E1100+F1100+G1100+H1100</f>
        <v>172580.95454999999</v>
      </c>
      <c r="D1100" s="1"/>
      <c r="E1100" s="1"/>
      <c r="F1100" s="1"/>
      <c r="G1100" s="1"/>
      <c r="H1100" s="1">
        <v>172580.95454999999</v>
      </c>
      <c r="I1100" s="38"/>
      <c r="J1100" s="38"/>
      <c r="K1100" s="38"/>
      <c r="L1100" s="38"/>
      <c r="M1100" s="38"/>
      <c r="N1100" s="38"/>
      <c r="O1100" s="38"/>
      <c r="P1100" s="39"/>
      <c r="Q1100" s="38"/>
      <c r="R1100" s="38"/>
      <c r="S1100" s="38"/>
      <c r="T1100" s="40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</row>
    <row r="1101" spans="1:58" ht="15.95" customHeight="1" x14ac:dyDescent="0.2">
      <c r="A1101" s="37"/>
      <c r="B1101" s="32" t="s">
        <v>2</v>
      </c>
      <c r="C1101" s="2">
        <f>D1101+E1101+F1101+G1101+H1101</f>
        <v>17258.095450000001</v>
      </c>
      <c r="D1101" s="1"/>
      <c r="E1101" s="1"/>
      <c r="F1101" s="1"/>
      <c r="G1101" s="1"/>
      <c r="H1101" s="1">
        <v>17258.095450000001</v>
      </c>
      <c r="I1101" s="38"/>
      <c r="J1101" s="38"/>
      <c r="K1101" s="38"/>
      <c r="L1101" s="38"/>
      <c r="M1101" s="38"/>
      <c r="N1101" s="38"/>
      <c r="O1101" s="38"/>
      <c r="P1101" s="39"/>
      <c r="Q1101" s="38"/>
      <c r="R1101" s="38"/>
      <c r="S1101" s="38"/>
      <c r="T1101" s="40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</row>
    <row r="1102" spans="1:58" ht="15.95" customHeight="1" x14ac:dyDescent="0.2">
      <c r="A1102" s="37"/>
      <c r="B1102" s="32" t="s">
        <v>3</v>
      </c>
      <c r="C1102" s="2">
        <f>D1102+E1102+F1102+G1102+H1102</f>
        <v>0</v>
      </c>
      <c r="D1102" s="1"/>
      <c r="E1102" s="1"/>
      <c r="F1102" s="1"/>
      <c r="G1102" s="1"/>
      <c r="H1102" s="1"/>
      <c r="I1102" s="38"/>
      <c r="J1102" s="38"/>
      <c r="K1102" s="38"/>
      <c r="L1102" s="38"/>
      <c r="M1102" s="38"/>
      <c r="N1102" s="38"/>
      <c r="O1102" s="38"/>
      <c r="P1102" s="39"/>
      <c r="Q1102" s="38"/>
      <c r="R1102" s="38"/>
      <c r="S1102" s="38"/>
      <c r="T1102" s="40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</row>
    <row r="1103" spans="1:58" ht="15.95" customHeight="1" x14ac:dyDescent="0.2">
      <c r="A1103" s="37" t="s">
        <v>566</v>
      </c>
      <c r="B1103" s="73" t="s">
        <v>70</v>
      </c>
      <c r="C1103" s="73"/>
      <c r="D1103" s="73"/>
      <c r="E1103" s="73"/>
      <c r="F1103" s="73"/>
      <c r="G1103" s="73"/>
      <c r="H1103" s="73"/>
      <c r="I1103" s="73"/>
      <c r="J1103" s="73"/>
      <c r="K1103" s="73"/>
      <c r="L1103" s="73"/>
      <c r="M1103" s="73"/>
      <c r="N1103" s="73"/>
      <c r="O1103" s="73"/>
      <c r="P1103" s="73"/>
      <c r="Q1103" s="73"/>
      <c r="R1103" s="73"/>
      <c r="S1103" s="73"/>
      <c r="T1103" s="74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</row>
    <row r="1104" spans="1:58" ht="15.95" customHeight="1" x14ac:dyDescent="0.2">
      <c r="A1104" s="37" t="s">
        <v>57</v>
      </c>
      <c r="B1104" s="59" t="s">
        <v>92</v>
      </c>
      <c r="C1104" s="59"/>
      <c r="D1104" s="59"/>
      <c r="E1104" s="59"/>
      <c r="F1104" s="59"/>
      <c r="G1104" s="59"/>
      <c r="H1104" s="59"/>
      <c r="I1104" s="59"/>
      <c r="J1104" s="59"/>
      <c r="K1104" s="59"/>
      <c r="L1104" s="59"/>
      <c r="M1104" s="59"/>
      <c r="N1104" s="59"/>
      <c r="O1104" s="59"/>
      <c r="P1104" s="59"/>
      <c r="Q1104" s="59"/>
      <c r="R1104" s="59"/>
      <c r="S1104" s="59"/>
      <c r="T1104" s="60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</row>
    <row r="1105" spans="1:58" ht="45" customHeight="1" x14ac:dyDescent="0.2">
      <c r="A1105" s="37"/>
      <c r="B1105" s="67" t="s">
        <v>419</v>
      </c>
      <c r="C1105" s="67"/>
      <c r="D1105" s="67"/>
      <c r="E1105" s="67"/>
      <c r="F1105" s="67"/>
      <c r="G1105" s="67"/>
      <c r="H1105" s="67"/>
      <c r="I1105" s="38" t="s">
        <v>176</v>
      </c>
      <c r="J1105" s="38"/>
      <c r="K1105" s="38" t="s">
        <v>40</v>
      </c>
      <c r="L1105" s="53" t="s">
        <v>326</v>
      </c>
      <c r="M1105" s="38" t="s">
        <v>8</v>
      </c>
      <c r="N1105" s="38" t="s">
        <v>21</v>
      </c>
      <c r="O1105" s="38" t="s">
        <v>21</v>
      </c>
      <c r="P1105" s="39" t="s">
        <v>422</v>
      </c>
      <c r="Q1105" s="38" t="s">
        <v>7</v>
      </c>
      <c r="R1105" s="38" t="s">
        <v>8</v>
      </c>
      <c r="S1105" s="38" t="s">
        <v>30</v>
      </c>
      <c r="T1105" s="40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</row>
    <row r="1106" spans="1:58" ht="15.95" customHeight="1" x14ac:dyDescent="0.2">
      <c r="A1106" s="37"/>
      <c r="B1106" s="32" t="s">
        <v>5</v>
      </c>
      <c r="C1106" s="2">
        <f>D1106+E1106+F1106+G1106+H1106</f>
        <v>689488.79</v>
      </c>
      <c r="D1106" s="1">
        <f t="shared" ref="D1106:H1106" si="265">SUM(D1107:D1110)</f>
        <v>0</v>
      </c>
      <c r="E1106" s="1">
        <f t="shared" si="265"/>
        <v>0</v>
      </c>
      <c r="F1106" s="1">
        <f t="shared" si="265"/>
        <v>0</v>
      </c>
      <c r="G1106" s="1">
        <f t="shared" si="265"/>
        <v>0</v>
      </c>
      <c r="H1106" s="1">
        <f t="shared" si="265"/>
        <v>689488.79</v>
      </c>
      <c r="I1106" s="38"/>
      <c r="J1106" s="38"/>
      <c r="K1106" s="38"/>
      <c r="L1106" s="54"/>
      <c r="M1106" s="38"/>
      <c r="N1106" s="38"/>
      <c r="O1106" s="38"/>
      <c r="P1106" s="39"/>
      <c r="Q1106" s="38"/>
      <c r="R1106" s="38"/>
      <c r="S1106" s="38"/>
      <c r="T1106" s="40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</row>
    <row r="1107" spans="1:58" ht="15.95" customHeight="1" x14ac:dyDescent="0.2">
      <c r="A1107" s="37"/>
      <c r="B1107" s="32" t="s">
        <v>0</v>
      </c>
      <c r="C1107" s="2">
        <f>D1107+E1107+F1107+G1107+H1107</f>
        <v>0</v>
      </c>
      <c r="D1107" s="1"/>
      <c r="E1107" s="1"/>
      <c r="F1107" s="1"/>
      <c r="G1107" s="1"/>
      <c r="H1107" s="1"/>
      <c r="I1107" s="38"/>
      <c r="J1107" s="38"/>
      <c r="K1107" s="38"/>
      <c r="L1107" s="54"/>
      <c r="M1107" s="38"/>
      <c r="N1107" s="38"/>
      <c r="O1107" s="38"/>
      <c r="P1107" s="39"/>
      <c r="Q1107" s="38"/>
      <c r="R1107" s="38"/>
      <c r="S1107" s="38"/>
      <c r="T1107" s="40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</row>
    <row r="1108" spans="1:58" ht="15.95" customHeight="1" x14ac:dyDescent="0.2">
      <c r="A1108" s="37"/>
      <c r="B1108" s="32" t="s">
        <v>1</v>
      </c>
      <c r="C1108" s="2">
        <f>D1108+E1108+F1108+G1108+H1108</f>
        <v>626807.99091000005</v>
      </c>
      <c r="D1108" s="1"/>
      <c r="E1108" s="1"/>
      <c r="F1108" s="1"/>
      <c r="G1108" s="1"/>
      <c r="H1108" s="1">
        <v>626807.99091000005</v>
      </c>
      <c r="I1108" s="38"/>
      <c r="J1108" s="38"/>
      <c r="K1108" s="38"/>
      <c r="L1108" s="54"/>
      <c r="M1108" s="38"/>
      <c r="N1108" s="38"/>
      <c r="O1108" s="38"/>
      <c r="P1108" s="39"/>
      <c r="Q1108" s="38"/>
      <c r="R1108" s="38"/>
      <c r="S1108" s="38"/>
      <c r="T1108" s="40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</row>
    <row r="1109" spans="1:58" ht="15.95" customHeight="1" x14ac:dyDescent="0.2">
      <c r="A1109" s="37"/>
      <c r="B1109" s="32" t="s">
        <v>2</v>
      </c>
      <c r="C1109" s="2">
        <f>D1109+E1109+F1109+G1109+H1109</f>
        <v>62680.79909</v>
      </c>
      <c r="D1109" s="1"/>
      <c r="E1109" s="1"/>
      <c r="F1109" s="1"/>
      <c r="G1109" s="1"/>
      <c r="H1109" s="1">
        <v>62680.79909</v>
      </c>
      <c r="I1109" s="38"/>
      <c r="J1109" s="38"/>
      <c r="K1109" s="38"/>
      <c r="L1109" s="54"/>
      <c r="M1109" s="38"/>
      <c r="N1109" s="38"/>
      <c r="O1109" s="38"/>
      <c r="P1109" s="39"/>
      <c r="Q1109" s="38"/>
      <c r="R1109" s="38"/>
      <c r="S1109" s="38"/>
      <c r="T1109" s="40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</row>
    <row r="1110" spans="1:58" ht="15.95" customHeight="1" x14ac:dyDescent="0.2">
      <c r="A1110" s="37"/>
      <c r="B1110" s="32" t="s">
        <v>3</v>
      </c>
      <c r="C1110" s="2">
        <f>D1110+E1110+F1110+G1110+H1110</f>
        <v>0</v>
      </c>
      <c r="D1110" s="1"/>
      <c r="E1110" s="1"/>
      <c r="F1110" s="1"/>
      <c r="G1110" s="1"/>
      <c r="H1110" s="1"/>
      <c r="I1110" s="38"/>
      <c r="J1110" s="38"/>
      <c r="K1110" s="38"/>
      <c r="L1110" s="55"/>
      <c r="M1110" s="38"/>
      <c r="N1110" s="38"/>
      <c r="O1110" s="38"/>
      <c r="P1110" s="39"/>
      <c r="Q1110" s="38"/>
      <c r="R1110" s="38"/>
      <c r="S1110" s="38"/>
      <c r="T1110" s="40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</row>
    <row r="1111" spans="1:58" ht="15.95" customHeight="1" x14ac:dyDescent="0.2">
      <c r="A1111" s="37" t="s">
        <v>567</v>
      </c>
      <c r="B1111" s="73" t="s">
        <v>70</v>
      </c>
      <c r="C1111" s="73"/>
      <c r="D1111" s="73"/>
      <c r="E1111" s="73"/>
      <c r="F1111" s="73"/>
      <c r="G1111" s="73"/>
      <c r="H1111" s="73"/>
      <c r="I1111" s="73"/>
      <c r="J1111" s="73"/>
      <c r="K1111" s="73"/>
      <c r="L1111" s="73"/>
      <c r="M1111" s="73"/>
      <c r="N1111" s="73"/>
      <c r="O1111" s="73"/>
      <c r="P1111" s="73"/>
      <c r="Q1111" s="73"/>
      <c r="R1111" s="73"/>
      <c r="S1111" s="73"/>
      <c r="T1111" s="74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</row>
    <row r="1112" spans="1:58" ht="15.95" customHeight="1" x14ac:dyDescent="0.2">
      <c r="A1112" s="37" t="s">
        <v>57</v>
      </c>
      <c r="B1112" s="59" t="s">
        <v>92</v>
      </c>
      <c r="C1112" s="59"/>
      <c r="D1112" s="59"/>
      <c r="E1112" s="59"/>
      <c r="F1112" s="59"/>
      <c r="G1112" s="59"/>
      <c r="H1112" s="59"/>
      <c r="I1112" s="59"/>
      <c r="J1112" s="59"/>
      <c r="K1112" s="59"/>
      <c r="L1112" s="59"/>
      <c r="M1112" s="59"/>
      <c r="N1112" s="59"/>
      <c r="O1112" s="59"/>
      <c r="P1112" s="59"/>
      <c r="Q1112" s="59"/>
      <c r="R1112" s="59"/>
      <c r="S1112" s="59"/>
      <c r="T1112" s="60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</row>
    <row r="1113" spans="1:58" ht="45" customHeight="1" x14ac:dyDescent="0.2">
      <c r="A1113" s="37"/>
      <c r="B1113" s="68" t="s">
        <v>562</v>
      </c>
      <c r="C1113" s="69"/>
      <c r="D1113" s="69"/>
      <c r="E1113" s="69"/>
      <c r="F1113" s="69"/>
      <c r="G1113" s="69"/>
      <c r="H1113" s="70"/>
      <c r="I1113" s="38" t="s">
        <v>23</v>
      </c>
      <c r="J1113" s="71" t="s">
        <v>226</v>
      </c>
      <c r="K1113" s="71" t="s">
        <v>35</v>
      </c>
      <c r="L1113" s="38" t="s">
        <v>563</v>
      </c>
      <c r="M1113" s="71" t="s">
        <v>71</v>
      </c>
      <c r="N1113" s="38" t="s">
        <v>100</v>
      </c>
      <c r="O1113" s="71" t="s">
        <v>71</v>
      </c>
      <c r="P1113" s="39" t="s">
        <v>564</v>
      </c>
      <c r="Q1113" s="71" t="s">
        <v>29</v>
      </c>
      <c r="R1113" s="71" t="s">
        <v>33</v>
      </c>
      <c r="S1113" s="71" t="s">
        <v>30</v>
      </c>
      <c r="T1113" s="71" t="s">
        <v>565</v>
      </c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</row>
    <row r="1114" spans="1:58" ht="15.95" customHeight="1" x14ac:dyDescent="0.2">
      <c r="A1114" s="37"/>
      <c r="B1114" s="32" t="s">
        <v>5</v>
      </c>
      <c r="C1114" s="25">
        <f t="shared" ref="C1114:H1114" si="266">SUM(C1115:C1118)</f>
        <v>773124.92533</v>
      </c>
      <c r="D1114" s="25">
        <f t="shared" si="266"/>
        <v>204024.22093000001</v>
      </c>
      <c r="E1114" s="25">
        <f t="shared" si="266"/>
        <v>569100.70440000005</v>
      </c>
      <c r="F1114" s="25">
        <f t="shared" si="266"/>
        <v>0</v>
      </c>
      <c r="G1114" s="25">
        <f t="shared" si="266"/>
        <v>0</v>
      </c>
      <c r="H1114" s="25">
        <f t="shared" si="266"/>
        <v>0</v>
      </c>
      <c r="I1114" s="38"/>
      <c r="J1114" s="71"/>
      <c r="K1114" s="71"/>
      <c r="L1114" s="38"/>
      <c r="M1114" s="71"/>
      <c r="N1114" s="38"/>
      <c r="O1114" s="71"/>
      <c r="P1114" s="39"/>
      <c r="Q1114" s="71"/>
      <c r="R1114" s="71"/>
      <c r="S1114" s="71"/>
      <c r="T1114" s="71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</row>
    <row r="1115" spans="1:58" ht="15.95" customHeight="1" x14ac:dyDescent="0.2">
      <c r="A1115" s="37"/>
      <c r="B1115" s="32" t="s">
        <v>0</v>
      </c>
      <c r="C1115" s="26">
        <f>SUM(D1115:H1115)</f>
        <v>695663.946</v>
      </c>
      <c r="D1115" s="27">
        <v>200000</v>
      </c>
      <c r="E1115" s="27">
        <v>495663.946</v>
      </c>
      <c r="F1115" s="27"/>
      <c r="G1115" s="27"/>
      <c r="H1115" s="27"/>
      <c r="I1115" s="38"/>
      <c r="J1115" s="71"/>
      <c r="K1115" s="71"/>
      <c r="L1115" s="38"/>
      <c r="M1115" s="71"/>
      <c r="N1115" s="38"/>
      <c r="O1115" s="71"/>
      <c r="P1115" s="39"/>
      <c r="Q1115" s="71"/>
      <c r="R1115" s="71"/>
      <c r="S1115" s="71"/>
      <c r="T1115" s="71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</row>
    <row r="1116" spans="1:58" ht="15.95" customHeight="1" x14ac:dyDescent="0.2">
      <c r="A1116" s="37"/>
      <c r="B1116" s="32" t="s">
        <v>1</v>
      </c>
      <c r="C1116" s="26">
        <f>SUM(D1116:H1116)</f>
        <v>77460.979330000002</v>
      </c>
      <c r="D1116" s="28">
        <f>0+4024.22093</f>
        <v>4024.22093</v>
      </c>
      <c r="E1116" s="28">
        <v>73436.758400000006</v>
      </c>
      <c r="F1116" s="27"/>
      <c r="G1116" s="27"/>
      <c r="H1116" s="27"/>
      <c r="I1116" s="38"/>
      <c r="J1116" s="71"/>
      <c r="K1116" s="71"/>
      <c r="L1116" s="38"/>
      <c r="M1116" s="71"/>
      <c r="N1116" s="38"/>
      <c r="O1116" s="71"/>
      <c r="P1116" s="39"/>
      <c r="Q1116" s="71"/>
      <c r="R1116" s="71"/>
      <c r="S1116" s="71"/>
      <c r="T1116" s="71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</row>
    <row r="1117" spans="1:58" ht="15.95" customHeight="1" x14ac:dyDescent="0.2">
      <c r="A1117" s="37"/>
      <c r="B1117" s="32" t="s">
        <v>2</v>
      </c>
      <c r="C1117" s="26">
        <f>SUM(D1117:H1117)</f>
        <v>0</v>
      </c>
      <c r="D1117" s="27"/>
      <c r="E1117" s="27"/>
      <c r="F1117" s="27"/>
      <c r="G1117" s="27"/>
      <c r="H1117" s="27"/>
      <c r="I1117" s="38"/>
      <c r="J1117" s="71"/>
      <c r="K1117" s="71"/>
      <c r="L1117" s="38"/>
      <c r="M1117" s="71"/>
      <c r="N1117" s="38"/>
      <c r="O1117" s="71"/>
      <c r="P1117" s="39"/>
      <c r="Q1117" s="71"/>
      <c r="R1117" s="71"/>
      <c r="S1117" s="71"/>
      <c r="T1117" s="71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</row>
    <row r="1118" spans="1:58" ht="15.95" customHeight="1" x14ac:dyDescent="0.2">
      <c r="A1118" s="37"/>
      <c r="B1118" s="32" t="s">
        <v>3</v>
      </c>
      <c r="C1118" s="26">
        <f>SUM(D1118:H1118)</f>
        <v>0</v>
      </c>
      <c r="D1118" s="27"/>
      <c r="E1118" s="27"/>
      <c r="F1118" s="27"/>
      <c r="G1118" s="27"/>
      <c r="H1118" s="27"/>
      <c r="I1118" s="38"/>
      <c r="J1118" s="71"/>
      <c r="K1118" s="71"/>
      <c r="L1118" s="38"/>
      <c r="M1118" s="71"/>
      <c r="N1118" s="38"/>
      <c r="O1118" s="71"/>
      <c r="P1118" s="39"/>
      <c r="Q1118" s="71"/>
      <c r="R1118" s="71"/>
      <c r="S1118" s="71"/>
      <c r="T1118" s="71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</row>
    <row r="1119" spans="1:58" ht="15.95" customHeight="1" x14ac:dyDescent="0.2">
      <c r="A1119" s="37" t="s">
        <v>572</v>
      </c>
      <c r="B1119" s="73" t="s">
        <v>70</v>
      </c>
      <c r="C1119" s="73"/>
      <c r="D1119" s="73"/>
      <c r="E1119" s="73"/>
      <c r="F1119" s="73"/>
      <c r="G1119" s="73"/>
      <c r="H1119" s="73"/>
      <c r="I1119" s="73"/>
      <c r="J1119" s="73"/>
      <c r="K1119" s="73"/>
      <c r="L1119" s="73"/>
      <c r="M1119" s="73"/>
      <c r="N1119" s="73"/>
      <c r="O1119" s="73"/>
      <c r="P1119" s="73"/>
      <c r="Q1119" s="73"/>
      <c r="R1119" s="73"/>
      <c r="S1119" s="73"/>
      <c r="T1119" s="74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</row>
    <row r="1120" spans="1:58" ht="15.95" customHeight="1" x14ac:dyDescent="0.2">
      <c r="A1120" s="37" t="s">
        <v>57</v>
      </c>
      <c r="B1120" s="59" t="s">
        <v>92</v>
      </c>
      <c r="C1120" s="59"/>
      <c r="D1120" s="59"/>
      <c r="E1120" s="59"/>
      <c r="F1120" s="59"/>
      <c r="G1120" s="59"/>
      <c r="H1120" s="59"/>
      <c r="I1120" s="59"/>
      <c r="J1120" s="59"/>
      <c r="K1120" s="59"/>
      <c r="L1120" s="59"/>
      <c r="M1120" s="59"/>
      <c r="N1120" s="59"/>
      <c r="O1120" s="59"/>
      <c r="P1120" s="59"/>
      <c r="Q1120" s="59"/>
      <c r="R1120" s="59"/>
      <c r="S1120" s="59"/>
      <c r="T1120" s="60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</row>
    <row r="1121" spans="1:58" ht="45" customHeight="1" x14ac:dyDescent="0.2">
      <c r="A1121" s="37"/>
      <c r="B1121" s="68" t="s">
        <v>568</v>
      </c>
      <c r="C1121" s="69"/>
      <c r="D1121" s="69"/>
      <c r="E1121" s="69"/>
      <c r="F1121" s="69"/>
      <c r="G1121" s="69"/>
      <c r="H1121" s="70"/>
      <c r="I1121" s="71" t="s">
        <v>23</v>
      </c>
      <c r="J1121" s="71" t="s">
        <v>226</v>
      </c>
      <c r="K1121" s="71" t="s">
        <v>35</v>
      </c>
      <c r="L1121" s="71" t="s">
        <v>569</v>
      </c>
      <c r="M1121" s="71" t="s">
        <v>71</v>
      </c>
      <c r="N1121" s="38" t="s">
        <v>100</v>
      </c>
      <c r="O1121" s="71" t="s">
        <v>71</v>
      </c>
      <c r="P1121" s="72" t="s">
        <v>570</v>
      </c>
      <c r="Q1121" s="71" t="s">
        <v>29</v>
      </c>
      <c r="R1121" s="71" t="s">
        <v>33</v>
      </c>
      <c r="S1121" s="71" t="s">
        <v>30</v>
      </c>
      <c r="T1121" s="71" t="s">
        <v>571</v>
      </c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</row>
    <row r="1122" spans="1:58" ht="15.95" customHeight="1" x14ac:dyDescent="0.2">
      <c r="A1122" s="37"/>
      <c r="B1122" s="32" t="s">
        <v>5</v>
      </c>
      <c r="C1122" s="25">
        <f t="shared" ref="C1122:H1122" si="267">SUM(C1123:C1126)</f>
        <v>208624.106</v>
      </c>
      <c r="D1122" s="25">
        <f t="shared" si="267"/>
        <v>102428.04700000001</v>
      </c>
      <c r="E1122" s="25">
        <f t="shared" si="267"/>
        <v>106196.05900000001</v>
      </c>
      <c r="F1122" s="25">
        <f t="shared" si="267"/>
        <v>0</v>
      </c>
      <c r="G1122" s="25">
        <f t="shared" si="267"/>
        <v>0</v>
      </c>
      <c r="H1122" s="25">
        <f t="shared" si="267"/>
        <v>0</v>
      </c>
      <c r="I1122" s="71"/>
      <c r="J1122" s="71"/>
      <c r="K1122" s="71"/>
      <c r="L1122" s="71"/>
      <c r="M1122" s="71"/>
      <c r="N1122" s="38"/>
      <c r="O1122" s="71"/>
      <c r="P1122" s="72"/>
      <c r="Q1122" s="71"/>
      <c r="R1122" s="71"/>
      <c r="S1122" s="71"/>
      <c r="T1122" s="71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</row>
    <row r="1123" spans="1:58" ht="15.95" customHeight="1" x14ac:dyDescent="0.2">
      <c r="A1123" s="37"/>
      <c r="B1123" s="32" t="s">
        <v>0</v>
      </c>
      <c r="C1123" s="26">
        <f>SUM(D1123:H1123)</f>
        <v>185000</v>
      </c>
      <c r="D1123" s="27">
        <v>100000</v>
      </c>
      <c r="E1123" s="27">
        <v>85000</v>
      </c>
      <c r="F1123" s="27"/>
      <c r="G1123" s="27"/>
      <c r="H1123" s="27"/>
      <c r="I1123" s="71"/>
      <c r="J1123" s="71"/>
      <c r="K1123" s="71"/>
      <c r="L1123" s="71"/>
      <c r="M1123" s="71"/>
      <c r="N1123" s="38"/>
      <c r="O1123" s="71"/>
      <c r="P1123" s="72"/>
      <c r="Q1123" s="71"/>
      <c r="R1123" s="71"/>
      <c r="S1123" s="71"/>
      <c r="T1123" s="71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</row>
    <row r="1124" spans="1:58" ht="15.95" customHeight="1" x14ac:dyDescent="0.2">
      <c r="A1124" s="37"/>
      <c r="B1124" s="32" t="s">
        <v>1</v>
      </c>
      <c r="C1124" s="26">
        <f>SUM(D1124:H1124)</f>
        <v>23624.106</v>
      </c>
      <c r="D1124" s="28">
        <f>0+2428.047</f>
        <v>2428.047</v>
      </c>
      <c r="E1124" s="28">
        <v>21196.059000000001</v>
      </c>
      <c r="F1124" s="27"/>
      <c r="G1124" s="27"/>
      <c r="H1124" s="27"/>
      <c r="I1124" s="71"/>
      <c r="J1124" s="71"/>
      <c r="K1124" s="71"/>
      <c r="L1124" s="71"/>
      <c r="M1124" s="71"/>
      <c r="N1124" s="38"/>
      <c r="O1124" s="71"/>
      <c r="P1124" s="72"/>
      <c r="Q1124" s="71"/>
      <c r="R1124" s="71"/>
      <c r="S1124" s="71"/>
      <c r="T1124" s="71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</row>
    <row r="1125" spans="1:58" ht="15.95" customHeight="1" x14ac:dyDescent="0.2">
      <c r="A1125" s="37"/>
      <c r="B1125" s="32" t="s">
        <v>2</v>
      </c>
      <c r="C1125" s="26">
        <f>SUM(D1125:H1125)</f>
        <v>0</v>
      </c>
      <c r="D1125" s="27"/>
      <c r="E1125" s="27"/>
      <c r="F1125" s="27"/>
      <c r="G1125" s="27"/>
      <c r="H1125" s="27"/>
      <c r="I1125" s="71"/>
      <c r="J1125" s="71"/>
      <c r="K1125" s="71"/>
      <c r="L1125" s="71"/>
      <c r="M1125" s="71"/>
      <c r="N1125" s="38"/>
      <c r="O1125" s="71"/>
      <c r="P1125" s="72"/>
      <c r="Q1125" s="71"/>
      <c r="R1125" s="71"/>
      <c r="S1125" s="71"/>
      <c r="T1125" s="71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</row>
    <row r="1126" spans="1:58" ht="15.95" customHeight="1" x14ac:dyDescent="0.2">
      <c r="A1126" s="37"/>
      <c r="B1126" s="32" t="s">
        <v>3</v>
      </c>
      <c r="C1126" s="26">
        <f>SUM(D1126:H1126)</f>
        <v>0</v>
      </c>
      <c r="D1126" s="27"/>
      <c r="E1126" s="27"/>
      <c r="F1126" s="27"/>
      <c r="G1126" s="27"/>
      <c r="H1126" s="27"/>
      <c r="I1126" s="71"/>
      <c r="J1126" s="71"/>
      <c r="K1126" s="71"/>
      <c r="L1126" s="71"/>
      <c r="M1126" s="71"/>
      <c r="N1126" s="38"/>
      <c r="O1126" s="71"/>
      <c r="P1126" s="72"/>
      <c r="Q1126" s="71"/>
      <c r="R1126" s="71"/>
      <c r="S1126" s="71"/>
      <c r="T1126" s="71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</row>
    <row r="1127" spans="1:58" ht="15.95" customHeight="1" x14ac:dyDescent="0.2">
      <c r="A1127" s="37" t="s">
        <v>582</v>
      </c>
      <c r="B1127" s="73" t="s">
        <v>70</v>
      </c>
      <c r="C1127" s="73"/>
      <c r="D1127" s="73"/>
      <c r="E1127" s="73"/>
      <c r="F1127" s="73"/>
      <c r="G1127" s="73"/>
      <c r="H1127" s="73"/>
      <c r="I1127" s="73"/>
      <c r="J1127" s="73"/>
      <c r="K1127" s="73"/>
      <c r="L1127" s="73"/>
      <c r="M1127" s="73"/>
      <c r="N1127" s="73"/>
      <c r="O1127" s="73"/>
      <c r="P1127" s="73"/>
      <c r="Q1127" s="73"/>
      <c r="R1127" s="73"/>
      <c r="S1127" s="73"/>
      <c r="T1127" s="74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</row>
    <row r="1128" spans="1:58" ht="15.95" customHeight="1" x14ac:dyDescent="0.2">
      <c r="A1128" s="37" t="s">
        <v>57</v>
      </c>
      <c r="B1128" s="59" t="s">
        <v>92</v>
      </c>
      <c r="C1128" s="59"/>
      <c r="D1128" s="59"/>
      <c r="E1128" s="59"/>
      <c r="F1128" s="59"/>
      <c r="G1128" s="59"/>
      <c r="H1128" s="59"/>
      <c r="I1128" s="59"/>
      <c r="J1128" s="59"/>
      <c r="K1128" s="59"/>
      <c r="L1128" s="59"/>
      <c r="M1128" s="59"/>
      <c r="N1128" s="59"/>
      <c r="O1128" s="59"/>
      <c r="P1128" s="59"/>
      <c r="Q1128" s="59"/>
      <c r="R1128" s="59"/>
      <c r="S1128" s="59"/>
      <c r="T1128" s="60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</row>
    <row r="1129" spans="1:58" ht="45" customHeight="1" x14ac:dyDescent="0.2">
      <c r="A1129" s="37"/>
      <c r="B1129" s="68" t="s">
        <v>573</v>
      </c>
      <c r="C1129" s="69"/>
      <c r="D1129" s="69"/>
      <c r="E1129" s="69"/>
      <c r="F1129" s="69"/>
      <c r="G1129" s="69"/>
      <c r="H1129" s="70"/>
      <c r="I1129" s="71" t="s">
        <v>42</v>
      </c>
      <c r="J1129" s="71" t="s">
        <v>23</v>
      </c>
      <c r="K1129" s="71" t="s">
        <v>35</v>
      </c>
      <c r="L1129" s="71" t="s">
        <v>574</v>
      </c>
      <c r="M1129" s="71" t="s">
        <v>71</v>
      </c>
      <c r="N1129" s="38" t="s">
        <v>100</v>
      </c>
      <c r="O1129" s="71" t="s">
        <v>71</v>
      </c>
      <c r="P1129" s="72" t="s">
        <v>575</v>
      </c>
      <c r="Q1129" s="71" t="s">
        <v>29</v>
      </c>
      <c r="R1129" s="71" t="s">
        <v>33</v>
      </c>
      <c r="S1129" s="71" t="s">
        <v>576</v>
      </c>
      <c r="T1129" s="71" t="s">
        <v>577</v>
      </c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</row>
    <row r="1130" spans="1:58" ht="15.95" customHeight="1" x14ac:dyDescent="0.2">
      <c r="A1130" s="37"/>
      <c r="B1130" s="32" t="s">
        <v>5</v>
      </c>
      <c r="C1130" s="25">
        <f t="shared" ref="C1130:H1130" si="268">SUM(C1131:C1134)</f>
        <v>8500</v>
      </c>
      <c r="D1130" s="25">
        <f t="shared" si="268"/>
        <v>3000</v>
      </c>
      <c r="E1130" s="25">
        <f t="shared" si="268"/>
        <v>5500</v>
      </c>
      <c r="F1130" s="25">
        <f t="shared" si="268"/>
        <v>0</v>
      </c>
      <c r="G1130" s="25">
        <f t="shared" si="268"/>
        <v>0</v>
      </c>
      <c r="H1130" s="25">
        <f t="shared" si="268"/>
        <v>0</v>
      </c>
      <c r="I1130" s="71"/>
      <c r="J1130" s="71"/>
      <c r="K1130" s="71"/>
      <c r="L1130" s="71"/>
      <c r="M1130" s="71"/>
      <c r="N1130" s="38"/>
      <c r="O1130" s="71"/>
      <c r="P1130" s="72"/>
      <c r="Q1130" s="71"/>
      <c r="R1130" s="71"/>
      <c r="S1130" s="71"/>
      <c r="T1130" s="71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</row>
    <row r="1131" spans="1:58" ht="15.95" customHeight="1" x14ac:dyDescent="0.2">
      <c r="A1131" s="37"/>
      <c r="B1131" s="32" t="s">
        <v>0</v>
      </c>
      <c r="C1131" s="26">
        <f>SUM(D1131:H1131)</f>
        <v>0</v>
      </c>
      <c r="D1131" s="27"/>
      <c r="E1131" s="27"/>
      <c r="F1131" s="27"/>
      <c r="G1131" s="27"/>
      <c r="H1131" s="27"/>
      <c r="I1131" s="71"/>
      <c r="J1131" s="71"/>
      <c r="K1131" s="71"/>
      <c r="L1131" s="71"/>
      <c r="M1131" s="71"/>
      <c r="N1131" s="38"/>
      <c r="O1131" s="71"/>
      <c r="P1131" s="72"/>
      <c r="Q1131" s="71"/>
      <c r="R1131" s="71"/>
      <c r="S1131" s="71"/>
      <c r="T1131" s="71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</row>
    <row r="1132" spans="1:58" ht="15.95" customHeight="1" x14ac:dyDescent="0.2">
      <c r="A1132" s="37"/>
      <c r="B1132" s="32" t="s">
        <v>1</v>
      </c>
      <c r="C1132" s="26">
        <f>SUM(D1132:H1132)</f>
        <v>8500</v>
      </c>
      <c r="D1132" s="28">
        <v>3000</v>
      </c>
      <c r="E1132" s="28">
        <v>5500</v>
      </c>
      <c r="F1132" s="27"/>
      <c r="G1132" s="27"/>
      <c r="H1132" s="27"/>
      <c r="I1132" s="71"/>
      <c r="J1132" s="71"/>
      <c r="K1132" s="71"/>
      <c r="L1132" s="71"/>
      <c r="M1132" s="71"/>
      <c r="N1132" s="38"/>
      <c r="O1132" s="71"/>
      <c r="P1132" s="72"/>
      <c r="Q1132" s="71"/>
      <c r="R1132" s="71"/>
      <c r="S1132" s="71"/>
      <c r="T1132" s="71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</row>
    <row r="1133" spans="1:58" ht="15.95" customHeight="1" x14ac:dyDescent="0.2">
      <c r="A1133" s="37"/>
      <c r="B1133" s="32" t="s">
        <v>2</v>
      </c>
      <c r="C1133" s="26">
        <f>SUM(D1133:H1133)</f>
        <v>0</v>
      </c>
      <c r="D1133" s="27"/>
      <c r="E1133" s="27"/>
      <c r="F1133" s="27"/>
      <c r="G1133" s="27"/>
      <c r="H1133" s="27"/>
      <c r="I1133" s="71"/>
      <c r="J1133" s="71"/>
      <c r="K1133" s="71"/>
      <c r="L1133" s="71"/>
      <c r="M1133" s="71"/>
      <c r="N1133" s="38"/>
      <c r="O1133" s="71"/>
      <c r="P1133" s="72"/>
      <c r="Q1133" s="71"/>
      <c r="R1133" s="71"/>
      <c r="S1133" s="71"/>
      <c r="T1133" s="71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</row>
    <row r="1134" spans="1:58" ht="15.95" customHeight="1" x14ac:dyDescent="0.2">
      <c r="A1134" s="37"/>
      <c r="B1134" s="32" t="s">
        <v>3</v>
      </c>
      <c r="C1134" s="26">
        <f>SUM(D1134:H1134)</f>
        <v>0</v>
      </c>
      <c r="D1134" s="27"/>
      <c r="E1134" s="27"/>
      <c r="F1134" s="27"/>
      <c r="G1134" s="27"/>
      <c r="H1134" s="27"/>
      <c r="I1134" s="71"/>
      <c r="J1134" s="71"/>
      <c r="K1134" s="71"/>
      <c r="L1134" s="71"/>
      <c r="M1134" s="71"/>
      <c r="N1134" s="38"/>
      <c r="O1134" s="71"/>
      <c r="P1134" s="72"/>
      <c r="Q1134" s="71"/>
      <c r="R1134" s="71"/>
      <c r="S1134" s="71"/>
      <c r="T1134" s="71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</row>
    <row r="1135" spans="1:58" ht="15.95" customHeight="1" x14ac:dyDescent="0.2">
      <c r="A1135" s="37" t="s">
        <v>583</v>
      </c>
      <c r="B1135" s="73" t="s">
        <v>70</v>
      </c>
      <c r="C1135" s="73"/>
      <c r="D1135" s="73"/>
      <c r="E1135" s="73"/>
      <c r="F1135" s="73"/>
      <c r="G1135" s="73"/>
      <c r="H1135" s="73"/>
      <c r="I1135" s="73"/>
      <c r="J1135" s="73"/>
      <c r="K1135" s="73"/>
      <c r="L1135" s="73"/>
      <c r="M1135" s="73"/>
      <c r="N1135" s="73"/>
      <c r="O1135" s="73"/>
      <c r="P1135" s="73"/>
      <c r="Q1135" s="73"/>
      <c r="R1135" s="73"/>
      <c r="S1135" s="73"/>
      <c r="T1135" s="74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</row>
    <row r="1136" spans="1:58" ht="15.95" customHeight="1" x14ac:dyDescent="0.2">
      <c r="A1136" s="37" t="s">
        <v>57</v>
      </c>
      <c r="B1136" s="59" t="s">
        <v>92</v>
      </c>
      <c r="C1136" s="59"/>
      <c r="D1136" s="59"/>
      <c r="E1136" s="59"/>
      <c r="F1136" s="59"/>
      <c r="G1136" s="59"/>
      <c r="H1136" s="59"/>
      <c r="I1136" s="59"/>
      <c r="J1136" s="59"/>
      <c r="K1136" s="59"/>
      <c r="L1136" s="59"/>
      <c r="M1136" s="59"/>
      <c r="N1136" s="59"/>
      <c r="O1136" s="59"/>
      <c r="P1136" s="59"/>
      <c r="Q1136" s="59"/>
      <c r="R1136" s="59"/>
      <c r="S1136" s="59"/>
      <c r="T1136" s="60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</row>
    <row r="1137" spans="1:58" ht="45" customHeight="1" x14ac:dyDescent="0.2">
      <c r="A1137" s="37"/>
      <c r="B1137" s="68" t="s">
        <v>578</v>
      </c>
      <c r="C1137" s="69"/>
      <c r="D1137" s="69"/>
      <c r="E1137" s="69"/>
      <c r="F1137" s="69"/>
      <c r="G1137" s="69"/>
      <c r="H1137" s="70"/>
      <c r="I1137" s="38" t="s">
        <v>23</v>
      </c>
      <c r="J1137" s="71" t="s">
        <v>226</v>
      </c>
      <c r="K1137" s="71" t="s">
        <v>35</v>
      </c>
      <c r="L1137" s="38" t="s">
        <v>579</v>
      </c>
      <c r="M1137" s="71" t="s">
        <v>71</v>
      </c>
      <c r="N1137" s="38" t="s">
        <v>100</v>
      </c>
      <c r="O1137" s="71" t="s">
        <v>71</v>
      </c>
      <c r="P1137" s="39" t="s">
        <v>580</v>
      </c>
      <c r="Q1137" s="71" t="s">
        <v>29</v>
      </c>
      <c r="R1137" s="71" t="s">
        <v>212</v>
      </c>
      <c r="S1137" s="71" t="s">
        <v>30</v>
      </c>
      <c r="T1137" s="71" t="s">
        <v>581</v>
      </c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</row>
    <row r="1138" spans="1:58" ht="15.95" customHeight="1" x14ac:dyDescent="0.2">
      <c r="A1138" s="37"/>
      <c r="B1138" s="32" t="s">
        <v>5</v>
      </c>
      <c r="C1138" s="25">
        <f t="shared" ref="C1138:H1138" si="269">SUM(C1139:C1142)</f>
        <v>318591.614</v>
      </c>
      <c r="D1138" s="25">
        <f t="shared" si="269"/>
        <v>100000</v>
      </c>
      <c r="E1138" s="25">
        <f t="shared" si="269"/>
        <v>123318</v>
      </c>
      <c r="F1138" s="25">
        <f t="shared" si="269"/>
        <v>95273.614000000001</v>
      </c>
      <c r="G1138" s="25">
        <f t="shared" si="269"/>
        <v>0</v>
      </c>
      <c r="H1138" s="25">
        <f t="shared" si="269"/>
        <v>0</v>
      </c>
      <c r="I1138" s="38"/>
      <c r="J1138" s="71"/>
      <c r="K1138" s="71"/>
      <c r="L1138" s="38"/>
      <c r="M1138" s="71"/>
      <c r="N1138" s="38"/>
      <c r="O1138" s="71"/>
      <c r="P1138" s="39"/>
      <c r="Q1138" s="71"/>
      <c r="R1138" s="71"/>
      <c r="S1138" s="71"/>
      <c r="T1138" s="71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</row>
    <row r="1139" spans="1:58" ht="15.95" customHeight="1" x14ac:dyDescent="0.2">
      <c r="A1139" s="37"/>
      <c r="B1139" s="32" t="s">
        <v>0</v>
      </c>
      <c r="C1139" s="26">
        <f>SUM(D1139:H1139)</f>
        <v>0</v>
      </c>
      <c r="D1139" s="27"/>
      <c r="E1139" s="27"/>
      <c r="F1139" s="27"/>
      <c r="G1139" s="27"/>
      <c r="H1139" s="27"/>
      <c r="I1139" s="38"/>
      <c r="J1139" s="71"/>
      <c r="K1139" s="71"/>
      <c r="L1139" s="38"/>
      <c r="M1139" s="71"/>
      <c r="N1139" s="38"/>
      <c r="O1139" s="71"/>
      <c r="P1139" s="39"/>
      <c r="Q1139" s="71"/>
      <c r="R1139" s="71"/>
      <c r="S1139" s="71"/>
      <c r="T1139" s="71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</row>
    <row r="1140" spans="1:58" ht="15.95" customHeight="1" x14ac:dyDescent="0.2">
      <c r="A1140" s="37"/>
      <c r="B1140" s="32" t="s">
        <v>1</v>
      </c>
      <c r="C1140" s="26">
        <f>SUM(D1140:H1140)</f>
        <v>318591.614</v>
      </c>
      <c r="D1140" s="28">
        <v>100000</v>
      </c>
      <c r="E1140" s="28">
        <v>123318</v>
      </c>
      <c r="F1140" s="27">
        <f>0+95273.614</f>
        <v>95273.614000000001</v>
      </c>
      <c r="G1140" s="27"/>
      <c r="H1140" s="27"/>
      <c r="I1140" s="38"/>
      <c r="J1140" s="71"/>
      <c r="K1140" s="71"/>
      <c r="L1140" s="38"/>
      <c r="M1140" s="71"/>
      <c r="N1140" s="38"/>
      <c r="O1140" s="71"/>
      <c r="P1140" s="39"/>
      <c r="Q1140" s="71"/>
      <c r="R1140" s="71"/>
      <c r="S1140" s="71"/>
      <c r="T1140" s="71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</row>
    <row r="1141" spans="1:58" ht="15.95" customHeight="1" x14ac:dyDescent="0.2">
      <c r="A1141" s="37"/>
      <c r="B1141" s="32" t="s">
        <v>2</v>
      </c>
      <c r="C1141" s="26">
        <f>SUM(D1141:H1141)</f>
        <v>0</v>
      </c>
      <c r="D1141" s="27"/>
      <c r="E1141" s="27"/>
      <c r="F1141" s="27"/>
      <c r="G1141" s="27"/>
      <c r="H1141" s="27"/>
      <c r="I1141" s="38"/>
      <c r="J1141" s="71"/>
      <c r="K1141" s="71"/>
      <c r="L1141" s="38"/>
      <c r="M1141" s="71"/>
      <c r="N1141" s="38"/>
      <c r="O1141" s="71"/>
      <c r="P1141" s="39"/>
      <c r="Q1141" s="71"/>
      <c r="R1141" s="71"/>
      <c r="S1141" s="71"/>
      <c r="T1141" s="71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</row>
    <row r="1142" spans="1:58" ht="15.95" customHeight="1" x14ac:dyDescent="0.2">
      <c r="A1142" s="37"/>
      <c r="B1142" s="32" t="s">
        <v>3</v>
      </c>
      <c r="C1142" s="26">
        <f>SUM(D1142:H1142)</f>
        <v>0</v>
      </c>
      <c r="D1142" s="27"/>
      <c r="E1142" s="27"/>
      <c r="F1142" s="27"/>
      <c r="G1142" s="27"/>
      <c r="H1142" s="27"/>
      <c r="I1142" s="38"/>
      <c r="J1142" s="71"/>
      <c r="K1142" s="71"/>
      <c r="L1142" s="38"/>
      <c r="M1142" s="71"/>
      <c r="N1142" s="38"/>
      <c r="O1142" s="71"/>
      <c r="P1142" s="39"/>
      <c r="Q1142" s="71"/>
      <c r="R1142" s="71"/>
      <c r="S1142" s="71"/>
      <c r="T1142" s="71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</row>
    <row r="1143" spans="1:58" ht="15.95" customHeight="1" x14ac:dyDescent="0.2">
      <c r="A1143" s="37" t="s">
        <v>587</v>
      </c>
      <c r="B1143" s="73" t="s">
        <v>70</v>
      </c>
      <c r="C1143" s="73"/>
      <c r="D1143" s="73"/>
      <c r="E1143" s="73"/>
      <c r="F1143" s="73"/>
      <c r="G1143" s="73"/>
      <c r="H1143" s="73"/>
      <c r="I1143" s="73"/>
      <c r="J1143" s="73"/>
      <c r="K1143" s="73"/>
      <c r="L1143" s="73"/>
      <c r="M1143" s="73"/>
      <c r="N1143" s="73"/>
      <c r="O1143" s="73"/>
      <c r="P1143" s="73"/>
      <c r="Q1143" s="73"/>
      <c r="R1143" s="73"/>
      <c r="S1143" s="73"/>
      <c r="T1143" s="74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</row>
    <row r="1144" spans="1:58" ht="15.95" customHeight="1" x14ac:dyDescent="0.2">
      <c r="A1144" s="37" t="s">
        <v>57</v>
      </c>
      <c r="B1144" s="59" t="s">
        <v>92</v>
      </c>
      <c r="C1144" s="59"/>
      <c r="D1144" s="59"/>
      <c r="E1144" s="59"/>
      <c r="F1144" s="59"/>
      <c r="G1144" s="59"/>
      <c r="H1144" s="59"/>
      <c r="I1144" s="59"/>
      <c r="J1144" s="59"/>
      <c r="K1144" s="59"/>
      <c r="L1144" s="59"/>
      <c r="M1144" s="59"/>
      <c r="N1144" s="59"/>
      <c r="O1144" s="59"/>
      <c r="P1144" s="59"/>
      <c r="Q1144" s="59"/>
      <c r="R1144" s="59"/>
      <c r="S1144" s="59"/>
      <c r="T1144" s="60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</row>
    <row r="1145" spans="1:58" ht="45" customHeight="1" x14ac:dyDescent="0.2">
      <c r="A1145" s="37"/>
      <c r="B1145" s="68" t="s">
        <v>584</v>
      </c>
      <c r="C1145" s="69"/>
      <c r="D1145" s="69"/>
      <c r="E1145" s="69"/>
      <c r="F1145" s="69"/>
      <c r="G1145" s="69"/>
      <c r="H1145" s="70"/>
      <c r="I1145" s="38" t="s">
        <v>42</v>
      </c>
      <c r="J1145" s="71" t="s">
        <v>22</v>
      </c>
      <c r="K1145" s="71" t="s">
        <v>35</v>
      </c>
      <c r="L1145" s="38" t="s">
        <v>585</v>
      </c>
      <c r="M1145" s="71" t="s">
        <v>71</v>
      </c>
      <c r="N1145" s="38" t="s">
        <v>100</v>
      </c>
      <c r="O1145" s="71" t="s">
        <v>71</v>
      </c>
      <c r="P1145" s="39" t="s">
        <v>586</v>
      </c>
      <c r="Q1145" s="71" t="s">
        <v>29</v>
      </c>
      <c r="R1145" s="71" t="s">
        <v>33</v>
      </c>
      <c r="S1145" s="71" t="s">
        <v>576</v>
      </c>
      <c r="T1145" s="71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</row>
    <row r="1146" spans="1:58" ht="15.95" customHeight="1" x14ac:dyDescent="0.2">
      <c r="A1146" s="37"/>
      <c r="B1146" s="32" t="s">
        <v>5</v>
      </c>
      <c r="C1146" s="25">
        <f t="shared" ref="C1146:H1146" si="270">SUM(C1147:C1150)</f>
        <v>23185.635999999999</v>
      </c>
      <c r="D1146" s="25">
        <f t="shared" si="270"/>
        <v>23185.635999999999</v>
      </c>
      <c r="E1146" s="25">
        <f t="shared" si="270"/>
        <v>0</v>
      </c>
      <c r="F1146" s="25">
        <f t="shared" si="270"/>
        <v>0</v>
      </c>
      <c r="G1146" s="25">
        <f t="shared" si="270"/>
        <v>0</v>
      </c>
      <c r="H1146" s="25">
        <f t="shared" si="270"/>
        <v>0</v>
      </c>
      <c r="I1146" s="38"/>
      <c r="J1146" s="71"/>
      <c r="K1146" s="71"/>
      <c r="L1146" s="38"/>
      <c r="M1146" s="71"/>
      <c r="N1146" s="38"/>
      <c r="O1146" s="71"/>
      <c r="P1146" s="39"/>
      <c r="Q1146" s="71"/>
      <c r="R1146" s="71"/>
      <c r="S1146" s="71"/>
      <c r="T1146" s="71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</row>
    <row r="1147" spans="1:58" ht="15.95" customHeight="1" x14ac:dyDescent="0.2">
      <c r="A1147" s="37"/>
      <c r="B1147" s="32" t="s">
        <v>0</v>
      </c>
      <c r="C1147" s="26">
        <f>SUM(D1147:H1147)</f>
        <v>0</v>
      </c>
      <c r="D1147" s="27"/>
      <c r="E1147" s="27"/>
      <c r="F1147" s="27"/>
      <c r="G1147" s="27"/>
      <c r="H1147" s="27"/>
      <c r="I1147" s="38"/>
      <c r="J1147" s="71"/>
      <c r="K1147" s="71"/>
      <c r="L1147" s="38"/>
      <c r="M1147" s="71"/>
      <c r="N1147" s="38"/>
      <c r="O1147" s="71"/>
      <c r="P1147" s="39"/>
      <c r="Q1147" s="71"/>
      <c r="R1147" s="71"/>
      <c r="S1147" s="71"/>
      <c r="T1147" s="71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</row>
    <row r="1148" spans="1:58" ht="15.95" customHeight="1" x14ac:dyDescent="0.2">
      <c r="A1148" s="37"/>
      <c r="B1148" s="32" t="s">
        <v>1</v>
      </c>
      <c r="C1148" s="26">
        <f>SUM(D1148:H1148)</f>
        <v>23185.635999999999</v>
      </c>
      <c r="D1148" s="28">
        <f>14673.636+8512</f>
        <v>23185.635999999999</v>
      </c>
      <c r="E1148" s="28"/>
      <c r="F1148" s="27"/>
      <c r="G1148" s="27"/>
      <c r="H1148" s="27"/>
      <c r="I1148" s="38"/>
      <c r="J1148" s="71"/>
      <c r="K1148" s="71"/>
      <c r="L1148" s="38"/>
      <c r="M1148" s="71"/>
      <c r="N1148" s="38"/>
      <c r="O1148" s="71"/>
      <c r="P1148" s="39"/>
      <c r="Q1148" s="71"/>
      <c r="R1148" s="71"/>
      <c r="S1148" s="71"/>
      <c r="T1148" s="71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</row>
    <row r="1149" spans="1:58" ht="15.95" customHeight="1" x14ac:dyDescent="0.2">
      <c r="A1149" s="37"/>
      <c r="B1149" s="32" t="s">
        <v>2</v>
      </c>
      <c r="C1149" s="26">
        <f>SUM(D1149:H1149)</f>
        <v>0</v>
      </c>
      <c r="D1149" s="27"/>
      <c r="E1149" s="27"/>
      <c r="F1149" s="27"/>
      <c r="G1149" s="27"/>
      <c r="H1149" s="27"/>
      <c r="I1149" s="38"/>
      <c r="J1149" s="71"/>
      <c r="K1149" s="71"/>
      <c r="L1149" s="38"/>
      <c r="M1149" s="71"/>
      <c r="N1149" s="38"/>
      <c r="O1149" s="71"/>
      <c r="P1149" s="39"/>
      <c r="Q1149" s="71"/>
      <c r="R1149" s="71"/>
      <c r="S1149" s="71"/>
      <c r="T1149" s="71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</row>
    <row r="1150" spans="1:58" ht="15.95" customHeight="1" x14ac:dyDescent="0.2">
      <c r="A1150" s="37"/>
      <c r="B1150" s="32" t="s">
        <v>3</v>
      </c>
      <c r="C1150" s="26">
        <f>SUM(D1150:H1150)</f>
        <v>0</v>
      </c>
      <c r="D1150" s="27"/>
      <c r="E1150" s="27"/>
      <c r="F1150" s="27"/>
      <c r="G1150" s="27"/>
      <c r="H1150" s="27"/>
      <c r="I1150" s="38"/>
      <c r="J1150" s="71"/>
      <c r="K1150" s="71"/>
      <c r="L1150" s="38"/>
      <c r="M1150" s="71"/>
      <c r="N1150" s="38"/>
      <c r="O1150" s="71"/>
      <c r="P1150" s="39"/>
      <c r="Q1150" s="71"/>
      <c r="R1150" s="71"/>
      <c r="S1150" s="71"/>
      <c r="T1150" s="71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</row>
    <row r="1151" spans="1:58" ht="15.95" customHeight="1" x14ac:dyDescent="0.2">
      <c r="A1151" s="37" t="s">
        <v>592</v>
      </c>
      <c r="B1151" s="73" t="s">
        <v>70</v>
      </c>
      <c r="C1151" s="73"/>
      <c r="D1151" s="73"/>
      <c r="E1151" s="73"/>
      <c r="F1151" s="73"/>
      <c r="G1151" s="73"/>
      <c r="H1151" s="73"/>
      <c r="I1151" s="73"/>
      <c r="J1151" s="73"/>
      <c r="K1151" s="73"/>
      <c r="L1151" s="73"/>
      <c r="M1151" s="73"/>
      <c r="N1151" s="73"/>
      <c r="O1151" s="73"/>
      <c r="P1151" s="73"/>
      <c r="Q1151" s="73"/>
      <c r="R1151" s="73"/>
      <c r="S1151" s="73"/>
      <c r="T1151" s="74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</row>
    <row r="1152" spans="1:58" ht="15.95" customHeight="1" x14ac:dyDescent="0.2">
      <c r="A1152" s="37" t="s">
        <v>57</v>
      </c>
      <c r="B1152" s="59" t="s">
        <v>92</v>
      </c>
      <c r="C1152" s="59"/>
      <c r="D1152" s="59"/>
      <c r="E1152" s="59"/>
      <c r="F1152" s="59"/>
      <c r="G1152" s="59"/>
      <c r="H1152" s="59"/>
      <c r="I1152" s="59"/>
      <c r="J1152" s="59"/>
      <c r="K1152" s="59"/>
      <c r="L1152" s="59"/>
      <c r="M1152" s="59"/>
      <c r="N1152" s="59"/>
      <c r="O1152" s="59"/>
      <c r="P1152" s="59"/>
      <c r="Q1152" s="59"/>
      <c r="R1152" s="59"/>
      <c r="S1152" s="59"/>
      <c r="T1152" s="60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</row>
    <row r="1153" spans="1:58" ht="45" customHeight="1" x14ac:dyDescent="0.2">
      <c r="A1153" s="37"/>
      <c r="B1153" s="68" t="s">
        <v>591</v>
      </c>
      <c r="C1153" s="69"/>
      <c r="D1153" s="69"/>
      <c r="E1153" s="69"/>
      <c r="F1153" s="69"/>
      <c r="G1153" s="69"/>
      <c r="H1153" s="70"/>
      <c r="I1153" s="38" t="s">
        <v>28</v>
      </c>
      <c r="J1153" s="71" t="s">
        <v>22</v>
      </c>
      <c r="K1153" s="71" t="s">
        <v>35</v>
      </c>
      <c r="L1153" s="38" t="s">
        <v>588</v>
      </c>
      <c r="M1153" s="71" t="s">
        <v>71</v>
      </c>
      <c r="N1153" s="38" t="s">
        <v>100</v>
      </c>
      <c r="O1153" s="71" t="s">
        <v>71</v>
      </c>
      <c r="P1153" s="39" t="s">
        <v>589</v>
      </c>
      <c r="Q1153" s="71" t="s">
        <v>29</v>
      </c>
      <c r="R1153" s="71" t="s">
        <v>41</v>
      </c>
      <c r="S1153" s="71" t="s">
        <v>590</v>
      </c>
      <c r="T1153" s="71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</row>
    <row r="1154" spans="1:58" ht="15.95" customHeight="1" x14ac:dyDescent="0.2">
      <c r="A1154" s="37"/>
      <c r="B1154" s="32" t="s">
        <v>5</v>
      </c>
      <c r="C1154" s="25">
        <f t="shared" ref="C1154:H1154" si="271">SUM(C1155:C1158)</f>
        <v>4940.3860000000004</v>
      </c>
      <c r="D1154" s="25">
        <f t="shared" si="271"/>
        <v>4940.3860000000004</v>
      </c>
      <c r="E1154" s="25">
        <f t="shared" si="271"/>
        <v>0</v>
      </c>
      <c r="F1154" s="25">
        <f t="shared" si="271"/>
        <v>0</v>
      </c>
      <c r="G1154" s="25">
        <f t="shared" si="271"/>
        <v>0</v>
      </c>
      <c r="H1154" s="25">
        <f t="shared" si="271"/>
        <v>0</v>
      </c>
      <c r="I1154" s="38"/>
      <c r="J1154" s="71"/>
      <c r="K1154" s="71"/>
      <c r="L1154" s="38"/>
      <c r="M1154" s="71"/>
      <c r="N1154" s="38"/>
      <c r="O1154" s="71"/>
      <c r="P1154" s="39"/>
      <c r="Q1154" s="71"/>
      <c r="R1154" s="71"/>
      <c r="S1154" s="71"/>
      <c r="T1154" s="71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</row>
    <row r="1155" spans="1:58" ht="15.95" customHeight="1" x14ac:dyDescent="0.2">
      <c r="A1155" s="37"/>
      <c r="B1155" s="32" t="s">
        <v>0</v>
      </c>
      <c r="C1155" s="26">
        <f>SUM(D1155:H1155)</f>
        <v>0</v>
      </c>
      <c r="D1155" s="27"/>
      <c r="E1155" s="27"/>
      <c r="F1155" s="27"/>
      <c r="G1155" s="27"/>
      <c r="H1155" s="27"/>
      <c r="I1155" s="38"/>
      <c r="J1155" s="71"/>
      <c r="K1155" s="71"/>
      <c r="L1155" s="38"/>
      <c r="M1155" s="71"/>
      <c r="N1155" s="38"/>
      <c r="O1155" s="71"/>
      <c r="P1155" s="39"/>
      <c r="Q1155" s="71"/>
      <c r="R1155" s="71"/>
      <c r="S1155" s="71"/>
      <c r="T1155" s="71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</row>
    <row r="1156" spans="1:58" ht="15.95" customHeight="1" x14ac:dyDescent="0.2">
      <c r="A1156" s="37"/>
      <c r="B1156" s="32" t="s">
        <v>1</v>
      </c>
      <c r="C1156" s="26">
        <f>SUM(D1156:H1156)</f>
        <v>4940.3860000000004</v>
      </c>
      <c r="D1156" s="28">
        <f>4040.386+900</f>
        <v>4940.3860000000004</v>
      </c>
      <c r="E1156" s="28"/>
      <c r="F1156" s="27"/>
      <c r="G1156" s="27"/>
      <c r="H1156" s="27"/>
      <c r="I1156" s="38"/>
      <c r="J1156" s="71"/>
      <c r="K1156" s="71"/>
      <c r="L1156" s="38"/>
      <c r="M1156" s="71"/>
      <c r="N1156" s="38"/>
      <c r="O1156" s="71"/>
      <c r="P1156" s="39"/>
      <c r="Q1156" s="71"/>
      <c r="R1156" s="71"/>
      <c r="S1156" s="71"/>
      <c r="T1156" s="71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</row>
    <row r="1157" spans="1:58" ht="15.95" customHeight="1" x14ac:dyDescent="0.2">
      <c r="A1157" s="37"/>
      <c r="B1157" s="32" t="s">
        <v>2</v>
      </c>
      <c r="C1157" s="26">
        <f>SUM(D1157:H1157)</f>
        <v>0</v>
      </c>
      <c r="D1157" s="27"/>
      <c r="E1157" s="27"/>
      <c r="F1157" s="27"/>
      <c r="G1157" s="27"/>
      <c r="H1157" s="27"/>
      <c r="I1157" s="38"/>
      <c r="J1157" s="71"/>
      <c r="K1157" s="71"/>
      <c r="L1157" s="38"/>
      <c r="M1157" s="71"/>
      <c r="N1157" s="38"/>
      <c r="O1157" s="71"/>
      <c r="P1157" s="39"/>
      <c r="Q1157" s="71"/>
      <c r="R1157" s="71"/>
      <c r="S1157" s="71"/>
      <c r="T1157" s="71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</row>
    <row r="1158" spans="1:58" ht="15.95" customHeight="1" x14ac:dyDescent="0.2">
      <c r="A1158" s="37"/>
      <c r="B1158" s="32" t="s">
        <v>3</v>
      </c>
      <c r="C1158" s="26">
        <f>SUM(D1158:H1158)</f>
        <v>0</v>
      </c>
      <c r="D1158" s="27"/>
      <c r="E1158" s="27"/>
      <c r="F1158" s="27"/>
      <c r="G1158" s="27"/>
      <c r="H1158" s="27"/>
      <c r="I1158" s="38"/>
      <c r="J1158" s="71"/>
      <c r="K1158" s="71"/>
      <c r="L1158" s="38"/>
      <c r="M1158" s="71"/>
      <c r="N1158" s="38"/>
      <c r="O1158" s="71"/>
      <c r="P1158" s="39"/>
      <c r="Q1158" s="71"/>
      <c r="R1158" s="71"/>
      <c r="S1158" s="71"/>
      <c r="T1158" s="71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</row>
    <row r="1159" spans="1:58" ht="15.95" customHeight="1" x14ac:dyDescent="0.2">
      <c r="A1159" s="37" t="s">
        <v>596</v>
      </c>
      <c r="B1159" s="73" t="s">
        <v>70</v>
      </c>
      <c r="C1159" s="73"/>
      <c r="D1159" s="73"/>
      <c r="E1159" s="73"/>
      <c r="F1159" s="73"/>
      <c r="G1159" s="73"/>
      <c r="H1159" s="73"/>
      <c r="I1159" s="73"/>
      <c r="J1159" s="73"/>
      <c r="K1159" s="73"/>
      <c r="L1159" s="73"/>
      <c r="M1159" s="73"/>
      <c r="N1159" s="73"/>
      <c r="O1159" s="73"/>
      <c r="P1159" s="73"/>
      <c r="Q1159" s="73"/>
      <c r="R1159" s="73"/>
      <c r="S1159" s="73"/>
      <c r="T1159" s="74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</row>
    <row r="1160" spans="1:58" ht="15.95" customHeight="1" x14ac:dyDescent="0.2">
      <c r="A1160" s="37" t="s">
        <v>57</v>
      </c>
      <c r="B1160" s="59" t="s">
        <v>92</v>
      </c>
      <c r="C1160" s="59"/>
      <c r="D1160" s="59"/>
      <c r="E1160" s="59"/>
      <c r="F1160" s="59"/>
      <c r="G1160" s="59"/>
      <c r="H1160" s="59"/>
      <c r="I1160" s="59"/>
      <c r="J1160" s="59"/>
      <c r="K1160" s="59"/>
      <c r="L1160" s="59"/>
      <c r="M1160" s="59"/>
      <c r="N1160" s="59"/>
      <c r="O1160" s="59"/>
      <c r="P1160" s="59"/>
      <c r="Q1160" s="59"/>
      <c r="R1160" s="59"/>
      <c r="S1160" s="59"/>
      <c r="T1160" s="60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</row>
    <row r="1161" spans="1:58" ht="45" customHeight="1" x14ac:dyDescent="0.2">
      <c r="A1161" s="37"/>
      <c r="B1161" s="68" t="s">
        <v>593</v>
      </c>
      <c r="C1161" s="69"/>
      <c r="D1161" s="69"/>
      <c r="E1161" s="69"/>
      <c r="F1161" s="69"/>
      <c r="G1161" s="69"/>
      <c r="H1161" s="70"/>
      <c r="I1161" s="38" t="s">
        <v>28</v>
      </c>
      <c r="J1161" s="71" t="s">
        <v>22</v>
      </c>
      <c r="K1161" s="71" t="s">
        <v>35</v>
      </c>
      <c r="L1161" s="38" t="s">
        <v>594</v>
      </c>
      <c r="M1161" s="71" t="s">
        <v>71</v>
      </c>
      <c r="N1161" s="38" t="s">
        <v>100</v>
      </c>
      <c r="O1161" s="71" t="s">
        <v>71</v>
      </c>
      <c r="P1161" s="39" t="s">
        <v>595</v>
      </c>
      <c r="Q1161" s="71" t="s">
        <v>29</v>
      </c>
      <c r="R1161" s="71" t="s">
        <v>33</v>
      </c>
      <c r="S1161" s="71" t="s">
        <v>590</v>
      </c>
      <c r="T1161" s="71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</row>
    <row r="1162" spans="1:58" ht="15.95" customHeight="1" x14ac:dyDescent="0.2">
      <c r="A1162" s="37"/>
      <c r="B1162" s="32" t="s">
        <v>5</v>
      </c>
      <c r="C1162" s="25">
        <f t="shared" ref="C1162:H1162" si="272">SUM(C1163:C1166)</f>
        <v>1793.5940000000001</v>
      </c>
      <c r="D1162" s="25">
        <f t="shared" si="272"/>
        <v>1793.5940000000001</v>
      </c>
      <c r="E1162" s="25">
        <f t="shared" si="272"/>
        <v>0</v>
      </c>
      <c r="F1162" s="25">
        <f t="shared" si="272"/>
        <v>0</v>
      </c>
      <c r="G1162" s="25">
        <f t="shared" si="272"/>
        <v>0</v>
      </c>
      <c r="H1162" s="25">
        <f t="shared" si="272"/>
        <v>0</v>
      </c>
      <c r="I1162" s="38"/>
      <c r="J1162" s="71"/>
      <c r="K1162" s="71"/>
      <c r="L1162" s="38"/>
      <c r="M1162" s="71"/>
      <c r="N1162" s="38"/>
      <c r="O1162" s="71"/>
      <c r="P1162" s="39"/>
      <c r="Q1162" s="71"/>
      <c r="R1162" s="71"/>
      <c r="S1162" s="71"/>
      <c r="T1162" s="71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</row>
    <row r="1163" spans="1:58" ht="15.95" customHeight="1" x14ac:dyDescent="0.2">
      <c r="A1163" s="37"/>
      <c r="B1163" s="32" t="s">
        <v>0</v>
      </c>
      <c r="C1163" s="26">
        <f>SUM(D1163:H1163)</f>
        <v>0</v>
      </c>
      <c r="D1163" s="27"/>
      <c r="E1163" s="27"/>
      <c r="F1163" s="27"/>
      <c r="G1163" s="27"/>
      <c r="H1163" s="27"/>
      <c r="I1163" s="38"/>
      <c r="J1163" s="71"/>
      <c r="K1163" s="71"/>
      <c r="L1163" s="38"/>
      <c r="M1163" s="71"/>
      <c r="N1163" s="38"/>
      <c r="O1163" s="71"/>
      <c r="P1163" s="39"/>
      <c r="Q1163" s="71"/>
      <c r="R1163" s="71"/>
      <c r="S1163" s="71"/>
      <c r="T1163" s="71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</row>
    <row r="1164" spans="1:58" ht="15.95" customHeight="1" x14ac:dyDescent="0.2">
      <c r="A1164" s="37"/>
      <c r="B1164" s="32" t="s">
        <v>1</v>
      </c>
      <c r="C1164" s="26">
        <f>SUM(D1164:H1164)</f>
        <v>1793.5940000000001</v>
      </c>
      <c r="D1164" s="28">
        <v>1793.5940000000001</v>
      </c>
      <c r="E1164" s="28"/>
      <c r="F1164" s="27"/>
      <c r="G1164" s="27"/>
      <c r="H1164" s="27"/>
      <c r="I1164" s="38"/>
      <c r="J1164" s="71"/>
      <c r="K1164" s="71"/>
      <c r="L1164" s="38"/>
      <c r="M1164" s="71"/>
      <c r="N1164" s="38"/>
      <c r="O1164" s="71"/>
      <c r="P1164" s="39"/>
      <c r="Q1164" s="71"/>
      <c r="R1164" s="71"/>
      <c r="S1164" s="71"/>
      <c r="T1164" s="71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</row>
    <row r="1165" spans="1:58" ht="15.95" customHeight="1" x14ac:dyDescent="0.2">
      <c r="A1165" s="37"/>
      <c r="B1165" s="32" t="s">
        <v>2</v>
      </c>
      <c r="C1165" s="26">
        <f>SUM(D1165:H1165)</f>
        <v>0</v>
      </c>
      <c r="D1165" s="27"/>
      <c r="E1165" s="27"/>
      <c r="F1165" s="27"/>
      <c r="G1165" s="27"/>
      <c r="H1165" s="27"/>
      <c r="I1165" s="38"/>
      <c r="J1165" s="71"/>
      <c r="K1165" s="71"/>
      <c r="L1165" s="38"/>
      <c r="M1165" s="71"/>
      <c r="N1165" s="38"/>
      <c r="O1165" s="71"/>
      <c r="P1165" s="39"/>
      <c r="Q1165" s="71"/>
      <c r="R1165" s="71"/>
      <c r="S1165" s="71"/>
      <c r="T1165" s="71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</row>
    <row r="1166" spans="1:58" ht="15.95" customHeight="1" x14ac:dyDescent="0.2">
      <c r="A1166" s="37"/>
      <c r="B1166" s="32" t="s">
        <v>3</v>
      </c>
      <c r="C1166" s="26">
        <f>SUM(D1166:H1166)</f>
        <v>0</v>
      </c>
      <c r="D1166" s="27"/>
      <c r="E1166" s="27"/>
      <c r="F1166" s="27"/>
      <c r="G1166" s="27"/>
      <c r="H1166" s="27"/>
      <c r="I1166" s="38"/>
      <c r="J1166" s="71"/>
      <c r="K1166" s="71"/>
      <c r="L1166" s="38"/>
      <c r="M1166" s="71"/>
      <c r="N1166" s="38"/>
      <c r="O1166" s="71"/>
      <c r="P1166" s="39"/>
      <c r="Q1166" s="71"/>
      <c r="R1166" s="71"/>
      <c r="S1166" s="71"/>
      <c r="T1166" s="71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</row>
    <row r="1167" spans="1:58" ht="15.95" customHeight="1" x14ac:dyDescent="0.2">
      <c r="A1167" s="37" t="s">
        <v>600</v>
      </c>
      <c r="B1167" s="73" t="s">
        <v>70</v>
      </c>
      <c r="C1167" s="73"/>
      <c r="D1167" s="73"/>
      <c r="E1167" s="73"/>
      <c r="F1167" s="73"/>
      <c r="G1167" s="73"/>
      <c r="H1167" s="73"/>
      <c r="I1167" s="73"/>
      <c r="J1167" s="73"/>
      <c r="K1167" s="73"/>
      <c r="L1167" s="73"/>
      <c r="M1167" s="73"/>
      <c r="N1167" s="73"/>
      <c r="O1167" s="73"/>
      <c r="P1167" s="73"/>
      <c r="Q1167" s="73"/>
      <c r="R1167" s="73"/>
      <c r="S1167" s="73"/>
      <c r="T1167" s="74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</row>
    <row r="1168" spans="1:58" ht="15.95" customHeight="1" x14ac:dyDescent="0.2">
      <c r="A1168" s="37" t="s">
        <v>57</v>
      </c>
      <c r="B1168" s="59" t="s">
        <v>92</v>
      </c>
      <c r="C1168" s="59"/>
      <c r="D1168" s="59"/>
      <c r="E1168" s="59"/>
      <c r="F1168" s="59"/>
      <c r="G1168" s="59"/>
      <c r="H1168" s="59"/>
      <c r="I1168" s="59"/>
      <c r="J1168" s="59"/>
      <c r="K1168" s="59"/>
      <c r="L1168" s="59"/>
      <c r="M1168" s="59"/>
      <c r="N1168" s="59"/>
      <c r="O1168" s="59"/>
      <c r="P1168" s="59"/>
      <c r="Q1168" s="59"/>
      <c r="R1168" s="59"/>
      <c r="S1168" s="59"/>
      <c r="T1168" s="60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</row>
    <row r="1169" spans="1:58" ht="45" customHeight="1" x14ac:dyDescent="0.2">
      <c r="A1169" s="37"/>
      <c r="B1169" s="68" t="s">
        <v>599</v>
      </c>
      <c r="C1169" s="69"/>
      <c r="D1169" s="69"/>
      <c r="E1169" s="69"/>
      <c r="F1169" s="69"/>
      <c r="G1169" s="69"/>
      <c r="H1169" s="70"/>
      <c r="I1169" s="38" t="s">
        <v>28</v>
      </c>
      <c r="J1169" s="71" t="s">
        <v>22</v>
      </c>
      <c r="K1169" s="71" t="s">
        <v>35</v>
      </c>
      <c r="L1169" s="38" t="s">
        <v>597</v>
      </c>
      <c r="M1169" s="71" t="s">
        <v>71</v>
      </c>
      <c r="N1169" s="38" t="s">
        <v>100</v>
      </c>
      <c r="O1169" s="71" t="s">
        <v>71</v>
      </c>
      <c r="P1169" s="39" t="s">
        <v>598</v>
      </c>
      <c r="Q1169" s="71" t="s">
        <v>29</v>
      </c>
      <c r="R1169" s="71" t="s">
        <v>33</v>
      </c>
      <c r="S1169" s="71" t="s">
        <v>590</v>
      </c>
      <c r="T1169" s="71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</row>
    <row r="1170" spans="1:58" ht="15.95" customHeight="1" x14ac:dyDescent="0.2">
      <c r="A1170" s="37"/>
      <c r="B1170" s="32" t="s">
        <v>5</v>
      </c>
      <c r="C1170" s="25">
        <f t="shared" ref="C1170:H1170" si="273">SUM(C1171:C1174)</f>
        <v>2166.3180000000002</v>
      </c>
      <c r="D1170" s="25">
        <f t="shared" si="273"/>
        <v>2166.3180000000002</v>
      </c>
      <c r="E1170" s="25">
        <f t="shared" si="273"/>
        <v>0</v>
      </c>
      <c r="F1170" s="25">
        <f t="shared" si="273"/>
        <v>0</v>
      </c>
      <c r="G1170" s="25">
        <f t="shared" si="273"/>
        <v>0</v>
      </c>
      <c r="H1170" s="25">
        <f t="shared" si="273"/>
        <v>0</v>
      </c>
      <c r="I1170" s="38"/>
      <c r="J1170" s="71"/>
      <c r="K1170" s="71"/>
      <c r="L1170" s="38"/>
      <c r="M1170" s="71"/>
      <c r="N1170" s="38"/>
      <c r="O1170" s="71"/>
      <c r="P1170" s="39"/>
      <c r="Q1170" s="71"/>
      <c r="R1170" s="71"/>
      <c r="S1170" s="71"/>
      <c r="T1170" s="71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</row>
    <row r="1171" spans="1:58" ht="15.95" customHeight="1" x14ac:dyDescent="0.2">
      <c r="A1171" s="37"/>
      <c r="B1171" s="32" t="s">
        <v>0</v>
      </c>
      <c r="C1171" s="26">
        <f>SUM(D1171:H1171)</f>
        <v>0</v>
      </c>
      <c r="D1171" s="27"/>
      <c r="E1171" s="27"/>
      <c r="F1171" s="27"/>
      <c r="G1171" s="27"/>
      <c r="H1171" s="27"/>
      <c r="I1171" s="38"/>
      <c r="J1171" s="71"/>
      <c r="K1171" s="71"/>
      <c r="L1171" s="38"/>
      <c r="M1171" s="71"/>
      <c r="N1171" s="38"/>
      <c r="O1171" s="71"/>
      <c r="P1171" s="39"/>
      <c r="Q1171" s="71"/>
      <c r="R1171" s="71"/>
      <c r="S1171" s="71"/>
      <c r="T1171" s="71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</row>
    <row r="1172" spans="1:58" ht="15.95" customHeight="1" x14ac:dyDescent="0.2">
      <c r="A1172" s="37"/>
      <c r="B1172" s="32" t="s">
        <v>1</v>
      </c>
      <c r="C1172" s="26">
        <f>SUM(D1172:H1172)</f>
        <v>2166.3180000000002</v>
      </c>
      <c r="D1172" s="28">
        <v>2166.3180000000002</v>
      </c>
      <c r="E1172" s="28"/>
      <c r="F1172" s="27"/>
      <c r="G1172" s="27"/>
      <c r="H1172" s="27"/>
      <c r="I1172" s="38"/>
      <c r="J1172" s="71"/>
      <c r="K1172" s="71"/>
      <c r="L1172" s="38"/>
      <c r="M1172" s="71"/>
      <c r="N1172" s="38"/>
      <c r="O1172" s="71"/>
      <c r="P1172" s="39"/>
      <c r="Q1172" s="71"/>
      <c r="R1172" s="71"/>
      <c r="S1172" s="71"/>
      <c r="T1172" s="71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</row>
    <row r="1173" spans="1:58" ht="15.95" customHeight="1" x14ac:dyDescent="0.2">
      <c r="A1173" s="37"/>
      <c r="B1173" s="32" t="s">
        <v>2</v>
      </c>
      <c r="C1173" s="26">
        <f>SUM(D1173:H1173)</f>
        <v>0</v>
      </c>
      <c r="D1173" s="27"/>
      <c r="E1173" s="27"/>
      <c r="F1173" s="27"/>
      <c r="G1173" s="27"/>
      <c r="H1173" s="27"/>
      <c r="I1173" s="38"/>
      <c r="J1173" s="71"/>
      <c r="K1173" s="71"/>
      <c r="L1173" s="38"/>
      <c r="M1173" s="71"/>
      <c r="N1173" s="38"/>
      <c r="O1173" s="71"/>
      <c r="P1173" s="39"/>
      <c r="Q1173" s="71"/>
      <c r="R1173" s="71"/>
      <c r="S1173" s="71"/>
      <c r="T1173" s="71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</row>
    <row r="1174" spans="1:58" ht="15.95" customHeight="1" x14ac:dyDescent="0.2">
      <c r="A1174" s="37"/>
      <c r="B1174" s="32" t="s">
        <v>3</v>
      </c>
      <c r="C1174" s="26">
        <f>SUM(D1174:H1174)</f>
        <v>0</v>
      </c>
      <c r="D1174" s="27"/>
      <c r="E1174" s="27"/>
      <c r="F1174" s="27"/>
      <c r="G1174" s="27"/>
      <c r="H1174" s="27"/>
      <c r="I1174" s="38"/>
      <c r="J1174" s="71"/>
      <c r="K1174" s="71"/>
      <c r="L1174" s="38"/>
      <c r="M1174" s="71"/>
      <c r="N1174" s="38"/>
      <c r="O1174" s="71"/>
      <c r="P1174" s="39"/>
      <c r="Q1174" s="71"/>
      <c r="R1174" s="71"/>
      <c r="S1174" s="71"/>
      <c r="T1174" s="71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</row>
    <row r="1175" spans="1:58" ht="15.95" customHeight="1" x14ac:dyDescent="0.2">
      <c r="A1175" s="37" t="s">
        <v>604</v>
      </c>
      <c r="B1175" s="73" t="s">
        <v>70</v>
      </c>
      <c r="C1175" s="73"/>
      <c r="D1175" s="73"/>
      <c r="E1175" s="73"/>
      <c r="F1175" s="73"/>
      <c r="G1175" s="73"/>
      <c r="H1175" s="73"/>
      <c r="I1175" s="73"/>
      <c r="J1175" s="73"/>
      <c r="K1175" s="73"/>
      <c r="L1175" s="73"/>
      <c r="M1175" s="73"/>
      <c r="N1175" s="73"/>
      <c r="O1175" s="73"/>
      <c r="P1175" s="73"/>
      <c r="Q1175" s="73"/>
      <c r="R1175" s="73"/>
      <c r="S1175" s="73"/>
      <c r="T1175" s="74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</row>
    <row r="1176" spans="1:58" ht="15.95" customHeight="1" x14ac:dyDescent="0.2">
      <c r="A1176" s="37" t="s">
        <v>57</v>
      </c>
      <c r="B1176" s="59" t="s">
        <v>92</v>
      </c>
      <c r="C1176" s="59"/>
      <c r="D1176" s="59"/>
      <c r="E1176" s="59"/>
      <c r="F1176" s="59"/>
      <c r="G1176" s="59"/>
      <c r="H1176" s="59"/>
      <c r="I1176" s="59"/>
      <c r="J1176" s="59"/>
      <c r="K1176" s="59"/>
      <c r="L1176" s="59"/>
      <c r="M1176" s="59"/>
      <c r="N1176" s="59"/>
      <c r="O1176" s="59"/>
      <c r="P1176" s="59"/>
      <c r="Q1176" s="59"/>
      <c r="R1176" s="59"/>
      <c r="S1176" s="59"/>
      <c r="T1176" s="60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</row>
    <row r="1177" spans="1:58" ht="45" customHeight="1" x14ac:dyDescent="0.2">
      <c r="A1177" s="37"/>
      <c r="B1177" s="68" t="s">
        <v>601</v>
      </c>
      <c r="C1177" s="69"/>
      <c r="D1177" s="69"/>
      <c r="E1177" s="69"/>
      <c r="F1177" s="69"/>
      <c r="G1177" s="69"/>
      <c r="H1177" s="70"/>
      <c r="I1177" s="38" t="s">
        <v>28</v>
      </c>
      <c r="J1177" s="71" t="s">
        <v>22</v>
      </c>
      <c r="K1177" s="71" t="s">
        <v>35</v>
      </c>
      <c r="L1177" s="38" t="s">
        <v>602</v>
      </c>
      <c r="M1177" s="71" t="s">
        <v>71</v>
      </c>
      <c r="N1177" s="38" t="s">
        <v>100</v>
      </c>
      <c r="O1177" s="71" t="s">
        <v>71</v>
      </c>
      <c r="P1177" s="39" t="s">
        <v>603</v>
      </c>
      <c r="Q1177" s="71" t="s">
        <v>29</v>
      </c>
      <c r="R1177" s="71" t="s">
        <v>36</v>
      </c>
      <c r="S1177" s="71" t="s">
        <v>590</v>
      </c>
      <c r="T1177" s="71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</row>
    <row r="1178" spans="1:58" ht="15.95" customHeight="1" x14ac:dyDescent="0.2">
      <c r="A1178" s="37"/>
      <c r="B1178" s="32" t="s">
        <v>5</v>
      </c>
      <c r="C1178" s="25">
        <f t="shared" ref="C1178:H1178" si="274">SUM(C1179:C1182)</f>
        <v>1316.799</v>
      </c>
      <c r="D1178" s="25">
        <f t="shared" si="274"/>
        <v>1316.799</v>
      </c>
      <c r="E1178" s="25">
        <f t="shared" si="274"/>
        <v>0</v>
      </c>
      <c r="F1178" s="25">
        <f t="shared" si="274"/>
        <v>0</v>
      </c>
      <c r="G1178" s="25">
        <f t="shared" si="274"/>
        <v>0</v>
      </c>
      <c r="H1178" s="25">
        <f t="shared" si="274"/>
        <v>0</v>
      </c>
      <c r="I1178" s="38"/>
      <c r="J1178" s="71"/>
      <c r="K1178" s="71"/>
      <c r="L1178" s="38"/>
      <c r="M1178" s="71"/>
      <c r="N1178" s="38"/>
      <c r="O1178" s="71"/>
      <c r="P1178" s="39"/>
      <c r="Q1178" s="71"/>
      <c r="R1178" s="71"/>
      <c r="S1178" s="71"/>
      <c r="T1178" s="71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</row>
    <row r="1179" spans="1:58" ht="15.95" customHeight="1" x14ac:dyDescent="0.2">
      <c r="A1179" s="37"/>
      <c r="B1179" s="32" t="s">
        <v>0</v>
      </c>
      <c r="C1179" s="26">
        <f>SUM(D1179:H1179)</f>
        <v>0</v>
      </c>
      <c r="D1179" s="27"/>
      <c r="E1179" s="27"/>
      <c r="F1179" s="27"/>
      <c r="G1179" s="27"/>
      <c r="H1179" s="27"/>
      <c r="I1179" s="38"/>
      <c r="J1179" s="71"/>
      <c r="K1179" s="71"/>
      <c r="L1179" s="38"/>
      <c r="M1179" s="71"/>
      <c r="N1179" s="38"/>
      <c r="O1179" s="71"/>
      <c r="P1179" s="39"/>
      <c r="Q1179" s="71"/>
      <c r="R1179" s="71"/>
      <c r="S1179" s="71"/>
      <c r="T1179" s="71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</row>
    <row r="1180" spans="1:58" ht="15.95" customHeight="1" x14ac:dyDescent="0.2">
      <c r="A1180" s="37"/>
      <c r="B1180" s="32" t="s">
        <v>1</v>
      </c>
      <c r="C1180" s="26">
        <f>SUM(D1180:H1180)</f>
        <v>1316.799</v>
      </c>
      <c r="D1180" s="28">
        <v>1316.799</v>
      </c>
      <c r="E1180" s="28"/>
      <c r="F1180" s="27"/>
      <c r="G1180" s="27"/>
      <c r="H1180" s="27"/>
      <c r="I1180" s="38"/>
      <c r="J1180" s="71"/>
      <c r="K1180" s="71"/>
      <c r="L1180" s="38"/>
      <c r="M1180" s="71"/>
      <c r="N1180" s="38"/>
      <c r="O1180" s="71"/>
      <c r="P1180" s="39"/>
      <c r="Q1180" s="71"/>
      <c r="R1180" s="71"/>
      <c r="S1180" s="71"/>
      <c r="T1180" s="71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</row>
    <row r="1181" spans="1:58" ht="15.95" customHeight="1" x14ac:dyDescent="0.2">
      <c r="A1181" s="37"/>
      <c r="B1181" s="32" t="s">
        <v>2</v>
      </c>
      <c r="C1181" s="26">
        <f>SUM(D1181:H1181)</f>
        <v>0</v>
      </c>
      <c r="D1181" s="27"/>
      <c r="E1181" s="27"/>
      <c r="F1181" s="27"/>
      <c r="G1181" s="27"/>
      <c r="H1181" s="27"/>
      <c r="I1181" s="38"/>
      <c r="J1181" s="71"/>
      <c r="K1181" s="71"/>
      <c r="L1181" s="38"/>
      <c r="M1181" s="71"/>
      <c r="N1181" s="38"/>
      <c r="O1181" s="71"/>
      <c r="P1181" s="39"/>
      <c r="Q1181" s="71"/>
      <c r="R1181" s="71"/>
      <c r="S1181" s="71"/>
      <c r="T1181" s="71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</row>
    <row r="1182" spans="1:58" ht="15.95" customHeight="1" x14ac:dyDescent="0.2">
      <c r="A1182" s="37"/>
      <c r="B1182" s="32" t="s">
        <v>3</v>
      </c>
      <c r="C1182" s="26">
        <f>SUM(D1182:H1182)</f>
        <v>0</v>
      </c>
      <c r="D1182" s="27"/>
      <c r="E1182" s="27"/>
      <c r="F1182" s="27"/>
      <c r="G1182" s="27"/>
      <c r="H1182" s="27"/>
      <c r="I1182" s="38"/>
      <c r="J1182" s="71"/>
      <c r="K1182" s="71"/>
      <c r="L1182" s="38"/>
      <c r="M1182" s="71"/>
      <c r="N1182" s="38"/>
      <c r="O1182" s="71"/>
      <c r="P1182" s="39"/>
      <c r="Q1182" s="71"/>
      <c r="R1182" s="71"/>
      <c r="S1182" s="71"/>
      <c r="T1182" s="71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</row>
    <row r="1183" spans="1:58" ht="15.95" customHeight="1" x14ac:dyDescent="0.2">
      <c r="A1183" s="37" t="s">
        <v>611</v>
      </c>
      <c r="B1183" s="73" t="s">
        <v>70</v>
      </c>
      <c r="C1183" s="73"/>
      <c r="D1183" s="73"/>
      <c r="E1183" s="73"/>
      <c r="F1183" s="73"/>
      <c r="G1183" s="73"/>
      <c r="H1183" s="73"/>
      <c r="I1183" s="73"/>
      <c r="J1183" s="73"/>
      <c r="K1183" s="73"/>
      <c r="L1183" s="73"/>
      <c r="M1183" s="73"/>
      <c r="N1183" s="73"/>
      <c r="O1183" s="73"/>
      <c r="P1183" s="73"/>
      <c r="Q1183" s="73"/>
      <c r="R1183" s="73"/>
      <c r="S1183" s="73"/>
      <c r="T1183" s="74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</row>
    <row r="1184" spans="1:58" ht="15.95" customHeight="1" x14ac:dyDescent="0.2">
      <c r="A1184" s="37" t="s">
        <v>57</v>
      </c>
      <c r="B1184" s="59" t="s">
        <v>92</v>
      </c>
      <c r="C1184" s="59"/>
      <c r="D1184" s="59"/>
      <c r="E1184" s="59"/>
      <c r="F1184" s="59"/>
      <c r="G1184" s="59"/>
      <c r="H1184" s="59"/>
      <c r="I1184" s="59"/>
      <c r="J1184" s="59"/>
      <c r="K1184" s="59"/>
      <c r="L1184" s="59"/>
      <c r="M1184" s="59"/>
      <c r="N1184" s="59"/>
      <c r="O1184" s="59"/>
      <c r="P1184" s="59"/>
      <c r="Q1184" s="59"/>
      <c r="R1184" s="59"/>
      <c r="S1184" s="59"/>
      <c r="T1184" s="60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</row>
    <row r="1185" spans="1:58" ht="45" customHeight="1" x14ac:dyDescent="0.2">
      <c r="A1185" s="37"/>
      <c r="B1185" s="68" t="s">
        <v>605</v>
      </c>
      <c r="C1185" s="69"/>
      <c r="D1185" s="69"/>
      <c r="E1185" s="69"/>
      <c r="F1185" s="69"/>
      <c r="G1185" s="69"/>
      <c r="H1185" s="70"/>
      <c r="I1185" s="53" t="s">
        <v>28</v>
      </c>
      <c r="J1185" s="101" t="s">
        <v>22</v>
      </c>
      <c r="K1185" s="101" t="s">
        <v>35</v>
      </c>
      <c r="L1185" s="53" t="s">
        <v>606</v>
      </c>
      <c r="M1185" s="101" t="s">
        <v>71</v>
      </c>
      <c r="N1185" s="53" t="s">
        <v>100</v>
      </c>
      <c r="O1185" s="101" t="s">
        <v>71</v>
      </c>
      <c r="P1185" s="61" t="s">
        <v>607</v>
      </c>
      <c r="Q1185" s="101" t="s">
        <v>29</v>
      </c>
      <c r="R1185" s="101" t="s">
        <v>33</v>
      </c>
      <c r="S1185" s="101" t="s">
        <v>590</v>
      </c>
      <c r="T1185" s="101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</row>
    <row r="1186" spans="1:58" ht="15.95" customHeight="1" x14ac:dyDescent="0.2">
      <c r="A1186" s="37"/>
      <c r="B1186" s="32" t="s">
        <v>5</v>
      </c>
      <c r="C1186" s="25">
        <f t="shared" ref="C1186:H1186" si="275">SUM(C1187:C1190)</f>
        <v>2500.4409999999998</v>
      </c>
      <c r="D1186" s="25">
        <f t="shared" si="275"/>
        <v>2500.4409999999998</v>
      </c>
      <c r="E1186" s="25">
        <f t="shared" si="275"/>
        <v>0</v>
      </c>
      <c r="F1186" s="25">
        <f t="shared" si="275"/>
        <v>0</v>
      </c>
      <c r="G1186" s="25">
        <f t="shared" si="275"/>
        <v>0</v>
      </c>
      <c r="H1186" s="25">
        <f t="shared" si="275"/>
        <v>0</v>
      </c>
      <c r="I1186" s="54"/>
      <c r="J1186" s="102"/>
      <c r="K1186" s="102"/>
      <c r="L1186" s="54"/>
      <c r="M1186" s="102"/>
      <c r="N1186" s="54"/>
      <c r="O1186" s="102"/>
      <c r="P1186" s="62"/>
      <c r="Q1186" s="102"/>
      <c r="R1186" s="102"/>
      <c r="S1186" s="102"/>
      <c r="T1186" s="102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</row>
    <row r="1187" spans="1:58" ht="15.95" customHeight="1" x14ac:dyDescent="0.2">
      <c r="A1187" s="37"/>
      <c r="B1187" s="32" t="s">
        <v>0</v>
      </c>
      <c r="C1187" s="26">
        <f>SUM(D1187:H1187)</f>
        <v>0</v>
      </c>
      <c r="D1187" s="27"/>
      <c r="E1187" s="27"/>
      <c r="F1187" s="27"/>
      <c r="G1187" s="27"/>
      <c r="H1187" s="27"/>
      <c r="I1187" s="54"/>
      <c r="J1187" s="102"/>
      <c r="K1187" s="102"/>
      <c r="L1187" s="54"/>
      <c r="M1187" s="102"/>
      <c r="N1187" s="54"/>
      <c r="O1187" s="102"/>
      <c r="P1187" s="62"/>
      <c r="Q1187" s="102"/>
      <c r="R1187" s="102"/>
      <c r="S1187" s="102"/>
      <c r="T1187" s="102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</row>
    <row r="1188" spans="1:58" ht="15.95" customHeight="1" x14ac:dyDescent="0.2">
      <c r="A1188" s="37"/>
      <c r="B1188" s="32" t="s">
        <v>1</v>
      </c>
      <c r="C1188" s="26">
        <f>SUM(D1188:H1188)</f>
        <v>2500.4409999999998</v>
      </c>
      <c r="D1188" s="28">
        <f>1750.441+750</f>
        <v>2500.4409999999998</v>
      </c>
      <c r="E1188" s="28"/>
      <c r="F1188" s="27"/>
      <c r="G1188" s="27"/>
      <c r="H1188" s="27"/>
      <c r="I1188" s="54"/>
      <c r="J1188" s="102"/>
      <c r="K1188" s="102"/>
      <c r="L1188" s="54"/>
      <c r="M1188" s="102"/>
      <c r="N1188" s="54"/>
      <c r="O1188" s="102"/>
      <c r="P1188" s="62"/>
      <c r="Q1188" s="102"/>
      <c r="R1188" s="102"/>
      <c r="S1188" s="102"/>
      <c r="T1188" s="102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</row>
    <row r="1189" spans="1:58" ht="15.95" customHeight="1" x14ac:dyDescent="0.2">
      <c r="A1189" s="37"/>
      <c r="B1189" s="32" t="s">
        <v>2</v>
      </c>
      <c r="C1189" s="26">
        <f>SUM(D1189:H1189)</f>
        <v>0</v>
      </c>
      <c r="D1189" s="27"/>
      <c r="E1189" s="27"/>
      <c r="F1189" s="27"/>
      <c r="G1189" s="27"/>
      <c r="H1189" s="27"/>
      <c r="I1189" s="54"/>
      <c r="J1189" s="102"/>
      <c r="K1189" s="102"/>
      <c r="L1189" s="54"/>
      <c r="M1189" s="102"/>
      <c r="N1189" s="54"/>
      <c r="O1189" s="102"/>
      <c r="P1189" s="62"/>
      <c r="Q1189" s="102"/>
      <c r="R1189" s="102"/>
      <c r="S1189" s="102"/>
      <c r="T1189" s="102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</row>
    <row r="1190" spans="1:58" ht="15.95" customHeight="1" x14ac:dyDescent="0.2">
      <c r="A1190" s="37"/>
      <c r="B1190" s="32" t="s">
        <v>3</v>
      </c>
      <c r="C1190" s="26">
        <f>SUM(D1190:H1190)</f>
        <v>0</v>
      </c>
      <c r="D1190" s="27"/>
      <c r="E1190" s="27"/>
      <c r="F1190" s="27"/>
      <c r="G1190" s="27"/>
      <c r="H1190" s="27"/>
      <c r="I1190" s="55"/>
      <c r="J1190" s="103"/>
      <c r="K1190" s="103"/>
      <c r="L1190" s="55"/>
      <c r="M1190" s="103"/>
      <c r="N1190" s="55"/>
      <c r="O1190" s="103"/>
      <c r="P1190" s="63"/>
      <c r="Q1190" s="103"/>
      <c r="R1190" s="103"/>
      <c r="S1190" s="103"/>
      <c r="T1190" s="103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</row>
    <row r="1191" spans="1:58" ht="15.95" customHeight="1" x14ac:dyDescent="0.2">
      <c r="A1191" s="37" t="s">
        <v>615</v>
      </c>
      <c r="B1191" s="73" t="s">
        <v>70</v>
      </c>
      <c r="C1191" s="73"/>
      <c r="D1191" s="73"/>
      <c r="E1191" s="73"/>
      <c r="F1191" s="73"/>
      <c r="G1191" s="73"/>
      <c r="H1191" s="73"/>
      <c r="I1191" s="73"/>
      <c r="J1191" s="73"/>
      <c r="K1191" s="73"/>
      <c r="L1191" s="73"/>
      <c r="M1191" s="73"/>
      <c r="N1191" s="73"/>
      <c r="O1191" s="73"/>
      <c r="P1191" s="73"/>
      <c r="Q1191" s="73"/>
      <c r="R1191" s="73"/>
      <c r="S1191" s="73"/>
      <c r="T1191" s="74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</row>
    <row r="1192" spans="1:58" ht="15.95" customHeight="1" x14ac:dyDescent="0.2">
      <c r="A1192" s="37" t="s">
        <v>57</v>
      </c>
      <c r="B1192" s="59" t="s">
        <v>92</v>
      </c>
      <c r="C1192" s="59"/>
      <c r="D1192" s="59"/>
      <c r="E1192" s="59"/>
      <c r="F1192" s="59"/>
      <c r="G1192" s="59"/>
      <c r="H1192" s="59"/>
      <c r="I1192" s="59"/>
      <c r="J1192" s="59"/>
      <c r="K1192" s="59"/>
      <c r="L1192" s="59"/>
      <c r="M1192" s="59"/>
      <c r="N1192" s="59"/>
      <c r="O1192" s="59"/>
      <c r="P1192" s="59"/>
      <c r="Q1192" s="59"/>
      <c r="R1192" s="59"/>
      <c r="S1192" s="59"/>
      <c r="T1192" s="60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</row>
    <row r="1193" spans="1:58" ht="45" customHeight="1" x14ac:dyDescent="0.2">
      <c r="A1193" s="37"/>
      <c r="B1193" s="68" t="s">
        <v>608</v>
      </c>
      <c r="C1193" s="69"/>
      <c r="D1193" s="69"/>
      <c r="E1193" s="69"/>
      <c r="F1193" s="69"/>
      <c r="G1193" s="69"/>
      <c r="H1193" s="70"/>
      <c r="I1193" s="53" t="s">
        <v>28</v>
      </c>
      <c r="J1193" s="101" t="s">
        <v>22</v>
      </c>
      <c r="K1193" s="101" t="s">
        <v>35</v>
      </c>
      <c r="L1193" s="53" t="s">
        <v>609</v>
      </c>
      <c r="M1193" s="101" t="s">
        <v>71</v>
      </c>
      <c r="N1193" s="53" t="s">
        <v>100</v>
      </c>
      <c r="O1193" s="101" t="s">
        <v>71</v>
      </c>
      <c r="P1193" s="61" t="s">
        <v>610</v>
      </c>
      <c r="Q1193" s="101" t="s">
        <v>29</v>
      </c>
      <c r="R1193" s="101" t="s">
        <v>41</v>
      </c>
      <c r="S1193" s="101" t="s">
        <v>590</v>
      </c>
      <c r="T1193" s="101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</row>
    <row r="1194" spans="1:58" ht="15.95" customHeight="1" x14ac:dyDescent="0.2">
      <c r="A1194" s="37"/>
      <c r="B1194" s="32" t="s">
        <v>5</v>
      </c>
      <c r="C1194" s="25">
        <f t="shared" ref="C1194:H1194" si="276">SUM(C1195:C1198)</f>
        <v>1632.672</v>
      </c>
      <c r="D1194" s="25">
        <f t="shared" si="276"/>
        <v>1632.672</v>
      </c>
      <c r="E1194" s="25">
        <f t="shared" si="276"/>
        <v>0</v>
      </c>
      <c r="F1194" s="25">
        <f t="shared" si="276"/>
        <v>0</v>
      </c>
      <c r="G1194" s="25">
        <f t="shared" si="276"/>
        <v>0</v>
      </c>
      <c r="H1194" s="25">
        <f t="shared" si="276"/>
        <v>0</v>
      </c>
      <c r="I1194" s="54"/>
      <c r="J1194" s="102"/>
      <c r="K1194" s="102"/>
      <c r="L1194" s="54"/>
      <c r="M1194" s="102"/>
      <c r="N1194" s="54"/>
      <c r="O1194" s="102"/>
      <c r="P1194" s="62"/>
      <c r="Q1194" s="102"/>
      <c r="R1194" s="102"/>
      <c r="S1194" s="102"/>
      <c r="T1194" s="102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</row>
    <row r="1195" spans="1:58" ht="15.95" customHeight="1" x14ac:dyDescent="0.2">
      <c r="A1195" s="37"/>
      <c r="B1195" s="32" t="s">
        <v>0</v>
      </c>
      <c r="C1195" s="26">
        <f>SUM(D1195:H1195)</f>
        <v>0</v>
      </c>
      <c r="D1195" s="27"/>
      <c r="E1195" s="27"/>
      <c r="F1195" s="27"/>
      <c r="G1195" s="27"/>
      <c r="H1195" s="27"/>
      <c r="I1195" s="54"/>
      <c r="J1195" s="102"/>
      <c r="K1195" s="102"/>
      <c r="L1195" s="54"/>
      <c r="M1195" s="102"/>
      <c r="N1195" s="54"/>
      <c r="O1195" s="102"/>
      <c r="P1195" s="62"/>
      <c r="Q1195" s="102"/>
      <c r="R1195" s="102"/>
      <c r="S1195" s="102"/>
      <c r="T1195" s="102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</row>
    <row r="1196" spans="1:58" ht="15.95" customHeight="1" x14ac:dyDescent="0.2">
      <c r="A1196" s="37"/>
      <c r="B1196" s="32" t="s">
        <v>1</v>
      </c>
      <c r="C1196" s="26">
        <f>SUM(D1196:H1196)</f>
        <v>1632.672</v>
      </c>
      <c r="D1196" s="28">
        <v>1632.672</v>
      </c>
      <c r="E1196" s="28"/>
      <c r="F1196" s="27"/>
      <c r="G1196" s="27"/>
      <c r="H1196" s="27"/>
      <c r="I1196" s="54"/>
      <c r="J1196" s="102"/>
      <c r="K1196" s="102"/>
      <c r="L1196" s="54"/>
      <c r="M1196" s="102"/>
      <c r="N1196" s="54"/>
      <c r="O1196" s="102"/>
      <c r="P1196" s="62"/>
      <c r="Q1196" s="102"/>
      <c r="R1196" s="102"/>
      <c r="S1196" s="102"/>
      <c r="T1196" s="102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</row>
    <row r="1197" spans="1:58" ht="15.95" customHeight="1" x14ac:dyDescent="0.2">
      <c r="A1197" s="37"/>
      <c r="B1197" s="32" t="s">
        <v>2</v>
      </c>
      <c r="C1197" s="26">
        <f>SUM(D1197:H1197)</f>
        <v>0</v>
      </c>
      <c r="D1197" s="27"/>
      <c r="E1197" s="27"/>
      <c r="F1197" s="27"/>
      <c r="G1197" s="27"/>
      <c r="H1197" s="27"/>
      <c r="I1197" s="54"/>
      <c r="J1197" s="102"/>
      <c r="K1197" s="102"/>
      <c r="L1197" s="54"/>
      <c r="M1197" s="102"/>
      <c r="N1197" s="54"/>
      <c r="O1197" s="102"/>
      <c r="P1197" s="62"/>
      <c r="Q1197" s="102"/>
      <c r="R1197" s="102"/>
      <c r="S1197" s="102"/>
      <c r="T1197" s="102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</row>
    <row r="1198" spans="1:58" ht="15.95" customHeight="1" x14ac:dyDescent="0.2">
      <c r="A1198" s="37"/>
      <c r="B1198" s="32" t="s">
        <v>3</v>
      </c>
      <c r="C1198" s="26">
        <f>SUM(D1198:H1198)</f>
        <v>0</v>
      </c>
      <c r="D1198" s="27"/>
      <c r="E1198" s="27"/>
      <c r="F1198" s="27"/>
      <c r="G1198" s="27"/>
      <c r="H1198" s="27"/>
      <c r="I1198" s="55"/>
      <c r="J1198" s="103"/>
      <c r="K1198" s="103"/>
      <c r="L1198" s="55"/>
      <c r="M1198" s="103"/>
      <c r="N1198" s="55"/>
      <c r="O1198" s="103"/>
      <c r="P1198" s="63"/>
      <c r="Q1198" s="103"/>
      <c r="R1198" s="103"/>
      <c r="S1198" s="103"/>
      <c r="T1198" s="103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</row>
    <row r="1199" spans="1:58" ht="15.95" customHeight="1" x14ac:dyDescent="0.2">
      <c r="A1199" s="37" t="s">
        <v>620</v>
      </c>
      <c r="B1199" s="51" t="s">
        <v>70</v>
      </c>
      <c r="C1199" s="51"/>
      <c r="D1199" s="51"/>
      <c r="E1199" s="51"/>
      <c r="F1199" s="51"/>
      <c r="G1199" s="51"/>
      <c r="H1199" s="51"/>
      <c r="I1199" s="51"/>
      <c r="J1199" s="51"/>
      <c r="K1199" s="51"/>
      <c r="L1199" s="51"/>
      <c r="M1199" s="51"/>
      <c r="N1199" s="51"/>
      <c r="O1199" s="51"/>
      <c r="P1199" s="51"/>
      <c r="Q1199" s="51"/>
      <c r="R1199" s="51"/>
      <c r="S1199" s="51"/>
      <c r="T1199" s="76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</row>
    <row r="1200" spans="1:58" ht="15.95" customHeight="1" x14ac:dyDescent="0.2">
      <c r="A1200" s="37" t="s">
        <v>57</v>
      </c>
      <c r="B1200" s="59" t="s">
        <v>92</v>
      </c>
      <c r="C1200" s="59"/>
      <c r="D1200" s="59"/>
      <c r="E1200" s="59"/>
      <c r="F1200" s="59"/>
      <c r="G1200" s="59"/>
      <c r="H1200" s="59"/>
      <c r="I1200" s="131"/>
      <c r="J1200" s="131"/>
      <c r="K1200" s="131"/>
      <c r="L1200" s="131"/>
      <c r="M1200" s="131"/>
      <c r="N1200" s="131"/>
      <c r="O1200" s="131"/>
      <c r="P1200" s="131"/>
      <c r="Q1200" s="131"/>
      <c r="R1200" s="131"/>
      <c r="S1200" s="131"/>
      <c r="T1200" s="132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</row>
    <row r="1201" spans="1:58" ht="45" customHeight="1" x14ac:dyDescent="0.2">
      <c r="A1201" s="37"/>
      <c r="B1201" s="78" t="s">
        <v>780</v>
      </c>
      <c r="C1201" s="79"/>
      <c r="D1201" s="79"/>
      <c r="E1201" s="79"/>
      <c r="F1201" s="79"/>
      <c r="G1201" s="79"/>
      <c r="H1201" s="80"/>
      <c r="I1201" s="53" t="s">
        <v>781</v>
      </c>
      <c r="J1201" s="124" t="s">
        <v>782</v>
      </c>
      <c r="K1201" s="124" t="s">
        <v>35</v>
      </c>
      <c r="L1201" s="124" t="s">
        <v>783</v>
      </c>
      <c r="M1201" s="124" t="s">
        <v>71</v>
      </c>
      <c r="N1201" s="53" t="s">
        <v>100</v>
      </c>
      <c r="O1201" s="124" t="s">
        <v>71</v>
      </c>
      <c r="P1201" s="127" t="s">
        <v>784</v>
      </c>
      <c r="Q1201" s="124" t="s">
        <v>29</v>
      </c>
      <c r="R1201" s="124" t="s">
        <v>32</v>
      </c>
      <c r="S1201" s="53" t="s">
        <v>24</v>
      </c>
      <c r="T1201" s="133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</row>
    <row r="1202" spans="1:58" ht="15.95" customHeight="1" x14ac:dyDescent="0.2">
      <c r="A1202" s="37"/>
      <c r="B1202" s="32" t="s">
        <v>5</v>
      </c>
      <c r="C1202" s="2">
        <f t="shared" ref="C1202:C1203" si="277">D1202+E1202+F1202+G1202+H1202</f>
        <v>1860.904</v>
      </c>
      <c r="D1202" s="1">
        <f t="shared" ref="D1202:H1202" si="278">SUM(D1203:D1206)</f>
        <v>1860.904</v>
      </c>
      <c r="E1202" s="1">
        <f t="shared" si="278"/>
        <v>0</v>
      </c>
      <c r="F1202" s="1">
        <f t="shared" si="278"/>
        <v>0</v>
      </c>
      <c r="G1202" s="1">
        <f t="shared" si="278"/>
        <v>0</v>
      </c>
      <c r="H1202" s="29">
        <f t="shared" si="278"/>
        <v>0</v>
      </c>
      <c r="I1202" s="54"/>
      <c r="J1202" s="125"/>
      <c r="K1202" s="125"/>
      <c r="L1202" s="125"/>
      <c r="M1202" s="125"/>
      <c r="N1202" s="54"/>
      <c r="O1202" s="125"/>
      <c r="P1202" s="128"/>
      <c r="Q1202" s="125"/>
      <c r="R1202" s="125"/>
      <c r="S1202" s="54"/>
      <c r="T1202" s="134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</row>
    <row r="1203" spans="1:58" ht="15.95" customHeight="1" x14ac:dyDescent="0.2">
      <c r="A1203" s="37"/>
      <c r="B1203" s="32" t="s">
        <v>0</v>
      </c>
      <c r="C1203" s="2">
        <f t="shared" si="277"/>
        <v>0</v>
      </c>
      <c r="D1203" s="1"/>
      <c r="E1203" s="1"/>
      <c r="F1203" s="1"/>
      <c r="G1203" s="1"/>
      <c r="H1203" s="29"/>
      <c r="I1203" s="54"/>
      <c r="J1203" s="125"/>
      <c r="K1203" s="125"/>
      <c r="L1203" s="125"/>
      <c r="M1203" s="125"/>
      <c r="N1203" s="54"/>
      <c r="O1203" s="125"/>
      <c r="P1203" s="128"/>
      <c r="Q1203" s="125"/>
      <c r="R1203" s="125"/>
      <c r="S1203" s="54"/>
      <c r="T1203" s="134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</row>
    <row r="1204" spans="1:58" ht="15.95" customHeight="1" x14ac:dyDescent="0.2">
      <c r="A1204" s="37"/>
      <c r="B1204" s="32" t="s">
        <v>1</v>
      </c>
      <c r="C1204" s="2">
        <f>D1204+E1204+F1204+G1204+H1204</f>
        <v>1860.904</v>
      </c>
      <c r="D1204" s="1">
        <f>0+1860.904</f>
        <v>1860.904</v>
      </c>
      <c r="E1204" s="1"/>
      <c r="F1204" s="1"/>
      <c r="G1204" s="1"/>
      <c r="H1204" s="29"/>
      <c r="I1204" s="54"/>
      <c r="J1204" s="125"/>
      <c r="K1204" s="125"/>
      <c r="L1204" s="125"/>
      <c r="M1204" s="125"/>
      <c r="N1204" s="54"/>
      <c r="O1204" s="125"/>
      <c r="P1204" s="128"/>
      <c r="Q1204" s="125"/>
      <c r="R1204" s="125"/>
      <c r="S1204" s="54"/>
      <c r="T1204" s="134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</row>
    <row r="1205" spans="1:58" ht="15.95" customHeight="1" x14ac:dyDescent="0.2">
      <c r="A1205" s="37"/>
      <c r="B1205" s="32" t="s">
        <v>2</v>
      </c>
      <c r="C1205" s="2">
        <f t="shared" ref="C1205:C1206" si="279">D1205+E1205+F1205+G1205+H1205</f>
        <v>0</v>
      </c>
      <c r="D1205" s="1"/>
      <c r="E1205" s="1"/>
      <c r="F1205" s="1"/>
      <c r="G1205" s="1"/>
      <c r="H1205" s="29"/>
      <c r="I1205" s="54"/>
      <c r="J1205" s="125"/>
      <c r="K1205" s="125"/>
      <c r="L1205" s="125"/>
      <c r="M1205" s="125"/>
      <c r="N1205" s="54"/>
      <c r="O1205" s="125"/>
      <c r="P1205" s="128"/>
      <c r="Q1205" s="125"/>
      <c r="R1205" s="125"/>
      <c r="S1205" s="54"/>
      <c r="T1205" s="134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</row>
    <row r="1206" spans="1:58" ht="15.95" customHeight="1" x14ac:dyDescent="0.2">
      <c r="A1206" s="37"/>
      <c r="B1206" s="32" t="s">
        <v>3</v>
      </c>
      <c r="C1206" s="2">
        <f t="shared" si="279"/>
        <v>0</v>
      </c>
      <c r="D1206" s="1"/>
      <c r="E1206" s="1"/>
      <c r="F1206" s="1"/>
      <c r="G1206" s="1"/>
      <c r="H1206" s="29"/>
      <c r="I1206" s="55"/>
      <c r="J1206" s="126"/>
      <c r="K1206" s="126"/>
      <c r="L1206" s="126"/>
      <c r="M1206" s="126"/>
      <c r="N1206" s="55"/>
      <c r="O1206" s="126"/>
      <c r="P1206" s="129"/>
      <c r="Q1206" s="126"/>
      <c r="R1206" s="126"/>
      <c r="S1206" s="55"/>
      <c r="T1206" s="135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</row>
    <row r="1207" spans="1:58" ht="15.95" customHeight="1" x14ac:dyDescent="0.2">
      <c r="A1207" s="37" t="s">
        <v>622</v>
      </c>
      <c r="B1207" s="73" t="s">
        <v>70</v>
      </c>
      <c r="C1207" s="73"/>
      <c r="D1207" s="73"/>
      <c r="E1207" s="73"/>
      <c r="F1207" s="73"/>
      <c r="G1207" s="73"/>
      <c r="H1207" s="73"/>
      <c r="I1207" s="73"/>
      <c r="J1207" s="73"/>
      <c r="K1207" s="73"/>
      <c r="L1207" s="73"/>
      <c r="M1207" s="73"/>
      <c r="N1207" s="73"/>
      <c r="O1207" s="73"/>
      <c r="P1207" s="73"/>
      <c r="Q1207" s="73"/>
      <c r="R1207" s="73"/>
      <c r="S1207" s="73"/>
      <c r="T1207" s="74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</row>
    <row r="1208" spans="1:58" ht="15.95" customHeight="1" x14ac:dyDescent="0.2">
      <c r="A1208" s="37" t="s">
        <v>57</v>
      </c>
      <c r="B1208" s="59" t="s">
        <v>92</v>
      </c>
      <c r="C1208" s="59"/>
      <c r="D1208" s="59"/>
      <c r="E1208" s="59"/>
      <c r="F1208" s="59"/>
      <c r="G1208" s="59"/>
      <c r="H1208" s="59"/>
      <c r="I1208" s="59"/>
      <c r="J1208" s="59"/>
      <c r="K1208" s="59"/>
      <c r="L1208" s="59"/>
      <c r="M1208" s="59"/>
      <c r="N1208" s="59"/>
      <c r="O1208" s="59"/>
      <c r="P1208" s="59"/>
      <c r="Q1208" s="59"/>
      <c r="R1208" s="59"/>
      <c r="S1208" s="59"/>
      <c r="T1208" s="60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</row>
    <row r="1209" spans="1:58" ht="45" customHeight="1" x14ac:dyDescent="0.2">
      <c r="A1209" s="37"/>
      <c r="B1209" s="68" t="s">
        <v>612</v>
      </c>
      <c r="C1209" s="69"/>
      <c r="D1209" s="69"/>
      <c r="E1209" s="69"/>
      <c r="F1209" s="69"/>
      <c r="G1209" s="69"/>
      <c r="H1209" s="70"/>
      <c r="I1209" s="53" t="s">
        <v>176</v>
      </c>
      <c r="J1209" s="101" t="s">
        <v>22</v>
      </c>
      <c r="K1209" s="101" t="s">
        <v>35</v>
      </c>
      <c r="L1209" s="53" t="s">
        <v>613</v>
      </c>
      <c r="M1209" s="101" t="s">
        <v>71</v>
      </c>
      <c r="N1209" s="53" t="s">
        <v>100</v>
      </c>
      <c r="O1209" s="101" t="s">
        <v>71</v>
      </c>
      <c r="P1209" s="61" t="s">
        <v>614</v>
      </c>
      <c r="Q1209" s="101" t="s">
        <v>29</v>
      </c>
      <c r="R1209" s="101" t="s">
        <v>36</v>
      </c>
      <c r="S1209" s="101" t="s">
        <v>590</v>
      </c>
      <c r="T1209" s="101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</row>
    <row r="1210" spans="1:58" ht="15.95" customHeight="1" x14ac:dyDescent="0.2">
      <c r="A1210" s="37"/>
      <c r="B1210" s="32" t="s">
        <v>5</v>
      </c>
      <c r="C1210" s="25">
        <f t="shared" ref="C1210:H1210" si="280">SUM(C1211:C1214)</f>
        <v>25950.404999999999</v>
      </c>
      <c r="D1210" s="25">
        <f t="shared" si="280"/>
        <v>25950.404999999999</v>
      </c>
      <c r="E1210" s="25">
        <f t="shared" si="280"/>
        <v>0</v>
      </c>
      <c r="F1210" s="25">
        <f t="shared" si="280"/>
        <v>0</v>
      </c>
      <c r="G1210" s="25">
        <f t="shared" si="280"/>
        <v>0</v>
      </c>
      <c r="H1210" s="25">
        <f t="shared" si="280"/>
        <v>0</v>
      </c>
      <c r="I1210" s="54"/>
      <c r="J1210" s="102"/>
      <c r="K1210" s="102"/>
      <c r="L1210" s="54"/>
      <c r="M1210" s="102"/>
      <c r="N1210" s="54"/>
      <c r="O1210" s="102"/>
      <c r="P1210" s="62"/>
      <c r="Q1210" s="102"/>
      <c r="R1210" s="102"/>
      <c r="S1210" s="102"/>
      <c r="T1210" s="102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</row>
    <row r="1211" spans="1:58" ht="15.95" customHeight="1" x14ac:dyDescent="0.2">
      <c r="A1211" s="37"/>
      <c r="B1211" s="32" t="s">
        <v>0</v>
      </c>
      <c r="C1211" s="26">
        <f>SUM(D1211:H1211)</f>
        <v>0</v>
      </c>
      <c r="D1211" s="27"/>
      <c r="E1211" s="27"/>
      <c r="F1211" s="27"/>
      <c r="G1211" s="27"/>
      <c r="H1211" s="27"/>
      <c r="I1211" s="54"/>
      <c r="J1211" s="102"/>
      <c r="K1211" s="102"/>
      <c r="L1211" s="54"/>
      <c r="M1211" s="102"/>
      <c r="N1211" s="54"/>
      <c r="O1211" s="102"/>
      <c r="P1211" s="62"/>
      <c r="Q1211" s="102"/>
      <c r="R1211" s="102"/>
      <c r="S1211" s="102"/>
      <c r="T1211" s="102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</row>
    <row r="1212" spans="1:58" ht="15.95" customHeight="1" x14ac:dyDescent="0.2">
      <c r="A1212" s="37"/>
      <c r="B1212" s="32" t="s">
        <v>1</v>
      </c>
      <c r="C1212" s="26">
        <f>SUM(D1212:H1212)</f>
        <v>25950.404999999999</v>
      </c>
      <c r="D1212" s="28">
        <f>22850.405+3100</f>
        <v>25950.404999999999</v>
      </c>
      <c r="E1212" s="28"/>
      <c r="F1212" s="27"/>
      <c r="G1212" s="27"/>
      <c r="H1212" s="27"/>
      <c r="I1212" s="54"/>
      <c r="J1212" s="102"/>
      <c r="K1212" s="102"/>
      <c r="L1212" s="54"/>
      <c r="M1212" s="102"/>
      <c r="N1212" s="54"/>
      <c r="O1212" s="102"/>
      <c r="P1212" s="62"/>
      <c r="Q1212" s="102"/>
      <c r="R1212" s="102"/>
      <c r="S1212" s="102"/>
      <c r="T1212" s="102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</row>
    <row r="1213" spans="1:58" ht="15.95" customHeight="1" x14ac:dyDescent="0.2">
      <c r="A1213" s="37"/>
      <c r="B1213" s="32" t="s">
        <v>2</v>
      </c>
      <c r="C1213" s="26">
        <f>SUM(D1213:H1213)</f>
        <v>0</v>
      </c>
      <c r="D1213" s="27"/>
      <c r="E1213" s="27"/>
      <c r="F1213" s="27"/>
      <c r="G1213" s="27"/>
      <c r="H1213" s="27"/>
      <c r="I1213" s="54"/>
      <c r="J1213" s="102"/>
      <c r="K1213" s="102"/>
      <c r="L1213" s="54"/>
      <c r="M1213" s="102"/>
      <c r="N1213" s="54"/>
      <c r="O1213" s="102"/>
      <c r="P1213" s="62"/>
      <c r="Q1213" s="102"/>
      <c r="R1213" s="102"/>
      <c r="S1213" s="102"/>
      <c r="T1213" s="102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</row>
    <row r="1214" spans="1:58" ht="15.95" customHeight="1" x14ac:dyDescent="0.2">
      <c r="A1214" s="37"/>
      <c r="B1214" s="32" t="s">
        <v>3</v>
      </c>
      <c r="C1214" s="26">
        <f>SUM(D1214:H1214)</f>
        <v>0</v>
      </c>
      <c r="D1214" s="27"/>
      <c r="E1214" s="27"/>
      <c r="F1214" s="27"/>
      <c r="G1214" s="27"/>
      <c r="H1214" s="27"/>
      <c r="I1214" s="55"/>
      <c r="J1214" s="103"/>
      <c r="K1214" s="103"/>
      <c r="L1214" s="55"/>
      <c r="M1214" s="103"/>
      <c r="N1214" s="55"/>
      <c r="O1214" s="103"/>
      <c r="P1214" s="63"/>
      <c r="Q1214" s="103"/>
      <c r="R1214" s="103"/>
      <c r="S1214" s="103"/>
      <c r="T1214" s="103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</row>
    <row r="1215" spans="1:58" ht="15.95" customHeight="1" x14ac:dyDescent="0.2">
      <c r="A1215" s="37" t="s">
        <v>623</v>
      </c>
      <c r="B1215" s="73" t="s">
        <v>70</v>
      </c>
      <c r="C1215" s="73"/>
      <c r="D1215" s="73"/>
      <c r="E1215" s="73"/>
      <c r="F1215" s="73"/>
      <c r="G1215" s="73"/>
      <c r="H1215" s="73"/>
      <c r="I1215" s="73"/>
      <c r="J1215" s="73"/>
      <c r="K1215" s="73"/>
      <c r="L1215" s="73"/>
      <c r="M1215" s="73"/>
      <c r="N1215" s="73"/>
      <c r="O1215" s="73"/>
      <c r="P1215" s="73"/>
      <c r="Q1215" s="73"/>
      <c r="R1215" s="73"/>
      <c r="S1215" s="73"/>
      <c r="T1215" s="74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</row>
    <row r="1216" spans="1:58" ht="15.95" customHeight="1" x14ac:dyDescent="0.2">
      <c r="A1216" s="37" t="s">
        <v>57</v>
      </c>
      <c r="B1216" s="59" t="s">
        <v>619</v>
      </c>
      <c r="C1216" s="59"/>
      <c r="D1216" s="59"/>
      <c r="E1216" s="59"/>
      <c r="F1216" s="59"/>
      <c r="G1216" s="59"/>
      <c r="H1216" s="59"/>
      <c r="I1216" s="59"/>
      <c r="J1216" s="59"/>
      <c r="K1216" s="59"/>
      <c r="L1216" s="59"/>
      <c r="M1216" s="59"/>
      <c r="N1216" s="59"/>
      <c r="O1216" s="59"/>
      <c r="P1216" s="59"/>
      <c r="Q1216" s="59"/>
      <c r="R1216" s="59"/>
      <c r="S1216" s="59"/>
      <c r="T1216" s="60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</row>
    <row r="1217" spans="1:58" ht="45" customHeight="1" x14ac:dyDescent="0.2">
      <c r="A1217" s="37"/>
      <c r="B1217" s="68" t="s">
        <v>616</v>
      </c>
      <c r="C1217" s="69"/>
      <c r="D1217" s="69"/>
      <c r="E1217" s="69"/>
      <c r="F1217" s="69"/>
      <c r="G1217" s="69"/>
      <c r="H1217" s="70"/>
      <c r="I1217" s="53" t="s">
        <v>23</v>
      </c>
      <c r="J1217" s="101" t="s">
        <v>22</v>
      </c>
      <c r="K1217" s="101" t="s">
        <v>35</v>
      </c>
      <c r="L1217" s="53" t="s">
        <v>617</v>
      </c>
      <c r="M1217" s="101" t="s">
        <v>71</v>
      </c>
      <c r="N1217" s="53" t="s">
        <v>100</v>
      </c>
      <c r="O1217" s="101" t="s">
        <v>71</v>
      </c>
      <c r="P1217" s="61" t="s">
        <v>618</v>
      </c>
      <c r="Q1217" s="101" t="s">
        <v>29</v>
      </c>
      <c r="R1217" s="101" t="s">
        <v>8</v>
      </c>
      <c r="S1217" s="101" t="s">
        <v>590</v>
      </c>
      <c r="T1217" s="101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</row>
    <row r="1218" spans="1:58" ht="15.95" customHeight="1" x14ac:dyDescent="0.2">
      <c r="A1218" s="37"/>
      <c r="B1218" s="32" t="s">
        <v>5</v>
      </c>
      <c r="C1218" s="25">
        <f t="shared" ref="C1218:H1218" si="281">SUM(C1219:C1222)</f>
        <v>7818.00173</v>
      </c>
      <c r="D1218" s="25">
        <f t="shared" si="281"/>
        <v>7818.00173</v>
      </c>
      <c r="E1218" s="25">
        <f t="shared" si="281"/>
        <v>0</v>
      </c>
      <c r="F1218" s="25">
        <f t="shared" si="281"/>
        <v>0</v>
      </c>
      <c r="G1218" s="25">
        <f t="shared" si="281"/>
        <v>0</v>
      </c>
      <c r="H1218" s="25">
        <f t="shared" si="281"/>
        <v>0</v>
      </c>
      <c r="I1218" s="54"/>
      <c r="J1218" s="102"/>
      <c r="K1218" s="102"/>
      <c r="L1218" s="54"/>
      <c r="M1218" s="102"/>
      <c r="N1218" s="54"/>
      <c r="O1218" s="102"/>
      <c r="P1218" s="62"/>
      <c r="Q1218" s="102"/>
      <c r="R1218" s="102"/>
      <c r="S1218" s="102"/>
      <c r="T1218" s="102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</row>
    <row r="1219" spans="1:58" ht="15.95" customHeight="1" x14ac:dyDescent="0.2">
      <c r="A1219" s="37"/>
      <c r="B1219" s="32" t="s">
        <v>0</v>
      </c>
      <c r="C1219" s="26">
        <f>SUM(D1219:H1219)</f>
        <v>0</v>
      </c>
      <c r="D1219" s="27"/>
      <c r="E1219" s="27"/>
      <c r="F1219" s="27"/>
      <c r="G1219" s="27"/>
      <c r="H1219" s="27"/>
      <c r="I1219" s="54"/>
      <c r="J1219" s="102"/>
      <c r="K1219" s="102"/>
      <c r="L1219" s="54"/>
      <c r="M1219" s="102"/>
      <c r="N1219" s="54"/>
      <c r="O1219" s="102"/>
      <c r="P1219" s="62"/>
      <c r="Q1219" s="102"/>
      <c r="R1219" s="102"/>
      <c r="S1219" s="102"/>
      <c r="T1219" s="102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</row>
    <row r="1220" spans="1:58" ht="15.95" customHeight="1" x14ac:dyDescent="0.2">
      <c r="A1220" s="37"/>
      <c r="B1220" s="32" t="s">
        <v>1</v>
      </c>
      <c r="C1220" s="26">
        <f>SUM(D1220:H1220)</f>
        <v>7818.00173</v>
      </c>
      <c r="D1220" s="28">
        <v>7818.00173</v>
      </c>
      <c r="E1220" s="28"/>
      <c r="F1220" s="27"/>
      <c r="G1220" s="27"/>
      <c r="H1220" s="27"/>
      <c r="I1220" s="54"/>
      <c r="J1220" s="102"/>
      <c r="K1220" s="102"/>
      <c r="L1220" s="54"/>
      <c r="M1220" s="102"/>
      <c r="N1220" s="54"/>
      <c r="O1220" s="102"/>
      <c r="P1220" s="62"/>
      <c r="Q1220" s="102"/>
      <c r="R1220" s="102"/>
      <c r="S1220" s="102"/>
      <c r="T1220" s="102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</row>
    <row r="1221" spans="1:58" ht="15.95" customHeight="1" x14ac:dyDescent="0.2">
      <c r="A1221" s="37"/>
      <c r="B1221" s="32" t="s">
        <v>2</v>
      </c>
      <c r="C1221" s="26">
        <f>SUM(D1221:H1221)</f>
        <v>0</v>
      </c>
      <c r="D1221" s="27"/>
      <c r="E1221" s="27"/>
      <c r="F1221" s="27"/>
      <c r="G1221" s="27"/>
      <c r="H1221" s="27"/>
      <c r="I1221" s="54"/>
      <c r="J1221" s="102"/>
      <c r="K1221" s="102"/>
      <c r="L1221" s="54"/>
      <c r="M1221" s="102"/>
      <c r="N1221" s="54"/>
      <c r="O1221" s="102"/>
      <c r="P1221" s="62"/>
      <c r="Q1221" s="102"/>
      <c r="R1221" s="102"/>
      <c r="S1221" s="102"/>
      <c r="T1221" s="102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</row>
    <row r="1222" spans="1:58" ht="15.95" customHeight="1" x14ac:dyDescent="0.2">
      <c r="A1222" s="37"/>
      <c r="B1222" s="32" t="s">
        <v>3</v>
      </c>
      <c r="C1222" s="26">
        <f>SUM(D1222:H1222)</f>
        <v>0</v>
      </c>
      <c r="D1222" s="27"/>
      <c r="E1222" s="27"/>
      <c r="F1222" s="27"/>
      <c r="G1222" s="27"/>
      <c r="H1222" s="27"/>
      <c r="I1222" s="55"/>
      <c r="J1222" s="103"/>
      <c r="K1222" s="103"/>
      <c r="L1222" s="55"/>
      <c r="M1222" s="103"/>
      <c r="N1222" s="55"/>
      <c r="O1222" s="103"/>
      <c r="P1222" s="63"/>
      <c r="Q1222" s="103"/>
      <c r="R1222" s="103"/>
      <c r="S1222" s="103"/>
      <c r="T1222" s="103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</row>
    <row r="1223" spans="1:58" ht="15.95" customHeight="1" x14ac:dyDescent="0.2">
      <c r="A1223" s="37" t="s">
        <v>631</v>
      </c>
      <c r="B1223" s="73" t="s">
        <v>70</v>
      </c>
      <c r="C1223" s="73"/>
      <c r="D1223" s="73"/>
      <c r="E1223" s="73"/>
      <c r="F1223" s="73"/>
      <c r="G1223" s="73"/>
      <c r="H1223" s="73"/>
      <c r="I1223" s="73"/>
      <c r="J1223" s="73"/>
      <c r="K1223" s="73"/>
      <c r="L1223" s="73"/>
      <c r="M1223" s="73"/>
      <c r="N1223" s="73"/>
      <c r="O1223" s="73"/>
      <c r="P1223" s="73"/>
      <c r="Q1223" s="73"/>
      <c r="R1223" s="73"/>
      <c r="S1223" s="73"/>
      <c r="T1223" s="74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</row>
    <row r="1224" spans="1:58" ht="15.95" customHeight="1" x14ac:dyDescent="0.2">
      <c r="A1224" s="37" t="s">
        <v>57</v>
      </c>
      <c r="B1224" s="59" t="s">
        <v>619</v>
      </c>
      <c r="C1224" s="59"/>
      <c r="D1224" s="59"/>
      <c r="E1224" s="59"/>
      <c r="F1224" s="59"/>
      <c r="G1224" s="59"/>
      <c r="H1224" s="59"/>
      <c r="I1224" s="59"/>
      <c r="J1224" s="59"/>
      <c r="K1224" s="59"/>
      <c r="L1224" s="59"/>
      <c r="M1224" s="59"/>
      <c r="N1224" s="59"/>
      <c r="O1224" s="59"/>
      <c r="P1224" s="59"/>
      <c r="Q1224" s="59"/>
      <c r="R1224" s="59"/>
      <c r="S1224" s="59"/>
      <c r="T1224" s="60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</row>
    <row r="1225" spans="1:58" ht="45" customHeight="1" x14ac:dyDescent="0.2">
      <c r="A1225" s="37"/>
      <c r="B1225" s="68" t="s">
        <v>621</v>
      </c>
      <c r="C1225" s="69"/>
      <c r="D1225" s="69"/>
      <c r="E1225" s="69"/>
      <c r="F1225" s="69"/>
      <c r="G1225" s="69"/>
      <c r="H1225" s="70"/>
      <c r="I1225" s="53" t="s">
        <v>23</v>
      </c>
      <c r="J1225" s="101" t="s">
        <v>22</v>
      </c>
      <c r="K1225" s="101" t="s">
        <v>35</v>
      </c>
      <c r="L1225" s="53" t="s">
        <v>617</v>
      </c>
      <c r="M1225" s="101" t="s">
        <v>71</v>
      </c>
      <c r="N1225" s="53" t="s">
        <v>100</v>
      </c>
      <c r="O1225" s="101" t="s">
        <v>71</v>
      </c>
      <c r="P1225" s="61" t="s">
        <v>618</v>
      </c>
      <c r="Q1225" s="101" t="s">
        <v>29</v>
      </c>
      <c r="R1225" s="101" t="s">
        <v>8</v>
      </c>
      <c r="S1225" s="101" t="s">
        <v>30</v>
      </c>
      <c r="T1225" s="101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</row>
    <row r="1226" spans="1:58" ht="15.95" customHeight="1" x14ac:dyDescent="0.2">
      <c r="A1226" s="37"/>
      <c r="B1226" s="32" t="s">
        <v>5</v>
      </c>
      <c r="C1226" s="25">
        <f t="shared" ref="C1226:H1226" si="282">SUM(C1227:C1230)</f>
        <v>92382.071199999991</v>
      </c>
      <c r="D1226" s="25">
        <f t="shared" si="282"/>
        <v>16834.266199999998</v>
      </c>
      <c r="E1226" s="25">
        <f t="shared" si="282"/>
        <v>0</v>
      </c>
      <c r="F1226" s="25">
        <f t="shared" si="282"/>
        <v>75547.804999999993</v>
      </c>
      <c r="G1226" s="25">
        <f t="shared" si="282"/>
        <v>0</v>
      </c>
      <c r="H1226" s="25">
        <f t="shared" si="282"/>
        <v>0</v>
      </c>
      <c r="I1226" s="54"/>
      <c r="J1226" s="102"/>
      <c r="K1226" s="102"/>
      <c r="L1226" s="54"/>
      <c r="M1226" s="102"/>
      <c r="N1226" s="54"/>
      <c r="O1226" s="102"/>
      <c r="P1226" s="62"/>
      <c r="Q1226" s="102"/>
      <c r="R1226" s="102"/>
      <c r="S1226" s="102"/>
      <c r="T1226" s="102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</row>
    <row r="1227" spans="1:58" ht="15.95" customHeight="1" x14ac:dyDescent="0.2">
      <c r="A1227" s="37"/>
      <c r="B1227" s="32" t="s">
        <v>0</v>
      </c>
      <c r="C1227" s="26">
        <f>SUM(D1227:H1227)</f>
        <v>0</v>
      </c>
      <c r="D1227" s="27"/>
      <c r="E1227" s="27"/>
      <c r="F1227" s="27"/>
      <c r="G1227" s="27"/>
      <c r="H1227" s="27"/>
      <c r="I1227" s="54"/>
      <c r="J1227" s="102"/>
      <c r="K1227" s="102"/>
      <c r="L1227" s="54"/>
      <c r="M1227" s="102"/>
      <c r="N1227" s="54"/>
      <c r="O1227" s="102"/>
      <c r="P1227" s="62"/>
      <c r="Q1227" s="102"/>
      <c r="R1227" s="102"/>
      <c r="S1227" s="102"/>
      <c r="T1227" s="102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</row>
    <row r="1228" spans="1:58" ht="15.95" customHeight="1" x14ac:dyDescent="0.2">
      <c r="A1228" s="37"/>
      <c r="B1228" s="32" t="s">
        <v>1</v>
      </c>
      <c r="C1228" s="26">
        <f>SUM(D1228:H1228)</f>
        <v>92382.071199999991</v>
      </c>
      <c r="D1228" s="28">
        <f>23286.53413-6452.26793</f>
        <v>16834.266199999998</v>
      </c>
      <c r="E1228" s="28"/>
      <c r="F1228" s="27">
        <f>0+75547.805</f>
        <v>75547.804999999993</v>
      </c>
      <c r="G1228" s="27"/>
      <c r="H1228" s="27"/>
      <c r="I1228" s="54"/>
      <c r="J1228" s="102"/>
      <c r="K1228" s="102"/>
      <c r="L1228" s="54"/>
      <c r="M1228" s="102"/>
      <c r="N1228" s="54"/>
      <c r="O1228" s="102"/>
      <c r="P1228" s="62"/>
      <c r="Q1228" s="102"/>
      <c r="R1228" s="102"/>
      <c r="S1228" s="102"/>
      <c r="T1228" s="102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</row>
    <row r="1229" spans="1:58" ht="15.95" customHeight="1" x14ac:dyDescent="0.2">
      <c r="A1229" s="37"/>
      <c r="B1229" s="32" t="s">
        <v>2</v>
      </c>
      <c r="C1229" s="26">
        <f>SUM(D1229:H1229)</f>
        <v>0</v>
      </c>
      <c r="D1229" s="27"/>
      <c r="E1229" s="27"/>
      <c r="F1229" s="27"/>
      <c r="G1229" s="27"/>
      <c r="H1229" s="27"/>
      <c r="I1229" s="54"/>
      <c r="J1229" s="102"/>
      <c r="K1229" s="102"/>
      <c r="L1229" s="54"/>
      <c r="M1229" s="102"/>
      <c r="N1229" s="54"/>
      <c r="O1229" s="102"/>
      <c r="P1229" s="62"/>
      <c r="Q1229" s="102"/>
      <c r="R1229" s="102"/>
      <c r="S1229" s="102"/>
      <c r="T1229" s="102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</row>
    <row r="1230" spans="1:58" ht="15.95" customHeight="1" x14ac:dyDescent="0.2">
      <c r="A1230" s="37"/>
      <c r="B1230" s="32" t="s">
        <v>3</v>
      </c>
      <c r="C1230" s="26">
        <f>SUM(D1230:H1230)</f>
        <v>0</v>
      </c>
      <c r="D1230" s="27"/>
      <c r="E1230" s="27"/>
      <c r="F1230" s="27"/>
      <c r="G1230" s="27"/>
      <c r="H1230" s="27"/>
      <c r="I1230" s="55"/>
      <c r="J1230" s="103"/>
      <c r="K1230" s="103"/>
      <c r="L1230" s="55"/>
      <c r="M1230" s="103"/>
      <c r="N1230" s="55"/>
      <c r="O1230" s="103"/>
      <c r="P1230" s="63"/>
      <c r="Q1230" s="103"/>
      <c r="R1230" s="103"/>
      <c r="S1230" s="103"/>
      <c r="T1230" s="103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</row>
    <row r="1231" spans="1:58" ht="15.95" customHeight="1" x14ac:dyDescent="0.2">
      <c r="A1231" s="37" t="s">
        <v>635</v>
      </c>
      <c r="B1231" s="73" t="s">
        <v>70</v>
      </c>
      <c r="C1231" s="73"/>
      <c r="D1231" s="73"/>
      <c r="E1231" s="73"/>
      <c r="F1231" s="73"/>
      <c r="G1231" s="73"/>
      <c r="H1231" s="73"/>
      <c r="I1231" s="73"/>
      <c r="J1231" s="73"/>
      <c r="K1231" s="73"/>
      <c r="L1231" s="73"/>
      <c r="M1231" s="73"/>
      <c r="N1231" s="73"/>
      <c r="O1231" s="73"/>
      <c r="P1231" s="73"/>
      <c r="Q1231" s="73"/>
      <c r="R1231" s="73"/>
      <c r="S1231" s="73"/>
      <c r="T1231" s="74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</row>
    <row r="1232" spans="1:58" ht="15.95" customHeight="1" x14ac:dyDescent="0.2">
      <c r="A1232" s="37" t="s">
        <v>57</v>
      </c>
      <c r="B1232" s="59" t="s">
        <v>93</v>
      </c>
      <c r="C1232" s="59"/>
      <c r="D1232" s="59"/>
      <c r="E1232" s="59"/>
      <c r="F1232" s="59"/>
      <c r="G1232" s="59"/>
      <c r="H1232" s="59"/>
      <c r="I1232" s="59"/>
      <c r="J1232" s="59"/>
      <c r="K1232" s="59"/>
      <c r="L1232" s="59"/>
      <c r="M1232" s="59"/>
      <c r="N1232" s="59"/>
      <c r="O1232" s="59"/>
      <c r="P1232" s="59"/>
      <c r="Q1232" s="59"/>
      <c r="R1232" s="59"/>
      <c r="S1232" s="59"/>
      <c r="T1232" s="60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</row>
    <row r="1233" spans="1:58" ht="45" customHeight="1" x14ac:dyDescent="0.2">
      <c r="A1233" s="37"/>
      <c r="B1233" s="68" t="s">
        <v>624</v>
      </c>
      <c r="C1233" s="69"/>
      <c r="D1233" s="69"/>
      <c r="E1233" s="69"/>
      <c r="F1233" s="69"/>
      <c r="G1233" s="69"/>
      <c r="H1233" s="70"/>
      <c r="I1233" s="53" t="s">
        <v>625</v>
      </c>
      <c r="J1233" s="101"/>
      <c r="K1233" s="101" t="s">
        <v>54</v>
      </c>
      <c r="L1233" s="53"/>
      <c r="M1233" s="101" t="s">
        <v>100</v>
      </c>
      <c r="N1233" s="53" t="s">
        <v>100</v>
      </c>
      <c r="O1233" s="101" t="s">
        <v>100</v>
      </c>
      <c r="P1233" s="61" t="s">
        <v>626</v>
      </c>
      <c r="Q1233" s="101" t="s">
        <v>29</v>
      </c>
      <c r="R1233" s="101" t="s">
        <v>627</v>
      </c>
      <c r="S1233" s="101" t="s">
        <v>76</v>
      </c>
      <c r="T1233" s="101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</row>
    <row r="1234" spans="1:58" ht="15.95" customHeight="1" x14ac:dyDescent="0.2">
      <c r="A1234" s="37"/>
      <c r="B1234" s="32" t="s">
        <v>5</v>
      </c>
      <c r="C1234" s="25">
        <f t="shared" ref="C1234:H1234" si="283">SUM(C1235:C1238)</f>
        <v>48609.75</v>
      </c>
      <c r="D1234" s="25">
        <f t="shared" si="283"/>
        <v>48609.75</v>
      </c>
      <c r="E1234" s="25">
        <f t="shared" si="283"/>
        <v>0</v>
      </c>
      <c r="F1234" s="25">
        <f t="shared" si="283"/>
        <v>0</v>
      </c>
      <c r="G1234" s="25">
        <f t="shared" si="283"/>
        <v>0</v>
      </c>
      <c r="H1234" s="25">
        <f t="shared" si="283"/>
        <v>0</v>
      </c>
      <c r="I1234" s="54"/>
      <c r="J1234" s="102"/>
      <c r="K1234" s="102"/>
      <c r="L1234" s="54"/>
      <c r="M1234" s="102"/>
      <c r="N1234" s="54"/>
      <c r="O1234" s="102"/>
      <c r="P1234" s="62"/>
      <c r="Q1234" s="102"/>
      <c r="R1234" s="102"/>
      <c r="S1234" s="102"/>
      <c r="T1234" s="102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</row>
    <row r="1235" spans="1:58" ht="15.95" customHeight="1" x14ac:dyDescent="0.2">
      <c r="A1235" s="37"/>
      <c r="B1235" s="32" t="s">
        <v>0</v>
      </c>
      <c r="C1235" s="26">
        <f>SUM(D1235:H1235)</f>
        <v>0</v>
      </c>
      <c r="D1235" s="27"/>
      <c r="E1235" s="27"/>
      <c r="F1235" s="27"/>
      <c r="G1235" s="27"/>
      <c r="H1235" s="27"/>
      <c r="I1235" s="54"/>
      <c r="J1235" s="102"/>
      <c r="K1235" s="102"/>
      <c r="L1235" s="54"/>
      <c r="M1235" s="102"/>
      <c r="N1235" s="54"/>
      <c r="O1235" s="102"/>
      <c r="P1235" s="62"/>
      <c r="Q1235" s="102"/>
      <c r="R1235" s="102"/>
      <c r="S1235" s="102"/>
      <c r="T1235" s="102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</row>
    <row r="1236" spans="1:58" ht="15.95" customHeight="1" x14ac:dyDescent="0.2">
      <c r="A1236" s="37"/>
      <c r="B1236" s="32" t="s">
        <v>1</v>
      </c>
      <c r="C1236" s="26">
        <f>SUM(D1236:H1236)</f>
        <v>48609.75</v>
      </c>
      <c r="D1236" s="28">
        <v>48609.75</v>
      </c>
      <c r="E1236" s="28"/>
      <c r="F1236" s="27"/>
      <c r="G1236" s="27"/>
      <c r="H1236" s="27"/>
      <c r="I1236" s="54"/>
      <c r="J1236" s="102"/>
      <c r="K1236" s="102"/>
      <c r="L1236" s="54"/>
      <c r="M1236" s="102"/>
      <c r="N1236" s="54"/>
      <c r="O1236" s="102"/>
      <c r="P1236" s="62"/>
      <c r="Q1236" s="102"/>
      <c r="R1236" s="102"/>
      <c r="S1236" s="102"/>
      <c r="T1236" s="102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</row>
    <row r="1237" spans="1:58" ht="15.95" customHeight="1" x14ac:dyDescent="0.2">
      <c r="A1237" s="37"/>
      <c r="B1237" s="32" t="s">
        <v>2</v>
      </c>
      <c r="C1237" s="26">
        <f>SUM(D1237:H1237)</f>
        <v>0</v>
      </c>
      <c r="D1237" s="27"/>
      <c r="E1237" s="27"/>
      <c r="F1237" s="27"/>
      <c r="G1237" s="27"/>
      <c r="H1237" s="27"/>
      <c r="I1237" s="54"/>
      <c r="J1237" s="102"/>
      <c r="K1237" s="102"/>
      <c r="L1237" s="54"/>
      <c r="M1237" s="102"/>
      <c r="N1237" s="54"/>
      <c r="O1237" s="102"/>
      <c r="P1237" s="62"/>
      <c r="Q1237" s="102"/>
      <c r="R1237" s="102"/>
      <c r="S1237" s="102"/>
      <c r="T1237" s="102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</row>
    <row r="1238" spans="1:58" ht="15.95" customHeight="1" x14ac:dyDescent="0.2">
      <c r="A1238" s="37"/>
      <c r="B1238" s="32" t="s">
        <v>3</v>
      </c>
      <c r="C1238" s="26">
        <f>SUM(D1238:H1238)</f>
        <v>0</v>
      </c>
      <c r="D1238" s="27"/>
      <c r="E1238" s="27"/>
      <c r="F1238" s="27"/>
      <c r="G1238" s="27"/>
      <c r="H1238" s="27"/>
      <c r="I1238" s="55"/>
      <c r="J1238" s="103"/>
      <c r="K1238" s="103"/>
      <c r="L1238" s="55"/>
      <c r="M1238" s="103"/>
      <c r="N1238" s="55"/>
      <c r="O1238" s="103"/>
      <c r="P1238" s="63"/>
      <c r="Q1238" s="103"/>
      <c r="R1238" s="103"/>
      <c r="S1238" s="103"/>
      <c r="T1238" s="103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</row>
    <row r="1239" spans="1:58" ht="15.95" customHeight="1" x14ac:dyDescent="0.2">
      <c r="A1239" s="37" t="s">
        <v>639</v>
      </c>
      <c r="B1239" s="73" t="s">
        <v>70</v>
      </c>
      <c r="C1239" s="73"/>
      <c r="D1239" s="73"/>
      <c r="E1239" s="73"/>
      <c r="F1239" s="73"/>
      <c r="G1239" s="73"/>
      <c r="H1239" s="73"/>
      <c r="I1239" s="73"/>
      <c r="J1239" s="73"/>
      <c r="K1239" s="73"/>
      <c r="L1239" s="73"/>
      <c r="M1239" s="73"/>
      <c r="N1239" s="73"/>
      <c r="O1239" s="73"/>
      <c r="P1239" s="73"/>
      <c r="Q1239" s="73"/>
      <c r="R1239" s="73"/>
      <c r="S1239" s="73"/>
      <c r="T1239" s="74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</row>
    <row r="1240" spans="1:58" ht="15.95" customHeight="1" x14ac:dyDescent="0.2">
      <c r="A1240" s="37" t="s">
        <v>57</v>
      </c>
      <c r="B1240" s="59" t="s">
        <v>93</v>
      </c>
      <c r="C1240" s="59"/>
      <c r="D1240" s="59"/>
      <c r="E1240" s="59"/>
      <c r="F1240" s="59"/>
      <c r="G1240" s="59"/>
      <c r="H1240" s="59"/>
      <c r="I1240" s="59"/>
      <c r="J1240" s="59"/>
      <c r="K1240" s="59"/>
      <c r="L1240" s="59"/>
      <c r="M1240" s="59"/>
      <c r="N1240" s="59"/>
      <c r="O1240" s="59"/>
      <c r="P1240" s="59"/>
      <c r="Q1240" s="59"/>
      <c r="R1240" s="59"/>
      <c r="S1240" s="59"/>
      <c r="T1240" s="60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</row>
    <row r="1241" spans="1:58" ht="45" customHeight="1" x14ac:dyDescent="0.2">
      <c r="A1241" s="37"/>
      <c r="B1241" s="68" t="s">
        <v>628</v>
      </c>
      <c r="C1241" s="69"/>
      <c r="D1241" s="69"/>
      <c r="E1241" s="69"/>
      <c r="F1241" s="69"/>
      <c r="G1241" s="69"/>
      <c r="H1241" s="70"/>
      <c r="I1241" s="53" t="s">
        <v>19</v>
      </c>
      <c r="J1241" s="101"/>
      <c r="K1241" s="101" t="s">
        <v>54</v>
      </c>
      <c r="L1241" s="53" t="s">
        <v>629</v>
      </c>
      <c r="M1241" s="101" t="s">
        <v>100</v>
      </c>
      <c r="N1241" s="53" t="s">
        <v>100</v>
      </c>
      <c r="O1241" s="101" t="s">
        <v>100</v>
      </c>
      <c r="P1241" s="61" t="s">
        <v>630</v>
      </c>
      <c r="Q1241" s="101" t="s">
        <v>29</v>
      </c>
      <c r="R1241" s="101" t="s">
        <v>264</v>
      </c>
      <c r="S1241" s="101" t="s">
        <v>76</v>
      </c>
      <c r="T1241" s="101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</row>
    <row r="1242" spans="1:58" ht="15.95" customHeight="1" x14ac:dyDescent="0.2">
      <c r="A1242" s="37"/>
      <c r="B1242" s="32" t="s">
        <v>5</v>
      </c>
      <c r="C1242" s="25">
        <f t="shared" ref="C1242:H1242" si="284">SUM(C1243:C1246)</f>
        <v>62251.875</v>
      </c>
      <c r="D1242" s="25">
        <f t="shared" si="284"/>
        <v>62251.875</v>
      </c>
      <c r="E1242" s="25">
        <f t="shared" si="284"/>
        <v>0</v>
      </c>
      <c r="F1242" s="25">
        <f t="shared" si="284"/>
        <v>0</v>
      </c>
      <c r="G1242" s="25">
        <f t="shared" si="284"/>
        <v>0</v>
      </c>
      <c r="H1242" s="25">
        <f t="shared" si="284"/>
        <v>0</v>
      </c>
      <c r="I1242" s="54"/>
      <c r="J1242" s="102"/>
      <c r="K1242" s="102"/>
      <c r="L1242" s="54"/>
      <c r="M1242" s="102"/>
      <c r="N1242" s="54"/>
      <c r="O1242" s="102"/>
      <c r="P1242" s="62"/>
      <c r="Q1242" s="102"/>
      <c r="R1242" s="102"/>
      <c r="S1242" s="102"/>
      <c r="T1242" s="102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</row>
    <row r="1243" spans="1:58" ht="15.95" customHeight="1" x14ac:dyDescent="0.2">
      <c r="A1243" s="37"/>
      <c r="B1243" s="32" t="s">
        <v>0</v>
      </c>
      <c r="C1243" s="26">
        <f>SUM(D1243:H1243)</f>
        <v>0</v>
      </c>
      <c r="D1243" s="27"/>
      <c r="E1243" s="27"/>
      <c r="F1243" s="27"/>
      <c r="G1243" s="27"/>
      <c r="H1243" s="27"/>
      <c r="I1243" s="54"/>
      <c r="J1243" s="102"/>
      <c r="K1243" s="102"/>
      <c r="L1243" s="54"/>
      <c r="M1243" s="102"/>
      <c r="N1243" s="54"/>
      <c r="O1243" s="102"/>
      <c r="P1243" s="62"/>
      <c r="Q1243" s="102"/>
      <c r="R1243" s="102"/>
      <c r="S1243" s="102"/>
      <c r="T1243" s="102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</row>
    <row r="1244" spans="1:58" ht="15.95" customHeight="1" x14ac:dyDescent="0.2">
      <c r="A1244" s="37"/>
      <c r="B1244" s="32" t="s">
        <v>1</v>
      </c>
      <c r="C1244" s="26">
        <f>SUM(D1244:H1244)</f>
        <v>62251.875</v>
      </c>
      <c r="D1244" s="28">
        <v>62251.875</v>
      </c>
      <c r="E1244" s="28"/>
      <c r="F1244" s="27"/>
      <c r="G1244" s="27"/>
      <c r="H1244" s="27"/>
      <c r="I1244" s="54"/>
      <c r="J1244" s="102"/>
      <c r="K1244" s="102"/>
      <c r="L1244" s="54"/>
      <c r="M1244" s="102"/>
      <c r="N1244" s="54"/>
      <c r="O1244" s="102"/>
      <c r="P1244" s="62"/>
      <c r="Q1244" s="102"/>
      <c r="R1244" s="102"/>
      <c r="S1244" s="102"/>
      <c r="T1244" s="102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</row>
    <row r="1245" spans="1:58" ht="15.95" customHeight="1" x14ac:dyDescent="0.2">
      <c r="A1245" s="37"/>
      <c r="B1245" s="32" t="s">
        <v>2</v>
      </c>
      <c r="C1245" s="26">
        <f>SUM(D1245:H1245)</f>
        <v>0</v>
      </c>
      <c r="D1245" s="27"/>
      <c r="E1245" s="27"/>
      <c r="F1245" s="27"/>
      <c r="G1245" s="27"/>
      <c r="H1245" s="27"/>
      <c r="I1245" s="54"/>
      <c r="J1245" s="102"/>
      <c r="K1245" s="102"/>
      <c r="L1245" s="54"/>
      <c r="M1245" s="102"/>
      <c r="N1245" s="54"/>
      <c r="O1245" s="102"/>
      <c r="P1245" s="62"/>
      <c r="Q1245" s="102"/>
      <c r="R1245" s="102"/>
      <c r="S1245" s="102"/>
      <c r="T1245" s="102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</row>
    <row r="1246" spans="1:58" ht="15.95" customHeight="1" x14ac:dyDescent="0.2">
      <c r="A1246" s="37"/>
      <c r="B1246" s="32" t="s">
        <v>3</v>
      </c>
      <c r="C1246" s="26">
        <f>SUM(D1246:H1246)</f>
        <v>0</v>
      </c>
      <c r="D1246" s="27"/>
      <c r="E1246" s="27"/>
      <c r="F1246" s="27"/>
      <c r="G1246" s="27"/>
      <c r="H1246" s="27"/>
      <c r="I1246" s="55"/>
      <c r="J1246" s="103"/>
      <c r="K1246" s="103"/>
      <c r="L1246" s="55"/>
      <c r="M1246" s="103"/>
      <c r="N1246" s="55"/>
      <c r="O1246" s="103"/>
      <c r="P1246" s="63"/>
      <c r="Q1246" s="103"/>
      <c r="R1246" s="103"/>
      <c r="S1246" s="103"/>
      <c r="T1246" s="103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</row>
    <row r="1247" spans="1:58" ht="15.95" customHeight="1" x14ac:dyDescent="0.2">
      <c r="A1247" s="37" t="s">
        <v>794</v>
      </c>
      <c r="B1247" s="73" t="s">
        <v>70</v>
      </c>
      <c r="C1247" s="73"/>
      <c r="D1247" s="73"/>
      <c r="E1247" s="73"/>
      <c r="F1247" s="73"/>
      <c r="G1247" s="73"/>
      <c r="H1247" s="73"/>
      <c r="I1247" s="73"/>
      <c r="J1247" s="73"/>
      <c r="K1247" s="73"/>
      <c r="L1247" s="73"/>
      <c r="M1247" s="73"/>
      <c r="N1247" s="73"/>
      <c r="O1247" s="73"/>
      <c r="P1247" s="73"/>
      <c r="Q1247" s="73"/>
      <c r="R1247" s="73"/>
      <c r="S1247" s="73"/>
      <c r="T1247" s="74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</row>
    <row r="1248" spans="1:58" ht="15.95" customHeight="1" x14ac:dyDescent="0.2">
      <c r="A1248" s="37" t="s">
        <v>57</v>
      </c>
      <c r="B1248" s="59" t="s">
        <v>93</v>
      </c>
      <c r="C1248" s="59"/>
      <c r="D1248" s="59"/>
      <c r="E1248" s="59"/>
      <c r="F1248" s="59"/>
      <c r="G1248" s="59"/>
      <c r="H1248" s="59"/>
      <c r="I1248" s="59"/>
      <c r="J1248" s="59"/>
      <c r="K1248" s="59"/>
      <c r="L1248" s="59"/>
      <c r="M1248" s="59"/>
      <c r="N1248" s="59"/>
      <c r="O1248" s="59"/>
      <c r="P1248" s="59"/>
      <c r="Q1248" s="59"/>
      <c r="R1248" s="59"/>
      <c r="S1248" s="59"/>
      <c r="T1248" s="60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</row>
    <row r="1249" spans="1:58" ht="45" customHeight="1" x14ac:dyDescent="0.2">
      <c r="A1249" s="37"/>
      <c r="B1249" s="68" t="s">
        <v>632</v>
      </c>
      <c r="C1249" s="69"/>
      <c r="D1249" s="69"/>
      <c r="E1249" s="69"/>
      <c r="F1249" s="69"/>
      <c r="G1249" s="69"/>
      <c r="H1249" s="70"/>
      <c r="I1249" s="53" t="s">
        <v>28</v>
      </c>
      <c r="J1249" s="101"/>
      <c r="K1249" s="38" t="s">
        <v>35</v>
      </c>
      <c r="L1249" s="53"/>
      <c r="M1249" s="101" t="s">
        <v>100</v>
      </c>
      <c r="N1249" s="53" t="s">
        <v>100</v>
      </c>
      <c r="O1249" s="101" t="s">
        <v>100</v>
      </c>
      <c r="P1249" s="61" t="s">
        <v>633</v>
      </c>
      <c r="Q1249" s="101" t="s">
        <v>29</v>
      </c>
      <c r="R1249" s="101" t="s">
        <v>214</v>
      </c>
      <c r="S1249" s="101" t="s">
        <v>634</v>
      </c>
      <c r="T1249" s="101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</row>
    <row r="1250" spans="1:58" ht="15.95" customHeight="1" x14ac:dyDescent="0.2">
      <c r="A1250" s="37"/>
      <c r="B1250" s="32" t="s">
        <v>5</v>
      </c>
      <c r="C1250" s="25">
        <f t="shared" ref="C1250:H1250" si="285">SUM(C1251:C1254)</f>
        <v>100000</v>
      </c>
      <c r="D1250" s="25">
        <f t="shared" si="285"/>
        <v>0</v>
      </c>
      <c r="E1250" s="25">
        <f t="shared" si="285"/>
        <v>100000</v>
      </c>
      <c r="F1250" s="25">
        <f t="shared" si="285"/>
        <v>0</v>
      </c>
      <c r="G1250" s="25">
        <f t="shared" si="285"/>
        <v>0</v>
      </c>
      <c r="H1250" s="25">
        <f t="shared" si="285"/>
        <v>0</v>
      </c>
      <c r="I1250" s="54"/>
      <c r="J1250" s="102"/>
      <c r="K1250" s="38"/>
      <c r="L1250" s="54"/>
      <c r="M1250" s="102"/>
      <c r="N1250" s="54"/>
      <c r="O1250" s="102"/>
      <c r="P1250" s="62"/>
      <c r="Q1250" s="102"/>
      <c r="R1250" s="102"/>
      <c r="S1250" s="102"/>
      <c r="T1250" s="102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</row>
    <row r="1251" spans="1:58" ht="15.95" customHeight="1" x14ac:dyDescent="0.2">
      <c r="A1251" s="37"/>
      <c r="B1251" s="32" t="s">
        <v>0</v>
      </c>
      <c r="C1251" s="26">
        <f>SUM(D1251:H1251)</f>
        <v>0</v>
      </c>
      <c r="D1251" s="27"/>
      <c r="E1251" s="27"/>
      <c r="F1251" s="27"/>
      <c r="G1251" s="27"/>
      <c r="H1251" s="27"/>
      <c r="I1251" s="54"/>
      <c r="J1251" s="102"/>
      <c r="K1251" s="38"/>
      <c r="L1251" s="54"/>
      <c r="M1251" s="102"/>
      <c r="N1251" s="54"/>
      <c r="O1251" s="102"/>
      <c r="P1251" s="62"/>
      <c r="Q1251" s="102"/>
      <c r="R1251" s="102"/>
      <c r="S1251" s="102"/>
      <c r="T1251" s="102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</row>
    <row r="1252" spans="1:58" ht="15.95" customHeight="1" x14ac:dyDescent="0.2">
      <c r="A1252" s="37"/>
      <c r="B1252" s="32" t="s">
        <v>1</v>
      </c>
      <c r="C1252" s="26">
        <f>SUM(D1252:H1252)</f>
        <v>100000</v>
      </c>
      <c r="D1252" s="28"/>
      <c r="E1252" s="28">
        <v>100000</v>
      </c>
      <c r="F1252" s="27"/>
      <c r="G1252" s="27"/>
      <c r="H1252" s="27"/>
      <c r="I1252" s="54"/>
      <c r="J1252" s="102"/>
      <c r="K1252" s="38"/>
      <c r="L1252" s="54"/>
      <c r="M1252" s="102"/>
      <c r="N1252" s="54"/>
      <c r="O1252" s="102"/>
      <c r="P1252" s="62"/>
      <c r="Q1252" s="102"/>
      <c r="R1252" s="102"/>
      <c r="S1252" s="102"/>
      <c r="T1252" s="102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</row>
    <row r="1253" spans="1:58" ht="15.95" customHeight="1" x14ac:dyDescent="0.2">
      <c r="A1253" s="37"/>
      <c r="B1253" s="32" t="s">
        <v>2</v>
      </c>
      <c r="C1253" s="26">
        <f>SUM(D1253:H1253)</f>
        <v>0</v>
      </c>
      <c r="D1253" s="27"/>
      <c r="E1253" s="27"/>
      <c r="F1253" s="27"/>
      <c r="G1253" s="27"/>
      <c r="H1253" s="27"/>
      <c r="I1253" s="54"/>
      <c r="J1253" s="102"/>
      <c r="K1253" s="38"/>
      <c r="L1253" s="54"/>
      <c r="M1253" s="102"/>
      <c r="N1253" s="54"/>
      <c r="O1253" s="102"/>
      <c r="P1253" s="62"/>
      <c r="Q1253" s="102"/>
      <c r="R1253" s="102"/>
      <c r="S1253" s="102"/>
      <c r="T1253" s="102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</row>
    <row r="1254" spans="1:58" ht="15.95" customHeight="1" x14ac:dyDescent="0.2">
      <c r="A1254" s="37"/>
      <c r="B1254" s="32" t="s">
        <v>3</v>
      </c>
      <c r="C1254" s="26">
        <f>SUM(D1254:H1254)</f>
        <v>0</v>
      </c>
      <c r="D1254" s="27"/>
      <c r="E1254" s="27"/>
      <c r="F1254" s="27"/>
      <c r="G1254" s="27"/>
      <c r="H1254" s="27"/>
      <c r="I1254" s="55"/>
      <c r="J1254" s="103"/>
      <c r="K1254" s="38"/>
      <c r="L1254" s="55"/>
      <c r="M1254" s="103"/>
      <c r="N1254" s="55"/>
      <c r="O1254" s="103"/>
      <c r="P1254" s="63"/>
      <c r="Q1254" s="103"/>
      <c r="R1254" s="103"/>
      <c r="S1254" s="103"/>
      <c r="T1254" s="103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</row>
    <row r="1255" spans="1:58" ht="15.95" customHeight="1" x14ac:dyDescent="0.2">
      <c r="A1255" s="37" t="s">
        <v>803</v>
      </c>
      <c r="B1255" s="73" t="s">
        <v>70</v>
      </c>
      <c r="C1255" s="73"/>
      <c r="D1255" s="73"/>
      <c r="E1255" s="73"/>
      <c r="F1255" s="73"/>
      <c r="G1255" s="73"/>
      <c r="H1255" s="73"/>
      <c r="I1255" s="73"/>
      <c r="J1255" s="73"/>
      <c r="K1255" s="73"/>
      <c r="L1255" s="73"/>
      <c r="M1255" s="73"/>
      <c r="N1255" s="73"/>
      <c r="O1255" s="73"/>
      <c r="P1255" s="73"/>
      <c r="Q1255" s="73"/>
      <c r="R1255" s="73"/>
      <c r="S1255" s="73"/>
      <c r="T1255" s="74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</row>
    <row r="1256" spans="1:58" ht="15.95" customHeight="1" x14ac:dyDescent="0.2">
      <c r="A1256" s="37" t="s">
        <v>57</v>
      </c>
      <c r="B1256" s="59" t="s">
        <v>92</v>
      </c>
      <c r="C1256" s="59"/>
      <c r="D1256" s="59"/>
      <c r="E1256" s="59"/>
      <c r="F1256" s="59"/>
      <c r="G1256" s="59"/>
      <c r="H1256" s="59"/>
      <c r="I1256" s="59"/>
      <c r="J1256" s="59"/>
      <c r="K1256" s="59"/>
      <c r="L1256" s="59"/>
      <c r="M1256" s="59"/>
      <c r="N1256" s="59"/>
      <c r="O1256" s="59"/>
      <c r="P1256" s="59"/>
      <c r="Q1256" s="59"/>
      <c r="R1256" s="59"/>
      <c r="S1256" s="59"/>
      <c r="T1256" s="60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</row>
    <row r="1257" spans="1:58" ht="45" customHeight="1" x14ac:dyDescent="0.2">
      <c r="A1257" s="37"/>
      <c r="B1257" s="68" t="s">
        <v>800</v>
      </c>
      <c r="C1257" s="69"/>
      <c r="D1257" s="69"/>
      <c r="E1257" s="69"/>
      <c r="F1257" s="69"/>
      <c r="G1257" s="69"/>
      <c r="H1257" s="70"/>
      <c r="I1257" s="53" t="s">
        <v>28</v>
      </c>
      <c r="J1257" s="101" t="s">
        <v>22</v>
      </c>
      <c r="K1257" s="101" t="s">
        <v>54</v>
      </c>
      <c r="L1257" s="53" t="s">
        <v>801</v>
      </c>
      <c r="M1257" s="101" t="s">
        <v>71</v>
      </c>
      <c r="N1257" s="53" t="s">
        <v>71</v>
      </c>
      <c r="O1257" s="101" t="s">
        <v>71</v>
      </c>
      <c r="P1257" s="61" t="s">
        <v>802</v>
      </c>
      <c r="Q1257" s="101" t="s">
        <v>29</v>
      </c>
      <c r="R1257" s="101" t="s">
        <v>36</v>
      </c>
      <c r="S1257" s="101" t="s">
        <v>634</v>
      </c>
      <c r="T1257" s="101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</row>
    <row r="1258" spans="1:58" ht="15.95" customHeight="1" x14ac:dyDescent="0.2">
      <c r="A1258" s="37"/>
      <c r="B1258" s="32" t="s">
        <v>5</v>
      </c>
      <c r="C1258" s="26">
        <f t="shared" ref="C1258:H1258" si="286">SUM(C1259:C1262)</f>
        <v>30000</v>
      </c>
      <c r="D1258" s="26">
        <f>SUM(D1259:D1262)</f>
        <v>30000</v>
      </c>
      <c r="E1258" s="26">
        <f>SUM(E1259:E1262)</f>
        <v>0</v>
      </c>
      <c r="F1258" s="26">
        <f t="shared" si="286"/>
        <v>0</v>
      </c>
      <c r="G1258" s="26">
        <f t="shared" si="286"/>
        <v>0</v>
      </c>
      <c r="H1258" s="26">
        <f t="shared" si="286"/>
        <v>0</v>
      </c>
      <c r="I1258" s="54"/>
      <c r="J1258" s="102"/>
      <c r="K1258" s="102"/>
      <c r="L1258" s="54"/>
      <c r="M1258" s="102"/>
      <c r="N1258" s="54"/>
      <c r="O1258" s="102"/>
      <c r="P1258" s="62"/>
      <c r="Q1258" s="102"/>
      <c r="R1258" s="102"/>
      <c r="S1258" s="102"/>
      <c r="T1258" s="102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</row>
    <row r="1259" spans="1:58" ht="15.95" customHeight="1" x14ac:dyDescent="0.2">
      <c r="A1259" s="37"/>
      <c r="B1259" s="32" t="s">
        <v>0</v>
      </c>
      <c r="C1259" s="26">
        <f>SUM(D1259:H1259)</f>
        <v>30000</v>
      </c>
      <c r="D1259" s="27">
        <f>0+30000</f>
        <v>30000</v>
      </c>
      <c r="E1259" s="27"/>
      <c r="F1259" s="27"/>
      <c r="G1259" s="27"/>
      <c r="H1259" s="27"/>
      <c r="I1259" s="54"/>
      <c r="J1259" s="102"/>
      <c r="K1259" s="102"/>
      <c r="L1259" s="54"/>
      <c r="M1259" s="102"/>
      <c r="N1259" s="54"/>
      <c r="O1259" s="102"/>
      <c r="P1259" s="62"/>
      <c r="Q1259" s="102"/>
      <c r="R1259" s="102"/>
      <c r="S1259" s="102"/>
      <c r="T1259" s="102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</row>
    <row r="1260" spans="1:58" ht="15.95" customHeight="1" x14ac:dyDescent="0.2">
      <c r="A1260" s="37"/>
      <c r="B1260" s="32" t="s">
        <v>1</v>
      </c>
      <c r="C1260" s="26">
        <f>SUM(D1260:H1260)</f>
        <v>0</v>
      </c>
      <c r="D1260" s="28"/>
      <c r="E1260" s="28"/>
      <c r="F1260" s="27"/>
      <c r="G1260" s="27"/>
      <c r="H1260" s="27"/>
      <c r="I1260" s="54"/>
      <c r="J1260" s="102"/>
      <c r="K1260" s="102"/>
      <c r="L1260" s="54"/>
      <c r="M1260" s="102"/>
      <c r="N1260" s="54"/>
      <c r="O1260" s="102"/>
      <c r="P1260" s="62"/>
      <c r="Q1260" s="102"/>
      <c r="R1260" s="102"/>
      <c r="S1260" s="102"/>
      <c r="T1260" s="102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</row>
    <row r="1261" spans="1:58" ht="15.95" customHeight="1" x14ac:dyDescent="0.2">
      <c r="A1261" s="37"/>
      <c r="B1261" s="32" t="s">
        <v>2</v>
      </c>
      <c r="C1261" s="26">
        <f>SUM(D1261:H1261)</f>
        <v>0</v>
      </c>
      <c r="D1261" s="27"/>
      <c r="E1261" s="27"/>
      <c r="F1261" s="27"/>
      <c r="G1261" s="27"/>
      <c r="H1261" s="27"/>
      <c r="I1261" s="54"/>
      <c r="J1261" s="102"/>
      <c r="K1261" s="102"/>
      <c r="L1261" s="54"/>
      <c r="M1261" s="102"/>
      <c r="N1261" s="54"/>
      <c r="O1261" s="102"/>
      <c r="P1261" s="62"/>
      <c r="Q1261" s="102"/>
      <c r="R1261" s="102"/>
      <c r="S1261" s="102"/>
      <c r="T1261" s="102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</row>
    <row r="1262" spans="1:58" ht="15.95" customHeight="1" x14ac:dyDescent="0.2">
      <c r="A1262" s="37"/>
      <c r="B1262" s="32" t="s">
        <v>3</v>
      </c>
      <c r="C1262" s="26">
        <f>SUM(D1262:H1262)</f>
        <v>0</v>
      </c>
      <c r="D1262" s="27"/>
      <c r="E1262" s="27"/>
      <c r="F1262" s="27"/>
      <c r="G1262" s="27"/>
      <c r="H1262" s="27"/>
      <c r="I1262" s="55"/>
      <c r="J1262" s="103"/>
      <c r="K1262" s="103"/>
      <c r="L1262" s="55"/>
      <c r="M1262" s="103"/>
      <c r="N1262" s="55"/>
      <c r="O1262" s="103"/>
      <c r="P1262" s="63"/>
      <c r="Q1262" s="103"/>
      <c r="R1262" s="103"/>
      <c r="S1262" s="103"/>
      <c r="T1262" s="103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</row>
    <row r="1263" spans="1:58" ht="15.95" customHeight="1" x14ac:dyDescent="0.2">
      <c r="A1263" s="83" t="s">
        <v>69</v>
      </c>
      <c r="B1263" s="59" t="s">
        <v>94</v>
      </c>
      <c r="C1263" s="59"/>
      <c r="D1263" s="59"/>
      <c r="E1263" s="59"/>
      <c r="F1263" s="59"/>
      <c r="G1263" s="59"/>
      <c r="H1263" s="59"/>
      <c r="I1263" s="59"/>
      <c r="J1263" s="59"/>
      <c r="K1263" s="59"/>
      <c r="L1263" s="59"/>
      <c r="M1263" s="59"/>
      <c r="N1263" s="59"/>
      <c r="O1263" s="59"/>
      <c r="P1263" s="59"/>
      <c r="Q1263" s="59"/>
      <c r="R1263" s="59"/>
      <c r="S1263" s="59"/>
      <c r="T1263" s="60"/>
    </row>
    <row r="1264" spans="1:58" ht="15.95" customHeight="1" x14ac:dyDescent="0.2">
      <c r="A1264" s="83"/>
      <c r="B1264" s="36" t="s">
        <v>5</v>
      </c>
      <c r="C1264" s="3">
        <f>C1265+C1266+C1267+C1268</f>
        <v>54964.577139999994</v>
      </c>
      <c r="D1264" s="3">
        <f t="shared" ref="D1264:E1264" si="287">SUM(D1265:D1268)</f>
        <v>0</v>
      </c>
      <c r="E1264" s="3">
        <f t="shared" si="287"/>
        <v>0</v>
      </c>
      <c r="F1264" s="3">
        <f t="shared" ref="F1264:H1264" si="288">SUM(F1265:F1268)</f>
        <v>54964.577139999994</v>
      </c>
      <c r="G1264" s="3">
        <f t="shared" si="288"/>
        <v>0</v>
      </c>
      <c r="H1264" s="3">
        <f t="shared" si="288"/>
        <v>0</v>
      </c>
      <c r="I1264" s="84"/>
      <c r="J1264" s="84"/>
      <c r="K1264" s="84"/>
      <c r="L1264" s="84"/>
      <c r="M1264" s="84"/>
      <c r="N1264" s="84"/>
      <c r="O1264" s="84"/>
      <c r="P1264" s="84"/>
      <c r="Q1264" s="84"/>
      <c r="R1264" s="84"/>
      <c r="S1264" s="84"/>
      <c r="T1264" s="85"/>
    </row>
    <row r="1265" spans="1:20" ht="15.95" customHeight="1" x14ac:dyDescent="0.2">
      <c r="A1265" s="83"/>
      <c r="B1265" s="36" t="s">
        <v>0</v>
      </c>
      <c r="C1265" s="3">
        <f>D1265+E1265+F1265+H1265+G1265</f>
        <v>0</v>
      </c>
      <c r="D1265" s="3">
        <f>D1273+D1281</f>
        <v>0</v>
      </c>
      <c r="E1265" s="3">
        <f t="shared" ref="E1265:E1268" si="289">E1273+E1281</f>
        <v>0</v>
      </c>
      <c r="F1265" s="3">
        <f t="shared" ref="F1265:H1265" si="290">F1273+F1281</f>
        <v>0</v>
      </c>
      <c r="G1265" s="3">
        <f t="shared" si="290"/>
        <v>0</v>
      </c>
      <c r="H1265" s="3">
        <f t="shared" si="290"/>
        <v>0</v>
      </c>
      <c r="I1265" s="84"/>
      <c r="J1265" s="84"/>
      <c r="K1265" s="84"/>
      <c r="L1265" s="84"/>
      <c r="M1265" s="84"/>
      <c r="N1265" s="84"/>
      <c r="O1265" s="84"/>
      <c r="P1265" s="84"/>
      <c r="Q1265" s="84"/>
      <c r="R1265" s="84"/>
      <c r="S1265" s="84"/>
      <c r="T1265" s="85"/>
    </row>
    <row r="1266" spans="1:20" ht="15.95" customHeight="1" x14ac:dyDescent="0.2">
      <c r="A1266" s="83"/>
      <c r="B1266" s="36" t="s">
        <v>1</v>
      </c>
      <c r="C1266" s="3">
        <f>D1266+E1266+F1266+H1266+G1266</f>
        <v>54964.577139999994</v>
      </c>
      <c r="D1266" s="3">
        <f t="shared" ref="D1266:D1268" si="291">D1274+D1282</f>
        <v>0</v>
      </c>
      <c r="E1266" s="3">
        <f t="shared" si="289"/>
        <v>0</v>
      </c>
      <c r="F1266" s="3">
        <f t="shared" ref="F1266:H1266" si="292">F1274+F1282</f>
        <v>54964.577139999994</v>
      </c>
      <c r="G1266" s="3">
        <f t="shared" si="292"/>
        <v>0</v>
      </c>
      <c r="H1266" s="3">
        <f t="shared" si="292"/>
        <v>0</v>
      </c>
      <c r="I1266" s="84"/>
      <c r="J1266" s="84"/>
      <c r="K1266" s="84"/>
      <c r="L1266" s="84"/>
      <c r="M1266" s="84"/>
      <c r="N1266" s="84"/>
      <c r="O1266" s="84"/>
      <c r="P1266" s="84"/>
      <c r="Q1266" s="84"/>
      <c r="R1266" s="84"/>
      <c r="S1266" s="84"/>
      <c r="T1266" s="85"/>
    </row>
    <row r="1267" spans="1:20" ht="15.95" customHeight="1" x14ac:dyDescent="0.2">
      <c r="A1267" s="83"/>
      <c r="B1267" s="36" t="s">
        <v>2</v>
      </c>
      <c r="C1267" s="3">
        <f>D1267+E1267+F1267+H1267+G1267</f>
        <v>0</v>
      </c>
      <c r="D1267" s="3">
        <f t="shared" si="291"/>
        <v>0</v>
      </c>
      <c r="E1267" s="3">
        <f t="shared" si="289"/>
        <v>0</v>
      </c>
      <c r="F1267" s="3">
        <f t="shared" ref="F1267:H1267" si="293">F1275+F1283</f>
        <v>0</v>
      </c>
      <c r="G1267" s="3">
        <f t="shared" si="293"/>
        <v>0</v>
      </c>
      <c r="H1267" s="3">
        <f t="shared" si="293"/>
        <v>0</v>
      </c>
      <c r="I1267" s="84"/>
      <c r="J1267" s="84"/>
      <c r="K1267" s="84"/>
      <c r="L1267" s="84"/>
      <c r="M1267" s="84"/>
      <c r="N1267" s="84"/>
      <c r="O1267" s="84"/>
      <c r="P1267" s="84"/>
      <c r="Q1267" s="84"/>
      <c r="R1267" s="84"/>
      <c r="S1267" s="84"/>
      <c r="T1267" s="85"/>
    </row>
    <row r="1268" spans="1:20" ht="15.95" customHeight="1" x14ac:dyDescent="0.2">
      <c r="A1268" s="83"/>
      <c r="B1268" s="36" t="s">
        <v>3</v>
      </c>
      <c r="C1268" s="3">
        <f>D1268+E1268+F1268+H1268+G1268</f>
        <v>0</v>
      </c>
      <c r="D1268" s="3">
        <f t="shared" si="291"/>
        <v>0</v>
      </c>
      <c r="E1268" s="3">
        <f t="shared" si="289"/>
        <v>0</v>
      </c>
      <c r="F1268" s="3">
        <f t="shared" ref="F1268:H1268" si="294">F1276+F1284</f>
        <v>0</v>
      </c>
      <c r="G1268" s="3">
        <f t="shared" si="294"/>
        <v>0</v>
      </c>
      <c r="H1268" s="3">
        <f t="shared" si="294"/>
        <v>0</v>
      </c>
      <c r="I1268" s="84"/>
      <c r="J1268" s="84"/>
      <c r="K1268" s="84"/>
      <c r="L1268" s="84"/>
      <c r="M1268" s="84"/>
      <c r="N1268" s="84"/>
      <c r="O1268" s="84"/>
      <c r="P1268" s="84"/>
      <c r="Q1268" s="84"/>
      <c r="R1268" s="84"/>
      <c r="S1268" s="84"/>
      <c r="T1268" s="85"/>
    </row>
    <row r="1269" spans="1:20" ht="15.95" customHeight="1" x14ac:dyDescent="0.2">
      <c r="A1269" s="37" t="s">
        <v>153</v>
      </c>
      <c r="B1269" s="73" t="s">
        <v>559</v>
      </c>
      <c r="C1269" s="73"/>
      <c r="D1269" s="73"/>
      <c r="E1269" s="73"/>
      <c r="F1269" s="73"/>
      <c r="G1269" s="73"/>
      <c r="H1269" s="73"/>
      <c r="I1269" s="73"/>
      <c r="J1269" s="73"/>
      <c r="K1269" s="73"/>
      <c r="L1269" s="73"/>
      <c r="M1269" s="73"/>
      <c r="N1269" s="73"/>
      <c r="O1269" s="73"/>
      <c r="P1269" s="73"/>
      <c r="Q1269" s="73"/>
      <c r="R1269" s="73"/>
      <c r="S1269" s="73"/>
      <c r="T1269" s="74"/>
    </row>
    <row r="1270" spans="1:20" ht="15.95" customHeight="1" x14ac:dyDescent="0.2">
      <c r="A1270" s="37" t="s">
        <v>57</v>
      </c>
      <c r="B1270" s="59" t="s">
        <v>95</v>
      </c>
      <c r="C1270" s="59"/>
      <c r="D1270" s="59"/>
      <c r="E1270" s="59"/>
      <c r="F1270" s="59"/>
      <c r="G1270" s="59"/>
      <c r="H1270" s="59"/>
      <c r="I1270" s="59"/>
      <c r="J1270" s="59"/>
      <c r="K1270" s="59"/>
      <c r="L1270" s="59"/>
      <c r="M1270" s="59"/>
      <c r="N1270" s="59"/>
      <c r="O1270" s="59"/>
      <c r="P1270" s="59"/>
      <c r="Q1270" s="59"/>
      <c r="R1270" s="59"/>
      <c r="S1270" s="59"/>
      <c r="T1270" s="60"/>
    </row>
    <row r="1271" spans="1:20" ht="45" customHeight="1" x14ac:dyDescent="0.2">
      <c r="A1271" s="37"/>
      <c r="B1271" s="67" t="s">
        <v>101</v>
      </c>
      <c r="C1271" s="67"/>
      <c r="D1271" s="67"/>
      <c r="E1271" s="67"/>
      <c r="F1271" s="67"/>
      <c r="G1271" s="67"/>
      <c r="H1271" s="67"/>
      <c r="I1271" s="38" t="s">
        <v>28</v>
      </c>
      <c r="J1271" s="38"/>
      <c r="K1271" s="38" t="s">
        <v>35</v>
      </c>
      <c r="L1271" s="38"/>
      <c r="M1271" s="38" t="s">
        <v>175</v>
      </c>
      <c r="N1271" s="38" t="s">
        <v>192</v>
      </c>
      <c r="O1271" s="38" t="s">
        <v>175</v>
      </c>
      <c r="P1271" s="39" t="s">
        <v>408</v>
      </c>
      <c r="Q1271" s="38" t="s">
        <v>29</v>
      </c>
      <c r="R1271" s="38" t="s">
        <v>32</v>
      </c>
      <c r="S1271" s="38" t="s">
        <v>31</v>
      </c>
      <c r="T1271" s="40" t="s">
        <v>186</v>
      </c>
    </row>
    <row r="1272" spans="1:20" ht="15.95" customHeight="1" x14ac:dyDescent="0.2">
      <c r="A1272" s="37"/>
      <c r="B1272" s="32" t="s">
        <v>5</v>
      </c>
      <c r="C1272" s="2">
        <f t="shared" ref="C1272:H1272" si="295">SUM(C1273:C1276)</f>
        <v>29777.96</v>
      </c>
      <c r="D1272" s="1">
        <f t="shared" si="295"/>
        <v>0</v>
      </c>
      <c r="E1272" s="1">
        <f t="shared" si="295"/>
        <v>0</v>
      </c>
      <c r="F1272" s="1">
        <f t="shared" si="295"/>
        <v>29777.96</v>
      </c>
      <c r="G1272" s="1">
        <f t="shared" si="295"/>
        <v>0</v>
      </c>
      <c r="H1272" s="1">
        <f t="shared" si="295"/>
        <v>0</v>
      </c>
      <c r="I1272" s="38"/>
      <c r="J1272" s="38"/>
      <c r="K1272" s="38"/>
      <c r="L1272" s="38"/>
      <c r="M1272" s="38"/>
      <c r="N1272" s="38"/>
      <c r="O1272" s="38"/>
      <c r="P1272" s="39"/>
      <c r="Q1272" s="38"/>
      <c r="R1272" s="38"/>
      <c r="S1272" s="38"/>
      <c r="T1272" s="40"/>
    </row>
    <row r="1273" spans="1:20" ht="15.95" customHeight="1" x14ac:dyDescent="0.2">
      <c r="A1273" s="37"/>
      <c r="B1273" s="32" t="s">
        <v>0</v>
      </c>
      <c r="C1273" s="2">
        <f>SUM(D1273:H1273)</f>
        <v>0</v>
      </c>
      <c r="D1273" s="1"/>
      <c r="E1273" s="1"/>
      <c r="F1273" s="1"/>
      <c r="G1273" s="1"/>
      <c r="H1273" s="1"/>
      <c r="I1273" s="38"/>
      <c r="J1273" s="38"/>
      <c r="K1273" s="38"/>
      <c r="L1273" s="38"/>
      <c r="M1273" s="38"/>
      <c r="N1273" s="38"/>
      <c r="O1273" s="38"/>
      <c r="P1273" s="39"/>
      <c r="Q1273" s="38"/>
      <c r="R1273" s="38"/>
      <c r="S1273" s="38"/>
      <c r="T1273" s="40"/>
    </row>
    <row r="1274" spans="1:20" ht="15.95" customHeight="1" x14ac:dyDescent="0.2">
      <c r="A1274" s="37"/>
      <c r="B1274" s="32" t="s">
        <v>1</v>
      </c>
      <c r="C1274" s="2">
        <f>D1274+E1274+F1274+H1274</f>
        <v>29777.96</v>
      </c>
      <c r="D1274" s="1"/>
      <c r="E1274" s="1"/>
      <c r="F1274" s="1">
        <v>29777.96</v>
      </c>
      <c r="G1274" s="1"/>
      <c r="H1274" s="1"/>
      <c r="I1274" s="38"/>
      <c r="J1274" s="38"/>
      <c r="K1274" s="38"/>
      <c r="L1274" s="38"/>
      <c r="M1274" s="38"/>
      <c r="N1274" s="38"/>
      <c r="O1274" s="38"/>
      <c r="P1274" s="39"/>
      <c r="Q1274" s="38"/>
      <c r="R1274" s="38"/>
      <c r="S1274" s="38"/>
      <c r="T1274" s="40"/>
    </row>
    <row r="1275" spans="1:20" ht="15.95" customHeight="1" x14ac:dyDescent="0.2">
      <c r="A1275" s="37"/>
      <c r="B1275" s="32" t="s">
        <v>2</v>
      </c>
      <c r="C1275" s="2">
        <f>SUM(D1275:H1275)</f>
        <v>0</v>
      </c>
      <c r="D1275" s="1"/>
      <c r="E1275" s="1"/>
      <c r="F1275" s="1"/>
      <c r="G1275" s="1"/>
      <c r="H1275" s="1"/>
      <c r="I1275" s="38"/>
      <c r="J1275" s="38"/>
      <c r="K1275" s="38"/>
      <c r="L1275" s="38"/>
      <c r="M1275" s="38"/>
      <c r="N1275" s="38"/>
      <c r="O1275" s="38"/>
      <c r="P1275" s="39"/>
      <c r="Q1275" s="38"/>
      <c r="R1275" s="38"/>
      <c r="S1275" s="38"/>
      <c r="T1275" s="40"/>
    </row>
    <row r="1276" spans="1:20" ht="15.95" customHeight="1" x14ac:dyDescent="0.2">
      <c r="A1276" s="37"/>
      <c r="B1276" s="32" t="s">
        <v>3</v>
      </c>
      <c r="C1276" s="2">
        <f>SUM(D1276:H1276)</f>
        <v>0</v>
      </c>
      <c r="D1276" s="1"/>
      <c r="E1276" s="1"/>
      <c r="F1276" s="1"/>
      <c r="G1276" s="1"/>
      <c r="H1276" s="1"/>
      <c r="I1276" s="38"/>
      <c r="J1276" s="38"/>
      <c r="K1276" s="38"/>
      <c r="L1276" s="38"/>
      <c r="M1276" s="38"/>
      <c r="N1276" s="38"/>
      <c r="O1276" s="38"/>
      <c r="P1276" s="39"/>
      <c r="Q1276" s="38"/>
      <c r="R1276" s="38"/>
      <c r="S1276" s="38"/>
      <c r="T1276" s="40"/>
    </row>
    <row r="1277" spans="1:20" ht="15.95" customHeight="1" x14ac:dyDescent="0.2">
      <c r="A1277" s="37" t="s">
        <v>320</v>
      </c>
      <c r="B1277" s="73" t="s">
        <v>559</v>
      </c>
      <c r="C1277" s="73"/>
      <c r="D1277" s="73"/>
      <c r="E1277" s="73"/>
      <c r="F1277" s="73"/>
      <c r="G1277" s="73"/>
      <c r="H1277" s="73"/>
      <c r="I1277" s="73"/>
      <c r="J1277" s="73"/>
      <c r="K1277" s="73"/>
      <c r="L1277" s="73"/>
      <c r="M1277" s="73"/>
      <c r="N1277" s="73"/>
      <c r="O1277" s="73"/>
      <c r="P1277" s="73"/>
      <c r="Q1277" s="73"/>
      <c r="R1277" s="73"/>
      <c r="S1277" s="73"/>
      <c r="T1277" s="74"/>
    </row>
    <row r="1278" spans="1:20" ht="15.95" customHeight="1" x14ac:dyDescent="0.2">
      <c r="A1278" s="37" t="s">
        <v>57</v>
      </c>
      <c r="B1278" s="59" t="s">
        <v>95</v>
      </c>
      <c r="C1278" s="59"/>
      <c r="D1278" s="59"/>
      <c r="E1278" s="59"/>
      <c r="F1278" s="59"/>
      <c r="G1278" s="59"/>
      <c r="H1278" s="59"/>
      <c r="I1278" s="59"/>
      <c r="J1278" s="59"/>
      <c r="K1278" s="59"/>
      <c r="L1278" s="59"/>
      <c r="M1278" s="59"/>
      <c r="N1278" s="59"/>
      <c r="O1278" s="59"/>
      <c r="P1278" s="59"/>
      <c r="Q1278" s="59"/>
      <c r="R1278" s="59"/>
      <c r="S1278" s="59"/>
      <c r="T1278" s="60"/>
    </row>
    <row r="1279" spans="1:20" ht="45" customHeight="1" x14ac:dyDescent="0.2">
      <c r="A1279" s="37"/>
      <c r="B1279" s="67" t="s">
        <v>321</v>
      </c>
      <c r="C1279" s="67"/>
      <c r="D1279" s="67"/>
      <c r="E1279" s="67"/>
      <c r="F1279" s="67"/>
      <c r="G1279" s="67"/>
      <c r="H1279" s="67"/>
      <c r="I1279" s="38" t="s">
        <v>28</v>
      </c>
      <c r="J1279" s="38"/>
      <c r="K1279" s="38" t="s">
        <v>35</v>
      </c>
      <c r="L1279" s="38"/>
      <c r="M1279" s="38" t="s">
        <v>175</v>
      </c>
      <c r="N1279" s="38" t="s">
        <v>192</v>
      </c>
      <c r="O1279" s="38" t="s">
        <v>175</v>
      </c>
      <c r="P1279" s="39" t="s">
        <v>409</v>
      </c>
      <c r="Q1279" s="38" t="s">
        <v>29</v>
      </c>
      <c r="R1279" s="38" t="s">
        <v>33</v>
      </c>
      <c r="S1279" s="38" t="s">
        <v>30</v>
      </c>
      <c r="T1279" s="40"/>
    </row>
    <row r="1280" spans="1:20" ht="15.95" customHeight="1" x14ac:dyDescent="0.2">
      <c r="A1280" s="37"/>
      <c r="B1280" s="32" t="s">
        <v>5</v>
      </c>
      <c r="C1280" s="2">
        <f>D1280+E1280+H1280+F1280</f>
        <v>25186.617139999998</v>
      </c>
      <c r="D1280" s="1">
        <f>D1281+D1282+D1283</f>
        <v>0</v>
      </c>
      <c r="E1280" s="1">
        <f t="shared" ref="E1280:H1280" si="296">E1281+E1282+E1283</f>
        <v>0</v>
      </c>
      <c r="F1280" s="1">
        <f t="shared" si="296"/>
        <v>25186.617139999998</v>
      </c>
      <c r="G1280" s="1">
        <f t="shared" si="296"/>
        <v>0</v>
      </c>
      <c r="H1280" s="1">
        <f t="shared" si="296"/>
        <v>0</v>
      </c>
      <c r="I1280" s="38"/>
      <c r="J1280" s="38"/>
      <c r="K1280" s="38"/>
      <c r="L1280" s="38"/>
      <c r="M1280" s="38"/>
      <c r="N1280" s="38"/>
      <c r="O1280" s="38"/>
      <c r="P1280" s="39"/>
      <c r="Q1280" s="38"/>
      <c r="R1280" s="38"/>
      <c r="S1280" s="38"/>
      <c r="T1280" s="40"/>
    </row>
    <row r="1281" spans="1:20" ht="15.95" customHeight="1" x14ac:dyDescent="0.2">
      <c r="A1281" s="37"/>
      <c r="B1281" s="32" t="s">
        <v>0</v>
      </c>
      <c r="C1281" s="2">
        <f>D1281+E1281+H1281+F1281</f>
        <v>0</v>
      </c>
      <c r="D1281" s="1"/>
      <c r="E1281" s="1"/>
      <c r="F1281" s="1"/>
      <c r="G1281" s="1"/>
      <c r="H1281" s="1"/>
      <c r="I1281" s="38"/>
      <c r="J1281" s="38"/>
      <c r="K1281" s="38"/>
      <c r="L1281" s="38"/>
      <c r="M1281" s="38"/>
      <c r="N1281" s="38"/>
      <c r="O1281" s="38"/>
      <c r="P1281" s="39"/>
      <c r="Q1281" s="38"/>
      <c r="R1281" s="38"/>
      <c r="S1281" s="38"/>
      <c r="T1281" s="40"/>
    </row>
    <row r="1282" spans="1:20" ht="15.95" customHeight="1" x14ac:dyDescent="0.2">
      <c r="A1282" s="37"/>
      <c r="B1282" s="32" t="s">
        <v>1</v>
      </c>
      <c r="C1282" s="2">
        <f>D1282+E1282+H1282+F1282</f>
        <v>25186.617139999998</v>
      </c>
      <c r="D1282" s="1"/>
      <c r="E1282" s="1"/>
      <c r="F1282" s="1">
        <v>25186.617139999998</v>
      </c>
      <c r="G1282" s="1"/>
      <c r="H1282" s="1"/>
      <c r="I1282" s="38"/>
      <c r="J1282" s="38"/>
      <c r="K1282" s="38"/>
      <c r="L1282" s="38"/>
      <c r="M1282" s="38"/>
      <c r="N1282" s="38"/>
      <c r="O1282" s="38"/>
      <c r="P1282" s="39"/>
      <c r="Q1282" s="38"/>
      <c r="R1282" s="38"/>
      <c r="S1282" s="38"/>
      <c r="T1282" s="40"/>
    </row>
    <row r="1283" spans="1:20" ht="15.95" customHeight="1" x14ac:dyDescent="0.2">
      <c r="A1283" s="37"/>
      <c r="B1283" s="32" t="s">
        <v>2</v>
      </c>
      <c r="C1283" s="2"/>
      <c r="D1283" s="1"/>
      <c r="E1283" s="1"/>
      <c r="F1283" s="1"/>
      <c r="G1283" s="1"/>
      <c r="H1283" s="1"/>
      <c r="I1283" s="38"/>
      <c r="J1283" s="38"/>
      <c r="K1283" s="38"/>
      <c r="L1283" s="38"/>
      <c r="M1283" s="38"/>
      <c r="N1283" s="38"/>
      <c r="O1283" s="38"/>
      <c r="P1283" s="39"/>
      <c r="Q1283" s="38"/>
      <c r="R1283" s="38"/>
      <c r="S1283" s="38"/>
      <c r="T1283" s="40"/>
    </row>
    <row r="1284" spans="1:20" ht="15.95" customHeight="1" x14ac:dyDescent="0.2">
      <c r="A1284" s="37"/>
      <c r="B1284" s="32" t="s">
        <v>3</v>
      </c>
      <c r="C1284" s="2"/>
      <c r="D1284" s="1"/>
      <c r="E1284" s="1"/>
      <c r="F1284" s="1"/>
      <c r="G1284" s="1"/>
      <c r="H1284" s="1"/>
      <c r="I1284" s="38"/>
      <c r="J1284" s="38"/>
      <c r="K1284" s="38"/>
      <c r="L1284" s="38"/>
      <c r="M1284" s="38"/>
      <c r="N1284" s="38"/>
      <c r="O1284" s="38"/>
      <c r="P1284" s="39"/>
      <c r="Q1284" s="38"/>
      <c r="R1284" s="38"/>
      <c r="S1284" s="38"/>
      <c r="T1284" s="40"/>
    </row>
    <row r="1285" spans="1:20" ht="15.95" customHeight="1" x14ac:dyDescent="0.2">
      <c r="A1285" s="83" t="s">
        <v>73</v>
      </c>
      <c r="B1285" s="59" t="s">
        <v>173</v>
      </c>
      <c r="C1285" s="59"/>
      <c r="D1285" s="59"/>
      <c r="E1285" s="59"/>
      <c r="F1285" s="59"/>
      <c r="G1285" s="59"/>
      <c r="H1285" s="59"/>
      <c r="I1285" s="59"/>
      <c r="J1285" s="59"/>
      <c r="K1285" s="59"/>
      <c r="L1285" s="59"/>
      <c r="M1285" s="59"/>
      <c r="N1285" s="59"/>
      <c r="O1285" s="59"/>
      <c r="P1285" s="59"/>
      <c r="Q1285" s="59"/>
      <c r="R1285" s="59"/>
      <c r="S1285" s="59"/>
      <c r="T1285" s="60"/>
    </row>
    <row r="1286" spans="1:20" ht="15.95" customHeight="1" x14ac:dyDescent="0.2">
      <c r="A1286" s="83"/>
      <c r="B1286" s="36" t="s">
        <v>5</v>
      </c>
      <c r="C1286" s="3">
        <f>SUM(C1287:C1290)</f>
        <v>181259.84034</v>
      </c>
      <c r="D1286" s="3">
        <f t="shared" ref="D1286:H1286" si="297">SUM(D1287:D1290)</f>
        <v>125176.29876999999</v>
      </c>
      <c r="E1286" s="3">
        <f t="shared" si="297"/>
        <v>50606.060599999997</v>
      </c>
      <c r="F1286" s="3">
        <f t="shared" si="297"/>
        <v>5477.4809700000042</v>
      </c>
      <c r="G1286" s="3">
        <f t="shared" si="297"/>
        <v>0</v>
      </c>
      <c r="H1286" s="3">
        <f t="shared" si="297"/>
        <v>0</v>
      </c>
      <c r="I1286" s="84"/>
      <c r="J1286" s="84"/>
      <c r="K1286" s="84"/>
      <c r="L1286" s="84"/>
      <c r="M1286" s="84"/>
      <c r="N1286" s="84"/>
      <c r="O1286" s="84"/>
      <c r="P1286" s="84"/>
      <c r="Q1286" s="84"/>
      <c r="R1286" s="84"/>
      <c r="S1286" s="84"/>
      <c r="T1286" s="85"/>
    </row>
    <row r="1287" spans="1:20" ht="15.95" customHeight="1" x14ac:dyDescent="0.2">
      <c r="A1287" s="83"/>
      <c r="B1287" s="36" t="s">
        <v>0</v>
      </c>
      <c r="C1287" s="3">
        <f>D1287+E1287+F1287+H1287+G1287</f>
        <v>0</v>
      </c>
      <c r="D1287" s="3">
        <f>D1295+D1303</f>
        <v>0</v>
      </c>
      <c r="E1287" s="3">
        <f t="shared" ref="E1287:H1287" si="298">E1295+E1303</f>
        <v>0</v>
      </c>
      <c r="F1287" s="3">
        <f t="shared" si="298"/>
        <v>0</v>
      </c>
      <c r="G1287" s="3">
        <f t="shared" si="298"/>
        <v>0</v>
      </c>
      <c r="H1287" s="3">
        <f t="shared" si="298"/>
        <v>0</v>
      </c>
      <c r="I1287" s="84"/>
      <c r="J1287" s="84"/>
      <c r="K1287" s="84"/>
      <c r="L1287" s="84"/>
      <c r="M1287" s="84"/>
      <c r="N1287" s="84"/>
      <c r="O1287" s="84"/>
      <c r="P1287" s="84"/>
      <c r="Q1287" s="84"/>
      <c r="R1287" s="84"/>
      <c r="S1287" s="84"/>
      <c r="T1287" s="85"/>
    </row>
    <row r="1288" spans="1:20" ht="15.95" customHeight="1" x14ac:dyDescent="0.2">
      <c r="A1288" s="83"/>
      <c r="B1288" s="36" t="s">
        <v>1</v>
      </c>
      <c r="C1288" s="3">
        <f>D1288+E1288+F1288+H1288+G1288</f>
        <v>180653.77974</v>
      </c>
      <c r="D1288" s="3">
        <f t="shared" ref="D1288:H1290" si="299">D1296+D1304</f>
        <v>125176.29876999999</v>
      </c>
      <c r="E1288" s="3">
        <f t="shared" si="299"/>
        <v>50000</v>
      </c>
      <c r="F1288" s="3">
        <f t="shared" si="299"/>
        <v>5477.4809700000042</v>
      </c>
      <c r="G1288" s="3">
        <f t="shared" si="299"/>
        <v>0</v>
      </c>
      <c r="H1288" s="3">
        <f t="shared" si="299"/>
        <v>0</v>
      </c>
      <c r="I1288" s="84"/>
      <c r="J1288" s="84"/>
      <c r="K1288" s="84"/>
      <c r="L1288" s="84"/>
      <c r="M1288" s="84"/>
      <c r="N1288" s="84"/>
      <c r="O1288" s="84"/>
      <c r="P1288" s="84"/>
      <c r="Q1288" s="84"/>
      <c r="R1288" s="84"/>
      <c r="S1288" s="84"/>
      <c r="T1288" s="85"/>
    </row>
    <row r="1289" spans="1:20" ht="15.95" customHeight="1" x14ac:dyDescent="0.2">
      <c r="A1289" s="83"/>
      <c r="B1289" s="36" t="s">
        <v>2</v>
      </c>
      <c r="C1289" s="3">
        <f>D1289+E1289+F1289+H1289+G1289</f>
        <v>606.06060000000002</v>
      </c>
      <c r="D1289" s="3">
        <f t="shared" si="299"/>
        <v>0</v>
      </c>
      <c r="E1289" s="3">
        <f t="shared" si="299"/>
        <v>606.06060000000002</v>
      </c>
      <c r="F1289" s="3">
        <f t="shared" si="299"/>
        <v>0</v>
      </c>
      <c r="G1289" s="3">
        <f t="shared" si="299"/>
        <v>0</v>
      </c>
      <c r="H1289" s="3">
        <f t="shared" si="299"/>
        <v>0</v>
      </c>
      <c r="I1289" s="84"/>
      <c r="J1289" s="84"/>
      <c r="K1289" s="84"/>
      <c r="L1289" s="84"/>
      <c r="M1289" s="84"/>
      <c r="N1289" s="84"/>
      <c r="O1289" s="84"/>
      <c r="P1289" s="84"/>
      <c r="Q1289" s="84"/>
      <c r="R1289" s="84"/>
      <c r="S1289" s="84"/>
      <c r="T1289" s="85"/>
    </row>
    <row r="1290" spans="1:20" ht="15.95" customHeight="1" x14ac:dyDescent="0.2">
      <c r="A1290" s="83"/>
      <c r="B1290" s="36" t="s">
        <v>3</v>
      </c>
      <c r="C1290" s="3">
        <f>D1290+E1290+F1290+H1290+G1290</f>
        <v>0</v>
      </c>
      <c r="D1290" s="3">
        <f t="shared" si="299"/>
        <v>0</v>
      </c>
      <c r="E1290" s="3">
        <f t="shared" si="299"/>
        <v>0</v>
      </c>
      <c r="F1290" s="3">
        <f t="shared" si="299"/>
        <v>0</v>
      </c>
      <c r="G1290" s="3">
        <f t="shared" si="299"/>
        <v>0</v>
      </c>
      <c r="H1290" s="3">
        <f t="shared" si="299"/>
        <v>0</v>
      </c>
      <c r="I1290" s="84"/>
      <c r="J1290" s="84"/>
      <c r="K1290" s="84"/>
      <c r="L1290" s="84"/>
      <c r="M1290" s="84"/>
      <c r="N1290" s="84"/>
      <c r="O1290" s="84"/>
      <c r="P1290" s="84"/>
      <c r="Q1290" s="84"/>
      <c r="R1290" s="84"/>
      <c r="S1290" s="84"/>
      <c r="T1290" s="85"/>
    </row>
    <row r="1291" spans="1:20" ht="15.95" customHeight="1" x14ac:dyDescent="0.2">
      <c r="A1291" s="37" t="s">
        <v>154</v>
      </c>
      <c r="B1291" s="73" t="s">
        <v>190</v>
      </c>
      <c r="C1291" s="73"/>
      <c r="D1291" s="73"/>
      <c r="E1291" s="73"/>
      <c r="F1291" s="73"/>
      <c r="G1291" s="73"/>
      <c r="H1291" s="73"/>
      <c r="I1291" s="73"/>
      <c r="J1291" s="73"/>
      <c r="K1291" s="73"/>
      <c r="L1291" s="73"/>
      <c r="M1291" s="73"/>
      <c r="N1291" s="73"/>
      <c r="O1291" s="73"/>
      <c r="P1291" s="73"/>
      <c r="Q1291" s="73"/>
      <c r="R1291" s="73"/>
      <c r="S1291" s="73"/>
      <c r="T1291" s="74"/>
    </row>
    <row r="1292" spans="1:20" ht="15.95" customHeight="1" x14ac:dyDescent="0.2">
      <c r="A1292" s="37" t="s">
        <v>57</v>
      </c>
      <c r="B1292" s="59" t="s">
        <v>174</v>
      </c>
      <c r="C1292" s="59"/>
      <c r="D1292" s="59"/>
      <c r="E1292" s="59"/>
      <c r="F1292" s="59"/>
      <c r="G1292" s="59"/>
      <c r="H1292" s="59"/>
      <c r="I1292" s="59"/>
      <c r="J1292" s="59"/>
      <c r="K1292" s="59"/>
      <c r="L1292" s="59"/>
      <c r="M1292" s="59"/>
      <c r="N1292" s="59"/>
      <c r="O1292" s="59"/>
      <c r="P1292" s="59"/>
      <c r="Q1292" s="59"/>
      <c r="R1292" s="59"/>
      <c r="S1292" s="59"/>
      <c r="T1292" s="60"/>
    </row>
    <row r="1293" spans="1:20" ht="45" customHeight="1" x14ac:dyDescent="0.2">
      <c r="A1293" s="37"/>
      <c r="B1293" s="67" t="s">
        <v>495</v>
      </c>
      <c r="C1293" s="67"/>
      <c r="D1293" s="67"/>
      <c r="E1293" s="67"/>
      <c r="F1293" s="67"/>
      <c r="G1293" s="67"/>
      <c r="H1293" s="67"/>
      <c r="I1293" s="38" t="s">
        <v>28</v>
      </c>
      <c r="J1293" s="38"/>
      <c r="K1293" s="38" t="s">
        <v>40</v>
      </c>
      <c r="L1293" s="38"/>
      <c r="M1293" s="38" t="s">
        <v>528</v>
      </c>
      <c r="N1293" s="38" t="s">
        <v>529</v>
      </c>
      <c r="O1293" s="38" t="s">
        <v>530</v>
      </c>
      <c r="P1293" s="39"/>
      <c r="Q1293" s="38" t="s">
        <v>7</v>
      </c>
      <c r="R1293" s="38" t="s">
        <v>531</v>
      </c>
      <c r="S1293" s="38" t="s">
        <v>31</v>
      </c>
      <c r="T1293" s="40"/>
    </row>
    <row r="1294" spans="1:20" ht="15.95" customHeight="1" x14ac:dyDescent="0.2">
      <c r="A1294" s="37"/>
      <c r="B1294" s="32" t="s">
        <v>5</v>
      </c>
      <c r="C1294" s="2">
        <f t="shared" ref="C1294:C1298" si="300">D1294+E1294+F1294+H1294+G1294</f>
        <v>130653.77974</v>
      </c>
      <c r="D1294" s="1">
        <f>D1295+D1296+D1297+D1298</f>
        <v>125176.29876999999</v>
      </c>
      <c r="E1294" s="1">
        <f t="shared" ref="E1294:H1294" si="301">E1295+E1296+E1297+E1298</f>
        <v>0</v>
      </c>
      <c r="F1294" s="1">
        <f t="shared" si="301"/>
        <v>5477.4809700000042</v>
      </c>
      <c r="G1294" s="1">
        <f t="shared" si="301"/>
        <v>0</v>
      </c>
      <c r="H1294" s="1">
        <f t="shared" si="301"/>
        <v>0</v>
      </c>
      <c r="I1294" s="38"/>
      <c r="J1294" s="38"/>
      <c r="K1294" s="38"/>
      <c r="L1294" s="38"/>
      <c r="M1294" s="38"/>
      <c r="N1294" s="38"/>
      <c r="O1294" s="38"/>
      <c r="P1294" s="39"/>
      <c r="Q1294" s="38"/>
      <c r="R1294" s="38"/>
      <c r="S1294" s="38"/>
      <c r="T1294" s="40"/>
    </row>
    <row r="1295" spans="1:20" ht="15.95" customHeight="1" x14ac:dyDescent="0.2">
      <c r="A1295" s="37"/>
      <c r="B1295" s="32" t="s">
        <v>0</v>
      </c>
      <c r="C1295" s="2">
        <f t="shared" si="300"/>
        <v>0</v>
      </c>
      <c r="D1295" s="1"/>
      <c r="E1295" s="1"/>
      <c r="F1295" s="1"/>
      <c r="G1295" s="1"/>
      <c r="H1295" s="1"/>
      <c r="I1295" s="38"/>
      <c r="J1295" s="38"/>
      <c r="K1295" s="38"/>
      <c r="L1295" s="38"/>
      <c r="M1295" s="38"/>
      <c r="N1295" s="38"/>
      <c r="O1295" s="38"/>
      <c r="P1295" s="39"/>
      <c r="Q1295" s="38"/>
      <c r="R1295" s="38"/>
      <c r="S1295" s="38"/>
      <c r="T1295" s="40"/>
    </row>
    <row r="1296" spans="1:20" ht="15.95" customHeight="1" x14ac:dyDescent="0.2">
      <c r="A1296" s="37"/>
      <c r="B1296" s="32" t="s">
        <v>1</v>
      </c>
      <c r="C1296" s="2">
        <f t="shared" si="300"/>
        <v>130653.77974</v>
      </c>
      <c r="D1296" s="1">
        <f>0+125176.29877</f>
        <v>125176.29876999999</v>
      </c>
      <c r="E1296" s="1"/>
      <c r="F1296" s="1">
        <f>0+71522.29197-66044.811</f>
        <v>5477.4809700000042</v>
      </c>
      <c r="G1296" s="1"/>
      <c r="H1296" s="1"/>
      <c r="I1296" s="38"/>
      <c r="J1296" s="38"/>
      <c r="K1296" s="38"/>
      <c r="L1296" s="38"/>
      <c r="M1296" s="38"/>
      <c r="N1296" s="38"/>
      <c r="O1296" s="38"/>
      <c r="P1296" s="39"/>
      <c r="Q1296" s="38"/>
      <c r="R1296" s="38"/>
      <c r="S1296" s="38"/>
      <c r="T1296" s="40"/>
    </row>
    <row r="1297" spans="1:20" ht="15.95" customHeight="1" x14ac:dyDescent="0.2">
      <c r="A1297" s="37"/>
      <c r="B1297" s="32" t="s">
        <v>2</v>
      </c>
      <c r="C1297" s="2">
        <f t="shared" si="300"/>
        <v>0</v>
      </c>
      <c r="D1297" s="1"/>
      <c r="E1297" s="1"/>
      <c r="F1297" s="1"/>
      <c r="G1297" s="1"/>
      <c r="H1297" s="1"/>
      <c r="I1297" s="38"/>
      <c r="J1297" s="38"/>
      <c r="K1297" s="38"/>
      <c r="L1297" s="38"/>
      <c r="M1297" s="38"/>
      <c r="N1297" s="38"/>
      <c r="O1297" s="38"/>
      <c r="P1297" s="39"/>
      <c r="Q1297" s="38"/>
      <c r="R1297" s="38"/>
      <c r="S1297" s="38"/>
      <c r="T1297" s="40"/>
    </row>
    <row r="1298" spans="1:20" ht="15.95" customHeight="1" x14ac:dyDescent="0.2">
      <c r="A1298" s="37"/>
      <c r="B1298" s="32" t="s">
        <v>3</v>
      </c>
      <c r="C1298" s="2">
        <f t="shared" si="300"/>
        <v>0</v>
      </c>
      <c r="D1298" s="1"/>
      <c r="E1298" s="1"/>
      <c r="F1298" s="1"/>
      <c r="G1298" s="1"/>
      <c r="H1298" s="1"/>
      <c r="I1298" s="38"/>
      <c r="J1298" s="38"/>
      <c r="K1298" s="38"/>
      <c r="L1298" s="38"/>
      <c r="M1298" s="38"/>
      <c r="N1298" s="38"/>
      <c r="O1298" s="38"/>
      <c r="P1298" s="39"/>
      <c r="Q1298" s="38"/>
      <c r="R1298" s="38"/>
      <c r="S1298" s="38"/>
      <c r="T1298" s="40"/>
    </row>
    <row r="1299" spans="1:20" ht="15.95" customHeight="1" x14ac:dyDescent="0.2">
      <c r="A1299" s="37" t="s">
        <v>779</v>
      </c>
      <c r="B1299" s="51" t="s">
        <v>190</v>
      </c>
      <c r="C1299" s="51"/>
      <c r="D1299" s="51"/>
      <c r="E1299" s="51"/>
      <c r="F1299" s="51"/>
      <c r="G1299" s="51"/>
      <c r="H1299" s="51"/>
      <c r="I1299" s="51"/>
      <c r="J1299" s="51"/>
      <c r="K1299" s="51"/>
      <c r="L1299" s="51"/>
      <c r="M1299" s="51"/>
      <c r="N1299" s="51"/>
      <c r="O1299" s="51"/>
      <c r="P1299" s="51"/>
      <c r="Q1299" s="51"/>
      <c r="R1299" s="51"/>
      <c r="S1299" s="51"/>
      <c r="T1299" s="52"/>
    </row>
    <row r="1300" spans="1:20" ht="15.95" customHeight="1" x14ac:dyDescent="0.2">
      <c r="A1300" s="37" t="s">
        <v>57</v>
      </c>
      <c r="B1300" s="59" t="s">
        <v>174</v>
      </c>
      <c r="C1300" s="59"/>
      <c r="D1300" s="59"/>
      <c r="E1300" s="59"/>
      <c r="F1300" s="59"/>
      <c r="G1300" s="59"/>
      <c r="H1300" s="59"/>
      <c r="I1300" s="59"/>
      <c r="J1300" s="59"/>
      <c r="K1300" s="59"/>
      <c r="L1300" s="59"/>
      <c r="M1300" s="59"/>
      <c r="N1300" s="59"/>
      <c r="O1300" s="59"/>
      <c r="P1300" s="59"/>
      <c r="Q1300" s="59"/>
      <c r="R1300" s="59"/>
      <c r="S1300" s="59"/>
      <c r="T1300" s="59"/>
    </row>
    <row r="1301" spans="1:20" ht="45" customHeight="1" x14ac:dyDescent="0.2">
      <c r="A1301" s="37"/>
      <c r="B1301" s="78" t="s">
        <v>773</v>
      </c>
      <c r="C1301" s="79"/>
      <c r="D1301" s="79"/>
      <c r="E1301" s="79"/>
      <c r="F1301" s="79"/>
      <c r="G1301" s="79"/>
      <c r="H1301" s="80"/>
      <c r="I1301" s="53">
        <v>2023</v>
      </c>
      <c r="J1301" s="53"/>
      <c r="K1301" s="53" t="s">
        <v>40</v>
      </c>
      <c r="L1301" s="53" t="s">
        <v>774</v>
      </c>
      <c r="M1301" s="53" t="s">
        <v>775</v>
      </c>
      <c r="N1301" s="53" t="s">
        <v>529</v>
      </c>
      <c r="O1301" s="53" t="s">
        <v>776</v>
      </c>
      <c r="P1301" s="61" t="s">
        <v>777</v>
      </c>
      <c r="Q1301" s="53" t="s">
        <v>7</v>
      </c>
      <c r="R1301" s="53" t="s">
        <v>775</v>
      </c>
      <c r="S1301" s="53" t="s">
        <v>31</v>
      </c>
      <c r="T1301" s="38" t="s">
        <v>778</v>
      </c>
    </row>
    <row r="1302" spans="1:20" ht="15.95" customHeight="1" x14ac:dyDescent="0.2">
      <c r="A1302" s="37"/>
      <c r="B1302" s="32" t="s">
        <v>5</v>
      </c>
      <c r="C1302" s="2">
        <f>D1302+E1302+F1302+G1302+H1302</f>
        <v>50606.060599999997</v>
      </c>
      <c r="D1302" s="1">
        <f t="shared" ref="D1302:F1302" si="302">SUM(D1303:D1306)</f>
        <v>0</v>
      </c>
      <c r="E1302" s="1">
        <f t="shared" si="302"/>
        <v>50606.060599999997</v>
      </c>
      <c r="F1302" s="1">
        <f t="shared" si="302"/>
        <v>0</v>
      </c>
      <c r="G1302" s="1">
        <f t="shared" ref="G1302:H1302" si="303">SUM(G1303:G1306)</f>
        <v>0</v>
      </c>
      <c r="H1302" s="1">
        <f t="shared" si="303"/>
        <v>0</v>
      </c>
      <c r="I1302" s="54"/>
      <c r="J1302" s="54"/>
      <c r="K1302" s="54"/>
      <c r="L1302" s="54"/>
      <c r="M1302" s="54"/>
      <c r="N1302" s="54"/>
      <c r="O1302" s="54"/>
      <c r="P1302" s="62"/>
      <c r="Q1302" s="54"/>
      <c r="R1302" s="54"/>
      <c r="S1302" s="54"/>
      <c r="T1302" s="38"/>
    </row>
    <row r="1303" spans="1:20" ht="15.95" customHeight="1" x14ac:dyDescent="0.2">
      <c r="A1303" s="37"/>
      <c r="B1303" s="32" t="s">
        <v>0</v>
      </c>
      <c r="C1303" s="2">
        <f>D1303+E1303+F1303+G1303+H1303</f>
        <v>0</v>
      </c>
      <c r="D1303" s="1"/>
      <c r="E1303" s="1"/>
      <c r="F1303" s="1"/>
      <c r="G1303" s="1"/>
      <c r="H1303" s="1"/>
      <c r="I1303" s="54"/>
      <c r="J1303" s="54"/>
      <c r="K1303" s="54"/>
      <c r="L1303" s="54"/>
      <c r="M1303" s="54"/>
      <c r="N1303" s="54"/>
      <c r="O1303" s="54"/>
      <c r="P1303" s="62"/>
      <c r="Q1303" s="54"/>
      <c r="R1303" s="54"/>
      <c r="S1303" s="54"/>
      <c r="T1303" s="38"/>
    </row>
    <row r="1304" spans="1:20" ht="15.95" customHeight="1" x14ac:dyDescent="0.2">
      <c r="A1304" s="37"/>
      <c r="B1304" s="32" t="s">
        <v>1</v>
      </c>
      <c r="C1304" s="2">
        <f>D1304+E1304+F1304+G1304+H1304</f>
        <v>50000</v>
      </c>
      <c r="D1304" s="1"/>
      <c r="E1304" s="1">
        <f>0+60000-10000</f>
        <v>50000</v>
      </c>
      <c r="F1304" s="1"/>
      <c r="G1304" s="1"/>
      <c r="H1304" s="1"/>
      <c r="I1304" s="54"/>
      <c r="J1304" s="54"/>
      <c r="K1304" s="54"/>
      <c r="L1304" s="54"/>
      <c r="M1304" s="54"/>
      <c r="N1304" s="54"/>
      <c r="O1304" s="54"/>
      <c r="P1304" s="62"/>
      <c r="Q1304" s="54"/>
      <c r="R1304" s="54"/>
      <c r="S1304" s="54"/>
      <c r="T1304" s="38"/>
    </row>
    <row r="1305" spans="1:20" ht="15.95" customHeight="1" x14ac:dyDescent="0.2">
      <c r="A1305" s="37"/>
      <c r="B1305" s="32" t="s">
        <v>2</v>
      </c>
      <c r="C1305" s="2">
        <f>D1305+E1305+F1305+G1305+H1305</f>
        <v>606.06060000000002</v>
      </c>
      <c r="D1305" s="1"/>
      <c r="E1305" s="1">
        <f>0+606.0606</f>
        <v>606.06060000000002</v>
      </c>
      <c r="F1305" s="1"/>
      <c r="G1305" s="1"/>
      <c r="H1305" s="1"/>
      <c r="I1305" s="54"/>
      <c r="J1305" s="54"/>
      <c r="K1305" s="54"/>
      <c r="L1305" s="54"/>
      <c r="M1305" s="54"/>
      <c r="N1305" s="54"/>
      <c r="O1305" s="54"/>
      <c r="P1305" s="62"/>
      <c r="Q1305" s="54"/>
      <c r="R1305" s="54"/>
      <c r="S1305" s="54"/>
      <c r="T1305" s="38"/>
    </row>
    <row r="1306" spans="1:20" ht="15.95" customHeight="1" x14ac:dyDescent="0.2">
      <c r="A1306" s="37"/>
      <c r="B1306" s="32" t="s">
        <v>3</v>
      </c>
      <c r="C1306" s="2">
        <f>D1306+E1306+F1306+G1306+H1306</f>
        <v>0</v>
      </c>
      <c r="D1306" s="1"/>
      <c r="E1306" s="1"/>
      <c r="F1306" s="1"/>
      <c r="G1306" s="1"/>
      <c r="H1306" s="1"/>
      <c r="I1306" s="55"/>
      <c r="J1306" s="55"/>
      <c r="K1306" s="55"/>
      <c r="L1306" s="55"/>
      <c r="M1306" s="55"/>
      <c r="N1306" s="55"/>
      <c r="O1306" s="55"/>
      <c r="P1306" s="63"/>
      <c r="Q1306" s="55"/>
      <c r="R1306" s="55"/>
      <c r="S1306" s="55"/>
      <c r="T1306" s="38"/>
    </row>
    <row r="1307" spans="1:20" ht="15.95" customHeight="1" x14ac:dyDescent="0.2">
      <c r="A1307" s="83" t="s">
        <v>37</v>
      </c>
      <c r="B1307" s="59" t="s">
        <v>102</v>
      </c>
      <c r="C1307" s="59"/>
      <c r="D1307" s="59"/>
      <c r="E1307" s="59"/>
      <c r="F1307" s="59"/>
      <c r="G1307" s="59"/>
      <c r="H1307" s="59"/>
      <c r="I1307" s="59"/>
      <c r="J1307" s="59"/>
      <c r="K1307" s="59"/>
      <c r="L1307" s="59"/>
      <c r="M1307" s="59"/>
      <c r="N1307" s="59"/>
      <c r="O1307" s="59"/>
      <c r="P1307" s="59"/>
      <c r="Q1307" s="59"/>
      <c r="R1307" s="59"/>
      <c r="S1307" s="59"/>
      <c r="T1307" s="60"/>
    </row>
    <row r="1308" spans="1:20" ht="15.95" customHeight="1" x14ac:dyDescent="0.2">
      <c r="A1308" s="83"/>
      <c r="B1308" s="36" t="s">
        <v>5</v>
      </c>
      <c r="C1308" s="3">
        <f>SUM(C1309:C1312)</f>
        <v>10800.7</v>
      </c>
      <c r="D1308" s="3">
        <f>D1309+D1310+D1311+D1312</f>
        <v>0</v>
      </c>
      <c r="E1308" s="3">
        <f t="shared" ref="E1308:H1308" si="304">E1309+E1310+E1311+E1312</f>
        <v>7151.03</v>
      </c>
      <c r="F1308" s="3">
        <f t="shared" ref="F1308" si="305">F1309+F1310+F1311+F1312</f>
        <v>3649.67</v>
      </c>
      <c r="G1308" s="3">
        <f t="shared" si="304"/>
        <v>0</v>
      </c>
      <c r="H1308" s="3">
        <f t="shared" si="304"/>
        <v>0</v>
      </c>
      <c r="I1308" s="84"/>
      <c r="J1308" s="84"/>
      <c r="K1308" s="84"/>
      <c r="L1308" s="84"/>
      <c r="M1308" s="84"/>
      <c r="N1308" s="84"/>
      <c r="O1308" s="84"/>
      <c r="P1308" s="84"/>
      <c r="Q1308" s="84"/>
      <c r="R1308" s="84"/>
      <c r="S1308" s="84"/>
      <c r="T1308" s="85"/>
    </row>
    <row r="1309" spans="1:20" ht="15.95" customHeight="1" x14ac:dyDescent="0.2">
      <c r="A1309" s="83"/>
      <c r="B1309" s="36" t="s">
        <v>0</v>
      </c>
      <c r="C1309" s="3">
        <f>D1309+E1309+F1309+H1309+G1309</f>
        <v>0</v>
      </c>
      <c r="D1309" s="3">
        <f>D1317+D1325</f>
        <v>0</v>
      </c>
      <c r="E1309" s="3">
        <f t="shared" ref="E1309:H1309" si="306">E1317+E1325</f>
        <v>0</v>
      </c>
      <c r="F1309" s="3">
        <f t="shared" ref="F1309" si="307">F1317+F1325</f>
        <v>0</v>
      </c>
      <c r="G1309" s="3">
        <f t="shared" si="306"/>
        <v>0</v>
      </c>
      <c r="H1309" s="3">
        <f t="shared" si="306"/>
        <v>0</v>
      </c>
      <c r="I1309" s="84"/>
      <c r="J1309" s="84"/>
      <c r="K1309" s="84"/>
      <c r="L1309" s="84"/>
      <c r="M1309" s="84"/>
      <c r="N1309" s="84"/>
      <c r="O1309" s="84"/>
      <c r="P1309" s="84"/>
      <c r="Q1309" s="84"/>
      <c r="R1309" s="84"/>
      <c r="S1309" s="84"/>
      <c r="T1309" s="85"/>
    </row>
    <row r="1310" spans="1:20" ht="15.95" customHeight="1" x14ac:dyDescent="0.2">
      <c r="A1310" s="83"/>
      <c r="B1310" s="36" t="s">
        <v>1</v>
      </c>
      <c r="C1310" s="3">
        <f>D1310+E1310+F1310+H1310+G1310</f>
        <v>10800.7</v>
      </c>
      <c r="D1310" s="3">
        <f t="shared" ref="D1310:H1310" si="308">D1318+D1326</f>
        <v>0</v>
      </c>
      <c r="E1310" s="3">
        <f t="shared" si="308"/>
        <v>7151.03</v>
      </c>
      <c r="F1310" s="3">
        <f t="shared" ref="F1310" si="309">F1318+F1326</f>
        <v>3649.67</v>
      </c>
      <c r="G1310" s="3">
        <f t="shared" si="308"/>
        <v>0</v>
      </c>
      <c r="H1310" s="3">
        <f t="shared" si="308"/>
        <v>0</v>
      </c>
      <c r="I1310" s="84"/>
      <c r="J1310" s="84"/>
      <c r="K1310" s="84"/>
      <c r="L1310" s="84"/>
      <c r="M1310" s="84"/>
      <c r="N1310" s="84"/>
      <c r="O1310" s="84"/>
      <c r="P1310" s="84"/>
      <c r="Q1310" s="84"/>
      <c r="R1310" s="84"/>
      <c r="S1310" s="84"/>
      <c r="T1310" s="85"/>
    </row>
    <row r="1311" spans="1:20" ht="15.95" customHeight="1" x14ac:dyDescent="0.2">
      <c r="A1311" s="83"/>
      <c r="B1311" s="36" t="s">
        <v>2</v>
      </c>
      <c r="C1311" s="3">
        <f>D1311+E1311+F1311+H1311+G1311</f>
        <v>0</v>
      </c>
      <c r="D1311" s="3">
        <f t="shared" ref="D1311:H1311" si="310">D1319+D1327</f>
        <v>0</v>
      </c>
      <c r="E1311" s="3">
        <f t="shared" si="310"/>
        <v>0</v>
      </c>
      <c r="F1311" s="3">
        <f t="shared" ref="F1311" si="311">F1319+F1327</f>
        <v>0</v>
      </c>
      <c r="G1311" s="3">
        <f t="shared" si="310"/>
        <v>0</v>
      </c>
      <c r="H1311" s="3">
        <f t="shared" si="310"/>
        <v>0</v>
      </c>
      <c r="I1311" s="84"/>
      <c r="J1311" s="84"/>
      <c r="K1311" s="84"/>
      <c r="L1311" s="84"/>
      <c r="M1311" s="84"/>
      <c r="N1311" s="84"/>
      <c r="O1311" s="84"/>
      <c r="P1311" s="84"/>
      <c r="Q1311" s="84"/>
      <c r="R1311" s="84"/>
      <c r="S1311" s="84"/>
      <c r="T1311" s="85"/>
    </row>
    <row r="1312" spans="1:20" ht="15.95" customHeight="1" x14ac:dyDescent="0.2">
      <c r="A1312" s="83"/>
      <c r="B1312" s="36" t="s">
        <v>3</v>
      </c>
      <c r="C1312" s="3">
        <f>D1312+E1312+F1312+H1312+G1312</f>
        <v>0</v>
      </c>
      <c r="D1312" s="3">
        <f t="shared" ref="D1312:H1312" si="312">D1320+D1328</f>
        <v>0</v>
      </c>
      <c r="E1312" s="3">
        <f t="shared" si="312"/>
        <v>0</v>
      </c>
      <c r="F1312" s="3">
        <f t="shared" ref="F1312" si="313">F1320+F1328</f>
        <v>0</v>
      </c>
      <c r="G1312" s="3">
        <f t="shared" si="312"/>
        <v>0</v>
      </c>
      <c r="H1312" s="3">
        <f t="shared" si="312"/>
        <v>0</v>
      </c>
      <c r="I1312" s="84"/>
      <c r="J1312" s="84"/>
      <c r="K1312" s="84"/>
      <c r="L1312" s="84"/>
      <c r="M1312" s="84"/>
      <c r="N1312" s="84"/>
      <c r="O1312" s="84"/>
      <c r="P1312" s="84"/>
      <c r="Q1312" s="84"/>
      <c r="R1312" s="84"/>
      <c r="S1312" s="84"/>
      <c r="T1312" s="85"/>
    </row>
    <row r="1313" spans="1:20" ht="15.95" customHeight="1" x14ac:dyDescent="0.2">
      <c r="A1313" s="37" t="s">
        <v>133</v>
      </c>
      <c r="B1313" s="73" t="s">
        <v>103</v>
      </c>
      <c r="C1313" s="73"/>
      <c r="D1313" s="73"/>
      <c r="E1313" s="73"/>
      <c r="F1313" s="73"/>
      <c r="G1313" s="73"/>
      <c r="H1313" s="73"/>
      <c r="I1313" s="73"/>
      <c r="J1313" s="73"/>
      <c r="K1313" s="73"/>
      <c r="L1313" s="73"/>
      <c r="M1313" s="73"/>
      <c r="N1313" s="73"/>
      <c r="O1313" s="73"/>
      <c r="P1313" s="73"/>
      <c r="Q1313" s="73"/>
      <c r="R1313" s="73"/>
      <c r="S1313" s="73"/>
      <c r="T1313" s="74"/>
    </row>
    <row r="1314" spans="1:20" ht="15.95" customHeight="1" x14ac:dyDescent="0.2">
      <c r="A1314" s="37"/>
      <c r="B1314" s="59" t="s">
        <v>104</v>
      </c>
      <c r="C1314" s="59"/>
      <c r="D1314" s="59"/>
      <c r="E1314" s="59"/>
      <c r="F1314" s="59"/>
      <c r="G1314" s="59"/>
      <c r="H1314" s="59"/>
      <c r="I1314" s="59"/>
      <c r="J1314" s="59"/>
      <c r="K1314" s="59"/>
      <c r="L1314" s="59"/>
      <c r="M1314" s="59"/>
      <c r="N1314" s="59"/>
      <c r="O1314" s="59"/>
      <c r="P1314" s="59"/>
      <c r="Q1314" s="59"/>
      <c r="R1314" s="59"/>
      <c r="S1314" s="59"/>
      <c r="T1314" s="60"/>
    </row>
    <row r="1315" spans="1:20" ht="45" customHeight="1" x14ac:dyDescent="0.2">
      <c r="A1315" s="37"/>
      <c r="B1315" s="67" t="s">
        <v>105</v>
      </c>
      <c r="C1315" s="67"/>
      <c r="D1315" s="67"/>
      <c r="E1315" s="67"/>
      <c r="F1315" s="67"/>
      <c r="G1315" s="67"/>
      <c r="H1315" s="67"/>
      <c r="I1315" s="38" t="s">
        <v>23</v>
      </c>
      <c r="J1315" s="38"/>
      <c r="K1315" s="38" t="s">
        <v>35</v>
      </c>
      <c r="L1315" s="38" t="s">
        <v>159</v>
      </c>
      <c r="M1315" s="38" t="s">
        <v>103</v>
      </c>
      <c r="N1315" s="38" t="s">
        <v>103</v>
      </c>
      <c r="O1315" s="38" t="s">
        <v>103</v>
      </c>
      <c r="P1315" s="39" t="s">
        <v>177</v>
      </c>
      <c r="Q1315" s="38" t="s">
        <v>29</v>
      </c>
      <c r="R1315" s="38" t="s">
        <v>36</v>
      </c>
      <c r="S1315" s="38" t="s">
        <v>30</v>
      </c>
      <c r="T1315" s="40" t="s">
        <v>187</v>
      </c>
    </row>
    <row r="1316" spans="1:20" ht="15.95" customHeight="1" x14ac:dyDescent="0.2">
      <c r="A1316" s="37"/>
      <c r="B1316" s="32" t="s">
        <v>5</v>
      </c>
      <c r="C1316" s="2">
        <f t="shared" ref="C1316:C1317" si="314">D1316+E1316+F1316+H1316+G1316</f>
        <v>3501.24</v>
      </c>
      <c r="D1316" s="1">
        <f t="shared" ref="D1316:H1316" si="315">SUM(D1317:D1320)</f>
        <v>0</v>
      </c>
      <c r="E1316" s="1">
        <f t="shared" si="315"/>
        <v>3501.24</v>
      </c>
      <c r="F1316" s="1">
        <f t="shared" si="315"/>
        <v>0</v>
      </c>
      <c r="G1316" s="1">
        <f t="shared" si="315"/>
        <v>0</v>
      </c>
      <c r="H1316" s="1">
        <f t="shared" si="315"/>
        <v>0</v>
      </c>
      <c r="I1316" s="38"/>
      <c r="J1316" s="38"/>
      <c r="K1316" s="38"/>
      <c r="L1316" s="38"/>
      <c r="M1316" s="38"/>
      <c r="N1316" s="38"/>
      <c r="O1316" s="38"/>
      <c r="P1316" s="39"/>
      <c r="Q1316" s="38"/>
      <c r="R1316" s="38"/>
      <c r="S1316" s="38"/>
      <c r="T1316" s="40"/>
    </row>
    <row r="1317" spans="1:20" ht="15.95" customHeight="1" x14ac:dyDescent="0.2">
      <c r="A1317" s="37"/>
      <c r="B1317" s="32" t="s">
        <v>0</v>
      </c>
      <c r="C1317" s="2">
        <f t="shared" si="314"/>
        <v>0</v>
      </c>
      <c r="D1317" s="1"/>
      <c r="E1317" s="1"/>
      <c r="F1317" s="1"/>
      <c r="G1317" s="1"/>
      <c r="H1317" s="1"/>
      <c r="I1317" s="38"/>
      <c r="J1317" s="38"/>
      <c r="K1317" s="38"/>
      <c r="L1317" s="38"/>
      <c r="M1317" s="38"/>
      <c r="N1317" s="38"/>
      <c r="O1317" s="38"/>
      <c r="P1317" s="39"/>
      <c r="Q1317" s="38"/>
      <c r="R1317" s="38"/>
      <c r="S1317" s="38"/>
      <c r="T1317" s="40"/>
    </row>
    <row r="1318" spans="1:20" ht="15.95" customHeight="1" x14ac:dyDescent="0.2">
      <c r="A1318" s="37"/>
      <c r="B1318" s="32" t="s">
        <v>1</v>
      </c>
      <c r="C1318" s="2">
        <f>D1318+E1318+F1318+H1318+G1318</f>
        <v>3501.24</v>
      </c>
      <c r="D1318" s="1">
        <f>3501.23-3501.23</f>
        <v>0</v>
      </c>
      <c r="E1318" s="1">
        <v>3501.24</v>
      </c>
      <c r="F1318" s="1"/>
      <c r="G1318" s="1"/>
      <c r="H1318" s="1"/>
      <c r="I1318" s="38"/>
      <c r="J1318" s="38"/>
      <c r="K1318" s="38"/>
      <c r="L1318" s="38"/>
      <c r="M1318" s="38"/>
      <c r="N1318" s="38"/>
      <c r="O1318" s="38"/>
      <c r="P1318" s="39"/>
      <c r="Q1318" s="38"/>
      <c r="R1318" s="38"/>
      <c r="S1318" s="38"/>
      <c r="T1318" s="40"/>
    </row>
    <row r="1319" spans="1:20" ht="15.95" customHeight="1" x14ac:dyDescent="0.2">
      <c r="A1319" s="37"/>
      <c r="B1319" s="32" t="s">
        <v>2</v>
      </c>
      <c r="C1319" s="2">
        <f t="shared" ref="C1319:C1320" si="316">D1319+E1319+F1319+H1319+G1319</f>
        <v>0</v>
      </c>
      <c r="D1319" s="1"/>
      <c r="E1319" s="1"/>
      <c r="F1319" s="1"/>
      <c r="G1319" s="1"/>
      <c r="H1319" s="1"/>
      <c r="I1319" s="38"/>
      <c r="J1319" s="38"/>
      <c r="K1319" s="38"/>
      <c r="L1319" s="38"/>
      <c r="M1319" s="38"/>
      <c r="N1319" s="38"/>
      <c r="O1319" s="38"/>
      <c r="P1319" s="39"/>
      <c r="Q1319" s="38"/>
      <c r="R1319" s="38"/>
      <c r="S1319" s="38"/>
      <c r="T1319" s="40"/>
    </row>
    <row r="1320" spans="1:20" ht="15.95" customHeight="1" x14ac:dyDescent="0.2">
      <c r="A1320" s="37"/>
      <c r="B1320" s="32" t="s">
        <v>3</v>
      </c>
      <c r="C1320" s="2">
        <f t="shared" si="316"/>
        <v>0</v>
      </c>
      <c r="D1320" s="1"/>
      <c r="E1320" s="1"/>
      <c r="F1320" s="1"/>
      <c r="G1320" s="1"/>
      <c r="H1320" s="1"/>
      <c r="I1320" s="38"/>
      <c r="J1320" s="38"/>
      <c r="K1320" s="38"/>
      <c r="L1320" s="38"/>
      <c r="M1320" s="38"/>
      <c r="N1320" s="38"/>
      <c r="O1320" s="38"/>
      <c r="P1320" s="39"/>
      <c r="Q1320" s="38"/>
      <c r="R1320" s="38"/>
      <c r="S1320" s="38"/>
      <c r="T1320" s="40"/>
    </row>
    <row r="1321" spans="1:20" ht="15.95" customHeight="1" x14ac:dyDescent="0.2">
      <c r="A1321" s="37" t="s">
        <v>134</v>
      </c>
      <c r="B1321" s="73" t="s">
        <v>103</v>
      </c>
      <c r="C1321" s="73"/>
      <c r="D1321" s="73"/>
      <c r="E1321" s="73"/>
      <c r="F1321" s="73"/>
      <c r="G1321" s="73"/>
      <c r="H1321" s="73"/>
      <c r="I1321" s="73"/>
      <c r="J1321" s="73"/>
      <c r="K1321" s="73"/>
      <c r="L1321" s="73"/>
      <c r="M1321" s="73"/>
      <c r="N1321" s="73"/>
      <c r="O1321" s="73"/>
      <c r="P1321" s="73"/>
      <c r="Q1321" s="73"/>
      <c r="R1321" s="73"/>
      <c r="S1321" s="73"/>
      <c r="T1321" s="74"/>
    </row>
    <row r="1322" spans="1:20" ht="15.95" customHeight="1" x14ac:dyDescent="0.2">
      <c r="A1322" s="37"/>
      <c r="B1322" s="59" t="s">
        <v>104</v>
      </c>
      <c r="C1322" s="59"/>
      <c r="D1322" s="59"/>
      <c r="E1322" s="59"/>
      <c r="F1322" s="59"/>
      <c r="G1322" s="59"/>
      <c r="H1322" s="59"/>
      <c r="I1322" s="59"/>
      <c r="J1322" s="59"/>
      <c r="K1322" s="59"/>
      <c r="L1322" s="59"/>
      <c r="M1322" s="59"/>
      <c r="N1322" s="59"/>
      <c r="O1322" s="59"/>
      <c r="P1322" s="59"/>
      <c r="Q1322" s="59"/>
      <c r="R1322" s="59"/>
      <c r="S1322" s="59"/>
      <c r="T1322" s="60"/>
    </row>
    <row r="1323" spans="1:20" ht="45" customHeight="1" x14ac:dyDescent="0.2">
      <c r="A1323" s="37"/>
      <c r="B1323" s="67" t="s">
        <v>166</v>
      </c>
      <c r="C1323" s="67"/>
      <c r="D1323" s="67"/>
      <c r="E1323" s="67"/>
      <c r="F1323" s="67"/>
      <c r="G1323" s="67"/>
      <c r="H1323" s="67"/>
      <c r="I1323" s="38" t="s">
        <v>160</v>
      </c>
      <c r="J1323" s="38"/>
      <c r="K1323" s="38" t="s">
        <v>35</v>
      </c>
      <c r="L1323" s="38" t="s">
        <v>161</v>
      </c>
      <c r="M1323" s="38" t="s">
        <v>103</v>
      </c>
      <c r="N1323" s="38" t="s">
        <v>103</v>
      </c>
      <c r="O1323" s="38" t="s">
        <v>103</v>
      </c>
      <c r="P1323" s="39" t="s">
        <v>178</v>
      </c>
      <c r="Q1323" s="38" t="s">
        <v>29</v>
      </c>
      <c r="R1323" s="38" t="s">
        <v>33</v>
      </c>
      <c r="S1323" s="38" t="s">
        <v>30</v>
      </c>
      <c r="T1323" s="40" t="s">
        <v>188</v>
      </c>
    </row>
    <row r="1324" spans="1:20" ht="15.95" customHeight="1" x14ac:dyDescent="0.2">
      <c r="A1324" s="37"/>
      <c r="B1324" s="32" t="s">
        <v>5</v>
      </c>
      <c r="C1324" s="2">
        <f t="shared" ref="C1324:C1328" si="317">D1324+E1324+F1324+H1324+G1324</f>
        <v>7299.46</v>
      </c>
      <c r="D1324" s="1">
        <f t="shared" ref="D1324" si="318">SUM(D1325:D1328)</f>
        <v>0</v>
      </c>
      <c r="E1324" s="1">
        <f t="shared" ref="E1324:F1324" si="319">SUM(E1325:E1328)</f>
        <v>3649.79</v>
      </c>
      <c r="F1324" s="1">
        <f t="shared" si="319"/>
        <v>3649.67</v>
      </c>
      <c r="G1324" s="1">
        <f t="shared" ref="G1324:H1324" si="320">SUM(G1325:G1328)</f>
        <v>0</v>
      </c>
      <c r="H1324" s="1">
        <f t="shared" si="320"/>
        <v>0</v>
      </c>
      <c r="I1324" s="38"/>
      <c r="J1324" s="38"/>
      <c r="K1324" s="38"/>
      <c r="L1324" s="38"/>
      <c r="M1324" s="38"/>
      <c r="N1324" s="38"/>
      <c r="O1324" s="38"/>
      <c r="P1324" s="39"/>
      <c r="Q1324" s="38"/>
      <c r="R1324" s="38"/>
      <c r="S1324" s="38"/>
      <c r="T1324" s="40"/>
    </row>
    <row r="1325" spans="1:20" ht="15.95" customHeight="1" x14ac:dyDescent="0.2">
      <c r="A1325" s="37"/>
      <c r="B1325" s="32" t="s">
        <v>0</v>
      </c>
      <c r="C1325" s="2">
        <f t="shared" si="317"/>
        <v>0</v>
      </c>
      <c r="D1325" s="1"/>
      <c r="E1325" s="1"/>
      <c r="F1325" s="1"/>
      <c r="G1325" s="1"/>
      <c r="H1325" s="1"/>
      <c r="I1325" s="38"/>
      <c r="J1325" s="38"/>
      <c r="K1325" s="38"/>
      <c r="L1325" s="38"/>
      <c r="M1325" s="38"/>
      <c r="N1325" s="38"/>
      <c r="O1325" s="38"/>
      <c r="P1325" s="39"/>
      <c r="Q1325" s="38"/>
      <c r="R1325" s="38"/>
      <c r="S1325" s="38"/>
      <c r="T1325" s="40"/>
    </row>
    <row r="1326" spans="1:20" ht="15.95" customHeight="1" x14ac:dyDescent="0.2">
      <c r="A1326" s="37"/>
      <c r="B1326" s="32" t="s">
        <v>1</v>
      </c>
      <c r="C1326" s="2">
        <f t="shared" si="317"/>
        <v>7299.46</v>
      </c>
      <c r="D1326" s="1">
        <f>3649.79-3649.79</f>
        <v>0</v>
      </c>
      <c r="E1326" s="1">
        <v>3649.79</v>
      </c>
      <c r="F1326" s="1">
        <v>3649.67</v>
      </c>
      <c r="G1326" s="1"/>
      <c r="H1326" s="1"/>
      <c r="I1326" s="38"/>
      <c r="J1326" s="38"/>
      <c r="K1326" s="38"/>
      <c r="L1326" s="38"/>
      <c r="M1326" s="38"/>
      <c r="N1326" s="38"/>
      <c r="O1326" s="38"/>
      <c r="P1326" s="39"/>
      <c r="Q1326" s="38"/>
      <c r="R1326" s="38"/>
      <c r="S1326" s="38"/>
      <c r="T1326" s="40"/>
    </row>
    <row r="1327" spans="1:20" ht="15.95" customHeight="1" x14ac:dyDescent="0.2">
      <c r="A1327" s="37"/>
      <c r="B1327" s="32" t="s">
        <v>2</v>
      </c>
      <c r="C1327" s="2">
        <f t="shared" si="317"/>
        <v>0</v>
      </c>
      <c r="D1327" s="1"/>
      <c r="E1327" s="1"/>
      <c r="F1327" s="1"/>
      <c r="G1327" s="1"/>
      <c r="H1327" s="1"/>
      <c r="I1327" s="38"/>
      <c r="J1327" s="38"/>
      <c r="K1327" s="38"/>
      <c r="L1327" s="38"/>
      <c r="M1327" s="38"/>
      <c r="N1327" s="38"/>
      <c r="O1327" s="38"/>
      <c r="P1327" s="39"/>
      <c r="Q1327" s="38"/>
      <c r="R1327" s="38"/>
      <c r="S1327" s="38"/>
      <c r="T1327" s="40"/>
    </row>
    <row r="1328" spans="1:20" ht="15.95" customHeight="1" x14ac:dyDescent="0.2">
      <c r="A1328" s="37"/>
      <c r="B1328" s="32" t="s">
        <v>3</v>
      </c>
      <c r="C1328" s="2">
        <f t="shared" si="317"/>
        <v>0</v>
      </c>
      <c r="D1328" s="1"/>
      <c r="E1328" s="1"/>
      <c r="F1328" s="1"/>
      <c r="G1328" s="1"/>
      <c r="H1328" s="1"/>
      <c r="I1328" s="38"/>
      <c r="J1328" s="38"/>
      <c r="K1328" s="38"/>
      <c r="L1328" s="38"/>
      <c r="M1328" s="38"/>
      <c r="N1328" s="38"/>
      <c r="O1328" s="38"/>
      <c r="P1328" s="39"/>
      <c r="Q1328" s="38"/>
      <c r="R1328" s="38"/>
      <c r="S1328" s="38"/>
      <c r="T1328" s="40"/>
    </row>
    <row r="1329" spans="1:20" ht="15.95" customHeight="1" x14ac:dyDescent="0.2">
      <c r="A1329" s="83" t="s">
        <v>146</v>
      </c>
      <c r="B1329" s="59" t="s">
        <v>38</v>
      </c>
      <c r="C1329" s="59"/>
      <c r="D1329" s="59"/>
      <c r="E1329" s="59"/>
      <c r="F1329" s="59"/>
      <c r="G1329" s="59"/>
      <c r="H1329" s="59"/>
      <c r="I1329" s="59"/>
      <c r="J1329" s="59"/>
      <c r="K1329" s="59"/>
      <c r="L1329" s="59"/>
      <c r="M1329" s="59"/>
      <c r="N1329" s="59"/>
      <c r="O1329" s="59"/>
      <c r="P1329" s="59"/>
      <c r="Q1329" s="59"/>
      <c r="R1329" s="59"/>
      <c r="S1329" s="59"/>
      <c r="T1329" s="60"/>
    </row>
    <row r="1330" spans="1:20" ht="15.95" customHeight="1" x14ac:dyDescent="0.2">
      <c r="A1330" s="83"/>
      <c r="B1330" s="36" t="s">
        <v>5</v>
      </c>
      <c r="C1330" s="3">
        <f>SUM(C1331:C1334)</f>
        <v>200110.11011000001</v>
      </c>
      <c r="D1330" s="3">
        <f t="shared" ref="D1330:H1330" si="321">SUM(D1331:D1334)</f>
        <v>40000</v>
      </c>
      <c r="E1330" s="3">
        <f t="shared" si="321"/>
        <v>50000</v>
      </c>
      <c r="F1330" s="3">
        <f t="shared" si="321"/>
        <v>60060.060060000003</v>
      </c>
      <c r="G1330" s="3">
        <f t="shared" si="321"/>
        <v>50050.050049999998</v>
      </c>
      <c r="H1330" s="3">
        <f t="shared" si="321"/>
        <v>0</v>
      </c>
      <c r="I1330" s="84"/>
      <c r="J1330" s="84"/>
      <c r="K1330" s="84"/>
      <c r="L1330" s="84"/>
      <c r="M1330" s="84"/>
      <c r="N1330" s="84"/>
      <c r="O1330" s="84"/>
      <c r="P1330" s="84"/>
      <c r="Q1330" s="84"/>
      <c r="R1330" s="84"/>
      <c r="S1330" s="84"/>
      <c r="T1330" s="85"/>
    </row>
    <row r="1331" spans="1:20" ht="15.95" customHeight="1" x14ac:dyDescent="0.2">
      <c r="A1331" s="83"/>
      <c r="B1331" s="36" t="s">
        <v>0</v>
      </c>
      <c r="C1331" s="3">
        <f>D1331+E1331+F1331+H1331+G1331</f>
        <v>0</v>
      </c>
      <c r="D1331" s="3">
        <f>D1339+D1347+D1355</f>
        <v>0</v>
      </c>
      <c r="E1331" s="3">
        <f t="shared" ref="E1331:H1331" si="322">E1339+E1347+E1355</f>
        <v>0</v>
      </c>
      <c r="F1331" s="3">
        <f t="shared" si="322"/>
        <v>0</v>
      </c>
      <c r="G1331" s="3">
        <f t="shared" si="322"/>
        <v>0</v>
      </c>
      <c r="H1331" s="3">
        <f t="shared" si="322"/>
        <v>0</v>
      </c>
      <c r="I1331" s="84"/>
      <c r="J1331" s="84"/>
      <c r="K1331" s="84"/>
      <c r="L1331" s="84"/>
      <c r="M1331" s="84"/>
      <c r="N1331" s="84"/>
      <c r="O1331" s="84"/>
      <c r="P1331" s="84"/>
      <c r="Q1331" s="84"/>
      <c r="R1331" s="84"/>
      <c r="S1331" s="84"/>
      <c r="T1331" s="85"/>
    </row>
    <row r="1332" spans="1:20" ht="15.95" customHeight="1" x14ac:dyDescent="0.2">
      <c r="A1332" s="83"/>
      <c r="B1332" s="36" t="s">
        <v>1</v>
      </c>
      <c r="C1332" s="3">
        <f>D1332+E1332+F1332+H1332+G1332</f>
        <v>200000</v>
      </c>
      <c r="D1332" s="3">
        <f t="shared" ref="D1332:H1334" si="323">D1340+D1348+D1356</f>
        <v>40000</v>
      </c>
      <c r="E1332" s="3">
        <f t="shared" si="323"/>
        <v>50000</v>
      </c>
      <c r="F1332" s="3">
        <f t="shared" si="323"/>
        <v>60000</v>
      </c>
      <c r="G1332" s="3">
        <f t="shared" si="323"/>
        <v>50000</v>
      </c>
      <c r="H1332" s="3">
        <f t="shared" si="323"/>
        <v>0</v>
      </c>
      <c r="I1332" s="84"/>
      <c r="J1332" s="84"/>
      <c r="K1332" s="84"/>
      <c r="L1332" s="84"/>
      <c r="M1332" s="84"/>
      <c r="N1332" s="84"/>
      <c r="O1332" s="84"/>
      <c r="P1332" s="84"/>
      <c r="Q1332" s="84"/>
      <c r="R1332" s="84"/>
      <c r="S1332" s="84"/>
      <c r="T1332" s="85"/>
    </row>
    <row r="1333" spans="1:20" ht="15.95" customHeight="1" x14ac:dyDescent="0.2">
      <c r="A1333" s="83"/>
      <c r="B1333" s="36" t="s">
        <v>2</v>
      </c>
      <c r="C1333" s="3">
        <f>D1333+E1333+F1333+H1333+G1333</f>
        <v>110.11010999999999</v>
      </c>
      <c r="D1333" s="3">
        <f t="shared" si="323"/>
        <v>0</v>
      </c>
      <c r="E1333" s="3">
        <f t="shared" si="323"/>
        <v>0</v>
      </c>
      <c r="F1333" s="3">
        <f t="shared" si="323"/>
        <v>60.06006</v>
      </c>
      <c r="G1333" s="3">
        <f t="shared" si="323"/>
        <v>50.050049999999999</v>
      </c>
      <c r="H1333" s="3">
        <f t="shared" si="323"/>
        <v>0</v>
      </c>
      <c r="I1333" s="84"/>
      <c r="J1333" s="84"/>
      <c r="K1333" s="84"/>
      <c r="L1333" s="84"/>
      <c r="M1333" s="84"/>
      <c r="N1333" s="84"/>
      <c r="O1333" s="84"/>
      <c r="P1333" s="84"/>
      <c r="Q1333" s="84"/>
      <c r="R1333" s="84"/>
      <c r="S1333" s="84"/>
      <c r="T1333" s="85"/>
    </row>
    <row r="1334" spans="1:20" ht="15.95" customHeight="1" x14ac:dyDescent="0.2">
      <c r="A1334" s="83"/>
      <c r="B1334" s="36" t="s">
        <v>3</v>
      </c>
      <c r="C1334" s="3">
        <f>D1334+E1334+F1334+H1334+G1334</f>
        <v>0</v>
      </c>
      <c r="D1334" s="3">
        <f t="shared" si="323"/>
        <v>0</v>
      </c>
      <c r="E1334" s="3">
        <f t="shared" si="323"/>
        <v>0</v>
      </c>
      <c r="F1334" s="3">
        <f t="shared" si="323"/>
        <v>0</v>
      </c>
      <c r="G1334" s="3">
        <f t="shared" si="323"/>
        <v>0</v>
      </c>
      <c r="H1334" s="3">
        <f t="shared" si="323"/>
        <v>0</v>
      </c>
      <c r="I1334" s="84"/>
      <c r="J1334" s="84"/>
      <c r="K1334" s="84"/>
      <c r="L1334" s="84"/>
      <c r="M1334" s="84"/>
      <c r="N1334" s="84"/>
      <c r="O1334" s="84"/>
      <c r="P1334" s="84"/>
      <c r="Q1334" s="84"/>
      <c r="R1334" s="84"/>
      <c r="S1334" s="84"/>
      <c r="T1334" s="85"/>
    </row>
    <row r="1335" spans="1:20" ht="15.95" customHeight="1" x14ac:dyDescent="0.2">
      <c r="A1335" s="37" t="s">
        <v>135</v>
      </c>
      <c r="B1335" s="73" t="s">
        <v>486</v>
      </c>
      <c r="C1335" s="73"/>
      <c r="D1335" s="73"/>
      <c r="E1335" s="73"/>
      <c r="F1335" s="73"/>
      <c r="G1335" s="73"/>
      <c r="H1335" s="73"/>
      <c r="I1335" s="73"/>
      <c r="J1335" s="73"/>
      <c r="K1335" s="73"/>
      <c r="L1335" s="73"/>
      <c r="M1335" s="73"/>
      <c r="N1335" s="73"/>
      <c r="O1335" s="73"/>
      <c r="P1335" s="73"/>
      <c r="Q1335" s="73"/>
      <c r="R1335" s="73"/>
      <c r="S1335" s="73"/>
      <c r="T1335" s="74"/>
    </row>
    <row r="1336" spans="1:20" ht="15.95" customHeight="1" x14ac:dyDescent="0.2">
      <c r="A1336" s="37"/>
      <c r="B1336" s="59" t="s">
        <v>39</v>
      </c>
      <c r="C1336" s="59"/>
      <c r="D1336" s="59"/>
      <c r="E1336" s="59"/>
      <c r="F1336" s="59"/>
      <c r="G1336" s="59"/>
      <c r="H1336" s="59"/>
      <c r="I1336" s="59"/>
      <c r="J1336" s="59"/>
      <c r="K1336" s="59"/>
      <c r="L1336" s="59"/>
      <c r="M1336" s="59"/>
      <c r="N1336" s="59"/>
      <c r="O1336" s="59"/>
      <c r="P1336" s="59"/>
      <c r="Q1336" s="59"/>
      <c r="R1336" s="59"/>
      <c r="S1336" s="59"/>
      <c r="T1336" s="60"/>
    </row>
    <row r="1337" spans="1:20" ht="45" customHeight="1" x14ac:dyDescent="0.2">
      <c r="A1337" s="37"/>
      <c r="B1337" s="67" t="s">
        <v>291</v>
      </c>
      <c r="C1337" s="67"/>
      <c r="D1337" s="67"/>
      <c r="E1337" s="67"/>
      <c r="F1337" s="67"/>
      <c r="G1337" s="67"/>
      <c r="H1337" s="67"/>
      <c r="I1337" s="38" t="s">
        <v>42</v>
      </c>
      <c r="J1337" s="38" t="s">
        <v>28</v>
      </c>
      <c r="K1337" s="38" t="s">
        <v>40</v>
      </c>
      <c r="L1337" s="38"/>
      <c r="M1337" s="38" t="s">
        <v>41</v>
      </c>
      <c r="N1337" s="38" t="s">
        <v>167</v>
      </c>
      <c r="O1337" s="38" t="s">
        <v>167</v>
      </c>
      <c r="P1337" s="38"/>
      <c r="Q1337" s="38" t="s">
        <v>7</v>
      </c>
      <c r="R1337" s="38" t="s">
        <v>41</v>
      </c>
      <c r="S1337" s="38" t="s">
        <v>30</v>
      </c>
      <c r="T1337" s="40"/>
    </row>
    <row r="1338" spans="1:20" ht="15.95" customHeight="1" x14ac:dyDescent="0.2">
      <c r="A1338" s="37"/>
      <c r="B1338" s="32" t="s">
        <v>5</v>
      </c>
      <c r="C1338" s="2">
        <f>SUM(C1339:C1342)</f>
        <v>60060.060060000003</v>
      </c>
      <c r="D1338" s="1">
        <f>SUM(D1339:D1342)</f>
        <v>0</v>
      </c>
      <c r="E1338" s="1">
        <f t="shared" ref="E1338:F1338" si="324">SUM(E1339:E1342)</f>
        <v>0</v>
      </c>
      <c r="F1338" s="1">
        <f t="shared" si="324"/>
        <v>10010.01001</v>
      </c>
      <c r="G1338" s="1">
        <f>SUM(G1339:G1342)</f>
        <v>50050.050049999998</v>
      </c>
      <c r="H1338" s="1">
        <f>SUM(H1339:H1342)</f>
        <v>0</v>
      </c>
      <c r="I1338" s="38"/>
      <c r="J1338" s="38"/>
      <c r="K1338" s="38"/>
      <c r="L1338" s="38"/>
      <c r="M1338" s="38"/>
      <c r="N1338" s="38"/>
      <c r="O1338" s="38"/>
      <c r="P1338" s="38"/>
      <c r="Q1338" s="38"/>
      <c r="R1338" s="38"/>
      <c r="S1338" s="38"/>
      <c r="T1338" s="40"/>
    </row>
    <row r="1339" spans="1:20" ht="15.95" customHeight="1" x14ac:dyDescent="0.2">
      <c r="A1339" s="37"/>
      <c r="B1339" s="32" t="s">
        <v>0</v>
      </c>
      <c r="C1339" s="2">
        <f>SUM(D1339:H1339)</f>
        <v>0</v>
      </c>
      <c r="D1339" s="1"/>
      <c r="E1339" s="1"/>
      <c r="F1339" s="1"/>
      <c r="G1339" s="1"/>
      <c r="H1339" s="1"/>
      <c r="I1339" s="38"/>
      <c r="J1339" s="38"/>
      <c r="K1339" s="38"/>
      <c r="L1339" s="38"/>
      <c r="M1339" s="38"/>
      <c r="N1339" s="38"/>
      <c r="O1339" s="38"/>
      <c r="P1339" s="38"/>
      <c r="Q1339" s="38"/>
      <c r="R1339" s="38"/>
      <c r="S1339" s="38"/>
      <c r="T1339" s="40"/>
    </row>
    <row r="1340" spans="1:20" ht="15.95" customHeight="1" x14ac:dyDescent="0.2">
      <c r="A1340" s="37"/>
      <c r="B1340" s="32" t="s">
        <v>1</v>
      </c>
      <c r="C1340" s="2">
        <f>SUM(D1340:H1340)</f>
        <v>60000</v>
      </c>
      <c r="D1340" s="1"/>
      <c r="E1340" s="1"/>
      <c r="F1340" s="1">
        <v>10000</v>
      </c>
      <c r="G1340" s="1">
        <v>50000</v>
      </c>
      <c r="H1340" s="1"/>
      <c r="I1340" s="38"/>
      <c r="J1340" s="38"/>
      <c r="K1340" s="38"/>
      <c r="L1340" s="38"/>
      <c r="M1340" s="38"/>
      <c r="N1340" s="38"/>
      <c r="O1340" s="38"/>
      <c r="P1340" s="38"/>
      <c r="Q1340" s="38"/>
      <c r="R1340" s="38"/>
      <c r="S1340" s="38"/>
      <c r="T1340" s="40"/>
    </row>
    <row r="1341" spans="1:20" ht="15.95" customHeight="1" x14ac:dyDescent="0.2">
      <c r="A1341" s="37"/>
      <c r="B1341" s="32" t="s">
        <v>2</v>
      </c>
      <c r="C1341" s="2">
        <f>SUM(D1341:H1341)</f>
        <v>60.06006</v>
      </c>
      <c r="D1341" s="1"/>
      <c r="E1341" s="1"/>
      <c r="F1341" s="1">
        <v>10.010009999999999</v>
      </c>
      <c r="G1341" s="1">
        <v>50.050049999999999</v>
      </c>
      <c r="H1341" s="1"/>
      <c r="I1341" s="38"/>
      <c r="J1341" s="38"/>
      <c r="K1341" s="38"/>
      <c r="L1341" s="38"/>
      <c r="M1341" s="38"/>
      <c r="N1341" s="38"/>
      <c r="O1341" s="38"/>
      <c r="P1341" s="38"/>
      <c r="Q1341" s="38"/>
      <c r="R1341" s="38"/>
      <c r="S1341" s="38"/>
      <c r="T1341" s="40"/>
    </row>
    <row r="1342" spans="1:20" ht="15.95" customHeight="1" x14ac:dyDescent="0.2">
      <c r="A1342" s="37"/>
      <c r="B1342" s="32" t="s">
        <v>3</v>
      </c>
      <c r="C1342" s="2">
        <f>SUM(D1342:H1342)</f>
        <v>0</v>
      </c>
      <c r="D1342" s="1"/>
      <c r="E1342" s="1"/>
      <c r="F1342" s="1"/>
      <c r="G1342" s="1"/>
      <c r="H1342" s="1"/>
      <c r="I1342" s="38"/>
      <c r="J1342" s="38"/>
      <c r="K1342" s="38"/>
      <c r="L1342" s="38"/>
      <c r="M1342" s="38"/>
      <c r="N1342" s="38"/>
      <c r="O1342" s="38"/>
      <c r="P1342" s="38"/>
      <c r="Q1342" s="38"/>
      <c r="R1342" s="38"/>
      <c r="S1342" s="38"/>
      <c r="T1342" s="40"/>
    </row>
    <row r="1343" spans="1:20" ht="15.95" customHeight="1" x14ac:dyDescent="0.2">
      <c r="A1343" s="37" t="s">
        <v>136</v>
      </c>
      <c r="B1343" s="73" t="s">
        <v>486</v>
      </c>
      <c r="C1343" s="73"/>
      <c r="D1343" s="73"/>
      <c r="E1343" s="73"/>
      <c r="F1343" s="73"/>
      <c r="G1343" s="73"/>
      <c r="H1343" s="73"/>
      <c r="I1343" s="73"/>
      <c r="J1343" s="73"/>
      <c r="K1343" s="73"/>
      <c r="L1343" s="73"/>
      <c r="M1343" s="73"/>
      <c r="N1343" s="73"/>
      <c r="O1343" s="73"/>
      <c r="P1343" s="73"/>
      <c r="Q1343" s="73"/>
      <c r="R1343" s="73"/>
      <c r="S1343" s="73"/>
      <c r="T1343" s="74"/>
    </row>
    <row r="1344" spans="1:20" ht="15.95" customHeight="1" x14ac:dyDescent="0.2">
      <c r="A1344" s="37"/>
      <c r="B1344" s="59" t="s">
        <v>39</v>
      </c>
      <c r="C1344" s="59"/>
      <c r="D1344" s="59"/>
      <c r="E1344" s="59"/>
      <c r="F1344" s="59"/>
      <c r="G1344" s="59"/>
      <c r="H1344" s="59"/>
      <c r="I1344" s="59"/>
      <c r="J1344" s="59"/>
      <c r="K1344" s="59"/>
      <c r="L1344" s="59"/>
      <c r="M1344" s="59"/>
      <c r="N1344" s="59"/>
      <c r="O1344" s="59"/>
      <c r="P1344" s="59"/>
      <c r="Q1344" s="59"/>
      <c r="R1344" s="59"/>
      <c r="S1344" s="59"/>
      <c r="T1344" s="60"/>
    </row>
    <row r="1345" spans="1:20" ht="45" customHeight="1" x14ac:dyDescent="0.2">
      <c r="A1345" s="37"/>
      <c r="B1345" s="67" t="s">
        <v>168</v>
      </c>
      <c r="C1345" s="67"/>
      <c r="D1345" s="67"/>
      <c r="E1345" s="67"/>
      <c r="F1345" s="67"/>
      <c r="G1345" s="67"/>
      <c r="H1345" s="67"/>
      <c r="I1345" s="38" t="s">
        <v>42</v>
      </c>
      <c r="J1345" s="38" t="s">
        <v>28</v>
      </c>
      <c r="K1345" s="38" t="s">
        <v>40</v>
      </c>
      <c r="L1345" s="38"/>
      <c r="M1345" s="38" t="s">
        <v>36</v>
      </c>
      <c r="N1345" s="38" t="s">
        <v>147</v>
      </c>
      <c r="O1345" s="38" t="s">
        <v>147</v>
      </c>
      <c r="P1345" s="38"/>
      <c r="Q1345" s="38" t="s">
        <v>7</v>
      </c>
      <c r="R1345" s="38" t="s">
        <v>36</v>
      </c>
      <c r="S1345" s="38" t="s">
        <v>24</v>
      </c>
      <c r="T1345" s="40"/>
    </row>
    <row r="1346" spans="1:20" ht="15.95" customHeight="1" x14ac:dyDescent="0.2">
      <c r="A1346" s="37"/>
      <c r="B1346" s="32" t="s">
        <v>5</v>
      </c>
      <c r="C1346" s="2">
        <f t="shared" ref="C1346:H1346" si="325">SUM(C1347:C1350)</f>
        <v>50050.050049999998</v>
      </c>
      <c r="D1346" s="1">
        <f t="shared" si="325"/>
        <v>0</v>
      </c>
      <c r="E1346" s="1">
        <f t="shared" si="325"/>
        <v>0</v>
      </c>
      <c r="F1346" s="1">
        <f t="shared" si="325"/>
        <v>50050.050049999998</v>
      </c>
      <c r="G1346" s="1">
        <f t="shared" si="325"/>
        <v>0</v>
      </c>
      <c r="H1346" s="1">
        <f t="shared" si="325"/>
        <v>0</v>
      </c>
      <c r="I1346" s="38"/>
      <c r="J1346" s="38"/>
      <c r="K1346" s="38"/>
      <c r="L1346" s="38"/>
      <c r="M1346" s="38"/>
      <c r="N1346" s="38"/>
      <c r="O1346" s="38"/>
      <c r="P1346" s="38"/>
      <c r="Q1346" s="38"/>
      <c r="R1346" s="38"/>
      <c r="S1346" s="38"/>
      <c r="T1346" s="40"/>
    </row>
    <row r="1347" spans="1:20" ht="15.95" customHeight="1" x14ac:dyDescent="0.2">
      <c r="A1347" s="37"/>
      <c r="B1347" s="32" t="s">
        <v>0</v>
      </c>
      <c r="C1347" s="2">
        <f>SUM(D1347:H1347)</f>
        <v>0</v>
      </c>
      <c r="D1347" s="1"/>
      <c r="E1347" s="1"/>
      <c r="F1347" s="1"/>
      <c r="G1347" s="1"/>
      <c r="H1347" s="1"/>
      <c r="I1347" s="38"/>
      <c r="J1347" s="38"/>
      <c r="K1347" s="38"/>
      <c r="L1347" s="38"/>
      <c r="M1347" s="38"/>
      <c r="N1347" s="38"/>
      <c r="O1347" s="38"/>
      <c r="P1347" s="38"/>
      <c r="Q1347" s="38"/>
      <c r="R1347" s="38"/>
      <c r="S1347" s="38"/>
      <c r="T1347" s="40"/>
    </row>
    <row r="1348" spans="1:20" ht="15.95" customHeight="1" x14ac:dyDescent="0.2">
      <c r="A1348" s="37"/>
      <c r="B1348" s="32" t="s">
        <v>1</v>
      </c>
      <c r="C1348" s="2">
        <f>SUM(D1348:H1348)</f>
        <v>50000</v>
      </c>
      <c r="D1348" s="1"/>
      <c r="E1348" s="1"/>
      <c r="F1348" s="1">
        <v>50000</v>
      </c>
      <c r="G1348" s="1"/>
      <c r="H1348" s="1"/>
      <c r="I1348" s="38"/>
      <c r="J1348" s="38"/>
      <c r="K1348" s="38"/>
      <c r="L1348" s="38"/>
      <c r="M1348" s="38"/>
      <c r="N1348" s="38"/>
      <c r="O1348" s="38"/>
      <c r="P1348" s="38"/>
      <c r="Q1348" s="38"/>
      <c r="R1348" s="38"/>
      <c r="S1348" s="38"/>
      <c r="T1348" s="40"/>
    </row>
    <row r="1349" spans="1:20" ht="15.95" customHeight="1" x14ac:dyDescent="0.2">
      <c r="A1349" s="37"/>
      <c r="B1349" s="32" t="s">
        <v>2</v>
      </c>
      <c r="C1349" s="2">
        <f>SUM(D1349:H1349)</f>
        <v>50.050049999999999</v>
      </c>
      <c r="D1349" s="1"/>
      <c r="E1349" s="1"/>
      <c r="F1349" s="1">
        <v>50.050049999999999</v>
      </c>
      <c r="G1349" s="1"/>
      <c r="H1349" s="1"/>
      <c r="I1349" s="38"/>
      <c r="J1349" s="38"/>
      <c r="K1349" s="38"/>
      <c r="L1349" s="38"/>
      <c r="M1349" s="38"/>
      <c r="N1349" s="38"/>
      <c r="O1349" s="38"/>
      <c r="P1349" s="38"/>
      <c r="Q1349" s="38"/>
      <c r="R1349" s="38"/>
      <c r="S1349" s="38"/>
      <c r="T1349" s="40"/>
    </row>
    <row r="1350" spans="1:20" ht="15.95" customHeight="1" x14ac:dyDescent="0.2">
      <c r="A1350" s="37"/>
      <c r="B1350" s="32" t="s">
        <v>3</v>
      </c>
      <c r="C1350" s="2">
        <f>SUM(D1350:H1350)</f>
        <v>0</v>
      </c>
      <c r="D1350" s="1"/>
      <c r="E1350" s="1"/>
      <c r="F1350" s="1"/>
      <c r="G1350" s="1"/>
      <c r="H1350" s="1"/>
      <c r="I1350" s="38"/>
      <c r="J1350" s="38"/>
      <c r="K1350" s="38"/>
      <c r="L1350" s="38"/>
      <c r="M1350" s="38"/>
      <c r="N1350" s="38"/>
      <c r="O1350" s="38"/>
      <c r="P1350" s="38"/>
      <c r="Q1350" s="38"/>
      <c r="R1350" s="38"/>
      <c r="S1350" s="38"/>
      <c r="T1350" s="40"/>
    </row>
    <row r="1351" spans="1:20" ht="15.95" customHeight="1" x14ac:dyDescent="0.2">
      <c r="A1351" s="41" t="s">
        <v>672</v>
      </c>
      <c r="B1351" s="73" t="s">
        <v>486</v>
      </c>
      <c r="C1351" s="73"/>
      <c r="D1351" s="73"/>
      <c r="E1351" s="73"/>
      <c r="F1351" s="73"/>
      <c r="G1351" s="73"/>
      <c r="H1351" s="73"/>
      <c r="I1351" s="73"/>
      <c r="J1351" s="73"/>
      <c r="K1351" s="73"/>
      <c r="L1351" s="73"/>
      <c r="M1351" s="73"/>
      <c r="N1351" s="73"/>
      <c r="O1351" s="73"/>
      <c r="P1351" s="73"/>
      <c r="Q1351" s="73"/>
      <c r="R1351" s="73"/>
      <c r="S1351" s="73"/>
      <c r="T1351" s="74"/>
    </row>
    <row r="1352" spans="1:20" ht="15.95" customHeight="1" x14ac:dyDescent="0.2">
      <c r="A1352" s="42"/>
      <c r="B1352" s="59" t="s">
        <v>39</v>
      </c>
      <c r="C1352" s="59"/>
      <c r="D1352" s="59"/>
      <c r="E1352" s="59"/>
      <c r="F1352" s="59"/>
      <c r="G1352" s="59"/>
      <c r="H1352" s="59"/>
      <c r="I1352" s="59"/>
      <c r="J1352" s="59"/>
      <c r="K1352" s="59"/>
      <c r="L1352" s="59"/>
      <c r="M1352" s="59"/>
      <c r="N1352" s="59"/>
      <c r="O1352" s="59"/>
      <c r="P1352" s="59"/>
      <c r="Q1352" s="59"/>
      <c r="R1352" s="59"/>
      <c r="S1352" s="59"/>
      <c r="T1352" s="60"/>
    </row>
    <row r="1353" spans="1:20" ht="50.1" customHeight="1" x14ac:dyDescent="0.2">
      <c r="A1353" s="42"/>
      <c r="B1353" s="67" t="s">
        <v>806</v>
      </c>
      <c r="C1353" s="67"/>
      <c r="D1353" s="67"/>
      <c r="E1353" s="67"/>
      <c r="F1353" s="67"/>
      <c r="G1353" s="67"/>
      <c r="H1353" s="67"/>
      <c r="I1353" s="38" t="s">
        <v>42</v>
      </c>
      <c r="J1353" s="38" t="s">
        <v>23</v>
      </c>
      <c r="K1353" s="106" t="s">
        <v>752</v>
      </c>
      <c r="L1353" s="38"/>
      <c r="M1353" s="38" t="s">
        <v>673</v>
      </c>
      <c r="N1353" s="38" t="s">
        <v>673</v>
      </c>
      <c r="O1353" s="38" t="s">
        <v>673</v>
      </c>
      <c r="P1353" s="38"/>
      <c r="Q1353" s="38" t="s">
        <v>29</v>
      </c>
      <c r="R1353" s="38" t="s">
        <v>33</v>
      </c>
      <c r="S1353" s="38" t="s">
        <v>24</v>
      </c>
      <c r="T1353" s="40"/>
    </row>
    <row r="1354" spans="1:20" ht="15.95" customHeight="1" x14ac:dyDescent="0.2">
      <c r="A1354" s="42"/>
      <c r="B1354" s="32" t="s">
        <v>5</v>
      </c>
      <c r="C1354" s="2">
        <f t="shared" ref="C1354:H1354" si="326">SUM(C1355:C1358)</f>
        <v>90000</v>
      </c>
      <c r="D1354" s="1">
        <f t="shared" si="326"/>
        <v>40000</v>
      </c>
      <c r="E1354" s="1">
        <f t="shared" si="326"/>
        <v>50000</v>
      </c>
      <c r="F1354" s="1">
        <f t="shared" si="326"/>
        <v>0</v>
      </c>
      <c r="G1354" s="1">
        <f t="shared" si="326"/>
        <v>0</v>
      </c>
      <c r="H1354" s="1">
        <f t="shared" si="326"/>
        <v>0</v>
      </c>
      <c r="I1354" s="38"/>
      <c r="J1354" s="38"/>
      <c r="K1354" s="106"/>
      <c r="L1354" s="38"/>
      <c r="M1354" s="38"/>
      <c r="N1354" s="38"/>
      <c r="O1354" s="38"/>
      <c r="P1354" s="38"/>
      <c r="Q1354" s="38"/>
      <c r="R1354" s="38"/>
      <c r="S1354" s="38"/>
      <c r="T1354" s="40"/>
    </row>
    <row r="1355" spans="1:20" ht="15.95" customHeight="1" x14ac:dyDescent="0.2">
      <c r="A1355" s="42"/>
      <c r="B1355" s="32" t="s">
        <v>0</v>
      </c>
      <c r="C1355" s="2">
        <f>SUM(D1355:H1355)</f>
        <v>0</v>
      </c>
      <c r="D1355" s="1"/>
      <c r="E1355" s="1"/>
      <c r="F1355" s="1"/>
      <c r="G1355" s="1"/>
      <c r="H1355" s="1"/>
      <c r="I1355" s="38"/>
      <c r="J1355" s="38"/>
      <c r="K1355" s="106"/>
      <c r="L1355" s="38"/>
      <c r="M1355" s="38"/>
      <c r="N1355" s="38"/>
      <c r="O1355" s="38"/>
      <c r="P1355" s="38"/>
      <c r="Q1355" s="38"/>
      <c r="R1355" s="38"/>
      <c r="S1355" s="38"/>
      <c r="T1355" s="40"/>
    </row>
    <row r="1356" spans="1:20" ht="15.95" customHeight="1" x14ac:dyDescent="0.2">
      <c r="A1356" s="42"/>
      <c r="B1356" s="32" t="s">
        <v>1</v>
      </c>
      <c r="C1356" s="2">
        <f>SUM(D1356:H1356)</f>
        <v>90000</v>
      </c>
      <c r="D1356" s="1">
        <v>40000</v>
      </c>
      <c r="E1356" s="1">
        <v>50000</v>
      </c>
      <c r="F1356" s="1"/>
      <c r="G1356" s="1"/>
      <c r="H1356" s="1"/>
      <c r="I1356" s="38"/>
      <c r="J1356" s="38"/>
      <c r="K1356" s="106"/>
      <c r="L1356" s="38"/>
      <c r="M1356" s="38"/>
      <c r="N1356" s="38"/>
      <c r="O1356" s="38"/>
      <c r="P1356" s="38"/>
      <c r="Q1356" s="38"/>
      <c r="R1356" s="38"/>
      <c r="S1356" s="38"/>
      <c r="T1356" s="40"/>
    </row>
    <row r="1357" spans="1:20" ht="15.95" customHeight="1" x14ac:dyDescent="0.2">
      <c r="A1357" s="42"/>
      <c r="B1357" s="32" t="s">
        <v>2</v>
      </c>
      <c r="C1357" s="2">
        <f>SUM(D1357:H1357)</f>
        <v>0</v>
      </c>
      <c r="D1357" s="1"/>
      <c r="E1357" s="1"/>
      <c r="F1357" s="1"/>
      <c r="G1357" s="1"/>
      <c r="H1357" s="1"/>
      <c r="I1357" s="38"/>
      <c r="J1357" s="38"/>
      <c r="K1357" s="106"/>
      <c r="L1357" s="38"/>
      <c r="M1357" s="38"/>
      <c r="N1357" s="38"/>
      <c r="O1357" s="38"/>
      <c r="P1357" s="38"/>
      <c r="Q1357" s="38"/>
      <c r="R1357" s="38"/>
      <c r="S1357" s="38"/>
      <c r="T1357" s="40"/>
    </row>
    <row r="1358" spans="1:20" ht="15.95" customHeight="1" x14ac:dyDescent="0.2">
      <c r="A1358" s="43"/>
      <c r="B1358" s="32" t="s">
        <v>3</v>
      </c>
      <c r="C1358" s="2">
        <f>SUM(D1358:H1358)</f>
        <v>0</v>
      </c>
      <c r="D1358" s="1"/>
      <c r="E1358" s="1"/>
      <c r="F1358" s="1"/>
      <c r="G1358" s="1"/>
      <c r="H1358" s="1"/>
      <c r="I1358" s="38"/>
      <c r="J1358" s="38"/>
      <c r="K1358" s="106"/>
      <c r="L1358" s="38"/>
      <c r="M1358" s="38"/>
      <c r="N1358" s="38"/>
      <c r="O1358" s="38"/>
      <c r="P1358" s="38"/>
      <c r="Q1358" s="38"/>
      <c r="R1358" s="38"/>
      <c r="S1358" s="38"/>
      <c r="T1358" s="40"/>
    </row>
    <row r="1359" spans="1:20" ht="15.95" customHeight="1" x14ac:dyDescent="0.2">
      <c r="A1359" s="37" t="s">
        <v>74</v>
      </c>
      <c r="B1359" s="59" t="s">
        <v>189</v>
      </c>
      <c r="C1359" s="59"/>
      <c r="D1359" s="59"/>
      <c r="E1359" s="59"/>
      <c r="F1359" s="59"/>
      <c r="G1359" s="59"/>
      <c r="H1359" s="59"/>
      <c r="I1359" s="59"/>
      <c r="J1359" s="59"/>
      <c r="K1359" s="59"/>
      <c r="L1359" s="59"/>
      <c r="M1359" s="59"/>
      <c r="N1359" s="59"/>
      <c r="O1359" s="59"/>
      <c r="P1359" s="59"/>
      <c r="Q1359" s="59"/>
      <c r="R1359" s="59"/>
      <c r="S1359" s="59"/>
      <c r="T1359" s="60"/>
    </row>
    <row r="1360" spans="1:20" ht="15.95" customHeight="1" x14ac:dyDescent="0.2">
      <c r="A1360" s="37"/>
      <c r="B1360" s="36" t="s">
        <v>5</v>
      </c>
      <c r="C1360" s="3">
        <f>SUM(C1361:C1364)</f>
        <v>282238.03999999998</v>
      </c>
      <c r="D1360" s="3">
        <f>SUM(D1361:D1364)</f>
        <v>145844.9</v>
      </c>
      <c r="E1360" s="3">
        <f t="shared" ref="E1360:H1360" si="327">SUM(E1361:E1364)</f>
        <v>0</v>
      </c>
      <c r="F1360" s="3">
        <f t="shared" ref="F1360" si="328">SUM(F1361:F1364)</f>
        <v>136393.13999999998</v>
      </c>
      <c r="G1360" s="3">
        <f t="shared" si="327"/>
        <v>0</v>
      </c>
      <c r="H1360" s="3">
        <f t="shared" si="327"/>
        <v>0</v>
      </c>
      <c r="I1360" s="84"/>
      <c r="J1360" s="84"/>
      <c r="K1360" s="84"/>
      <c r="L1360" s="84"/>
      <c r="M1360" s="84"/>
      <c r="N1360" s="84"/>
      <c r="O1360" s="84"/>
      <c r="P1360" s="84"/>
      <c r="Q1360" s="84"/>
      <c r="R1360" s="84"/>
      <c r="S1360" s="84"/>
      <c r="T1360" s="85"/>
    </row>
    <row r="1361" spans="1:20" ht="15.95" customHeight="1" x14ac:dyDescent="0.2">
      <c r="A1361" s="37"/>
      <c r="B1361" s="36" t="s">
        <v>0</v>
      </c>
      <c r="C1361" s="3">
        <f>D1361+E1361+F1361+H1361+G1361</f>
        <v>137167.1</v>
      </c>
      <c r="D1361" s="3">
        <f>D1369+D1377+D1385+D1393+D1401</f>
        <v>137167.1</v>
      </c>
      <c r="E1361" s="3">
        <f t="shared" ref="E1361:H1361" si="329">E1369+E1377+E1385+E1393+E1401</f>
        <v>0</v>
      </c>
      <c r="F1361" s="3">
        <f t="shared" si="329"/>
        <v>0</v>
      </c>
      <c r="G1361" s="3">
        <f t="shared" si="329"/>
        <v>0</v>
      </c>
      <c r="H1361" s="3">
        <f t="shared" si="329"/>
        <v>0</v>
      </c>
      <c r="I1361" s="84"/>
      <c r="J1361" s="84"/>
      <c r="K1361" s="84"/>
      <c r="L1361" s="84"/>
      <c r="M1361" s="84"/>
      <c r="N1361" s="84"/>
      <c r="O1361" s="84"/>
      <c r="P1361" s="84"/>
      <c r="Q1361" s="84"/>
      <c r="R1361" s="84"/>
      <c r="S1361" s="84"/>
      <c r="T1361" s="85"/>
    </row>
    <row r="1362" spans="1:20" ht="15.95" customHeight="1" x14ac:dyDescent="0.2">
      <c r="A1362" s="37"/>
      <c r="B1362" s="36" t="s">
        <v>1</v>
      </c>
      <c r="C1362" s="3">
        <f>D1362+E1362+F1362+H1362+G1362</f>
        <v>133802.64499999999</v>
      </c>
      <c r="D1362" s="3">
        <f t="shared" ref="D1362:H1364" si="330">D1370+D1378+D1386+D1394+D1402</f>
        <v>1385.56</v>
      </c>
      <c r="E1362" s="3">
        <f t="shared" si="330"/>
        <v>0</v>
      </c>
      <c r="F1362" s="3">
        <f t="shared" si="330"/>
        <v>132417.08499999999</v>
      </c>
      <c r="G1362" s="3">
        <f t="shared" si="330"/>
        <v>0</v>
      </c>
      <c r="H1362" s="3">
        <f t="shared" si="330"/>
        <v>0</v>
      </c>
      <c r="I1362" s="84"/>
      <c r="J1362" s="84"/>
      <c r="K1362" s="84"/>
      <c r="L1362" s="84"/>
      <c r="M1362" s="84"/>
      <c r="N1362" s="84"/>
      <c r="O1362" s="84"/>
      <c r="P1362" s="84"/>
      <c r="Q1362" s="84"/>
      <c r="R1362" s="84"/>
      <c r="S1362" s="84"/>
      <c r="T1362" s="85"/>
    </row>
    <row r="1363" spans="1:20" ht="15.95" customHeight="1" x14ac:dyDescent="0.2">
      <c r="A1363" s="37"/>
      <c r="B1363" s="36" t="s">
        <v>2</v>
      </c>
      <c r="C1363" s="3">
        <f>D1363+E1363+F1363+H1363+G1363</f>
        <v>11268.295</v>
      </c>
      <c r="D1363" s="3">
        <f t="shared" si="330"/>
        <v>7292.24</v>
      </c>
      <c r="E1363" s="3">
        <f t="shared" si="330"/>
        <v>0</v>
      </c>
      <c r="F1363" s="3">
        <f t="shared" si="330"/>
        <v>3976.0550000000003</v>
      </c>
      <c r="G1363" s="3">
        <f t="shared" si="330"/>
        <v>0</v>
      </c>
      <c r="H1363" s="3">
        <f t="shared" si="330"/>
        <v>0</v>
      </c>
      <c r="I1363" s="84"/>
      <c r="J1363" s="84"/>
      <c r="K1363" s="84"/>
      <c r="L1363" s="84"/>
      <c r="M1363" s="84"/>
      <c r="N1363" s="84"/>
      <c r="O1363" s="84"/>
      <c r="P1363" s="84"/>
      <c r="Q1363" s="84"/>
      <c r="R1363" s="84"/>
      <c r="S1363" s="84"/>
      <c r="T1363" s="85"/>
    </row>
    <row r="1364" spans="1:20" ht="15.95" customHeight="1" x14ac:dyDescent="0.2">
      <c r="A1364" s="37"/>
      <c r="B1364" s="36" t="s">
        <v>3</v>
      </c>
      <c r="C1364" s="3">
        <f>D1364+E1364+F1364+H1364+G1364</f>
        <v>0</v>
      </c>
      <c r="D1364" s="3">
        <f t="shared" si="330"/>
        <v>0</v>
      </c>
      <c r="E1364" s="3">
        <f t="shared" si="330"/>
        <v>0</v>
      </c>
      <c r="F1364" s="3">
        <f t="shared" si="330"/>
        <v>0</v>
      </c>
      <c r="G1364" s="3">
        <f t="shared" si="330"/>
        <v>0</v>
      </c>
      <c r="H1364" s="3">
        <f t="shared" si="330"/>
        <v>0</v>
      </c>
      <c r="I1364" s="84"/>
      <c r="J1364" s="84"/>
      <c r="K1364" s="84"/>
      <c r="L1364" s="84"/>
      <c r="M1364" s="84"/>
      <c r="N1364" s="84"/>
      <c r="O1364" s="84"/>
      <c r="P1364" s="84"/>
      <c r="Q1364" s="84"/>
      <c r="R1364" s="84"/>
      <c r="S1364" s="84"/>
      <c r="T1364" s="85"/>
    </row>
    <row r="1365" spans="1:20" ht="15.95" customHeight="1" x14ac:dyDescent="0.2">
      <c r="A1365" s="37" t="s">
        <v>137</v>
      </c>
      <c r="B1365" s="73" t="s">
        <v>162</v>
      </c>
      <c r="C1365" s="73"/>
      <c r="D1365" s="73"/>
      <c r="E1365" s="73"/>
      <c r="F1365" s="73"/>
      <c r="G1365" s="73"/>
      <c r="H1365" s="73"/>
      <c r="I1365" s="73"/>
      <c r="J1365" s="73"/>
      <c r="K1365" s="73"/>
      <c r="L1365" s="73"/>
      <c r="M1365" s="73"/>
      <c r="N1365" s="73"/>
      <c r="O1365" s="73"/>
      <c r="P1365" s="73"/>
      <c r="Q1365" s="73"/>
      <c r="R1365" s="73"/>
      <c r="S1365" s="73"/>
      <c r="T1365" s="74"/>
    </row>
    <row r="1366" spans="1:20" ht="15.95" customHeight="1" x14ac:dyDescent="0.2">
      <c r="A1366" s="37"/>
      <c r="B1366" s="59" t="s">
        <v>180</v>
      </c>
      <c r="C1366" s="59"/>
      <c r="D1366" s="59"/>
      <c r="E1366" s="59"/>
      <c r="F1366" s="59"/>
      <c r="G1366" s="59"/>
      <c r="H1366" s="59"/>
      <c r="I1366" s="59"/>
      <c r="J1366" s="59"/>
      <c r="K1366" s="59"/>
      <c r="L1366" s="59"/>
      <c r="M1366" s="59"/>
      <c r="N1366" s="59"/>
      <c r="O1366" s="59"/>
      <c r="P1366" s="59"/>
      <c r="Q1366" s="59"/>
      <c r="R1366" s="59"/>
      <c r="S1366" s="59"/>
      <c r="T1366" s="60"/>
    </row>
    <row r="1367" spans="1:20" ht="39.950000000000003" customHeight="1" x14ac:dyDescent="0.2">
      <c r="A1367" s="37"/>
      <c r="B1367" s="73" t="s">
        <v>382</v>
      </c>
      <c r="C1367" s="73"/>
      <c r="D1367" s="73"/>
      <c r="E1367" s="73"/>
      <c r="F1367" s="73"/>
      <c r="G1367" s="73"/>
      <c r="H1367" s="73"/>
      <c r="I1367" s="38" t="s">
        <v>22</v>
      </c>
      <c r="J1367" s="53"/>
      <c r="K1367" s="38" t="s">
        <v>10</v>
      </c>
      <c r="L1367" s="38" t="s">
        <v>106</v>
      </c>
      <c r="M1367" s="38" t="s">
        <v>412</v>
      </c>
      <c r="N1367" s="38" t="s">
        <v>47</v>
      </c>
      <c r="O1367" s="38" t="s">
        <v>47</v>
      </c>
      <c r="P1367" s="39" t="s">
        <v>411</v>
      </c>
      <c r="Q1367" s="38" t="s">
        <v>7</v>
      </c>
      <c r="R1367" s="38" t="s">
        <v>552</v>
      </c>
      <c r="S1367" s="38" t="s">
        <v>31</v>
      </c>
      <c r="T1367" s="40" t="s">
        <v>410</v>
      </c>
    </row>
    <row r="1368" spans="1:20" ht="15.95" customHeight="1" x14ac:dyDescent="0.2">
      <c r="A1368" s="37"/>
      <c r="B1368" s="32" t="s">
        <v>5</v>
      </c>
      <c r="C1368" s="2">
        <f>D1368+E1368+F1368+G1368+H1368</f>
        <v>145844.9</v>
      </c>
      <c r="D1368" s="1">
        <f>D1369+D1370+D1371</f>
        <v>145844.9</v>
      </c>
      <c r="E1368" s="1">
        <f t="shared" ref="E1368:F1368" si="331">E1369+E1370+E1371</f>
        <v>0</v>
      </c>
      <c r="F1368" s="1">
        <f t="shared" si="331"/>
        <v>0</v>
      </c>
      <c r="G1368" s="1">
        <f t="shared" ref="G1368:H1368" si="332">G1369+G1370+G1371</f>
        <v>0</v>
      </c>
      <c r="H1368" s="1">
        <f t="shared" si="332"/>
        <v>0</v>
      </c>
      <c r="I1368" s="38"/>
      <c r="J1368" s="54"/>
      <c r="K1368" s="38"/>
      <c r="L1368" s="38"/>
      <c r="M1368" s="38"/>
      <c r="N1368" s="38"/>
      <c r="O1368" s="38"/>
      <c r="P1368" s="39"/>
      <c r="Q1368" s="38"/>
      <c r="R1368" s="38"/>
      <c r="S1368" s="38"/>
      <c r="T1368" s="40"/>
    </row>
    <row r="1369" spans="1:20" ht="15.95" customHeight="1" x14ac:dyDescent="0.2">
      <c r="A1369" s="37"/>
      <c r="B1369" s="32" t="s">
        <v>0</v>
      </c>
      <c r="C1369" s="2">
        <f>D1369+E1369+F1369+G1369+H1369</f>
        <v>137167.1</v>
      </c>
      <c r="D1369" s="1">
        <f>0+137167.1</f>
        <v>137167.1</v>
      </c>
      <c r="E1369" s="1"/>
      <c r="F1369" s="1"/>
      <c r="G1369" s="1"/>
      <c r="H1369" s="1"/>
      <c r="I1369" s="38"/>
      <c r="J1369" s="54"/>
      <c r="K1369" s="38"/>
      <c r="L1369" s="38"/>
      <c r="M1369" s="38"/>
      <c r="N1369" s="38"/>
      <c r="O1369" s="38"/>
      <c r="P1369" s="39"/>
      <c r="Q1369" s="38"/>
      <c r="R1369" s="38"/>
      <c r="S1369" s="38"/>
      <c r="T1369" s="40"/>
    </row>
    <row r="1370" spans="1:20" ht="15.95" customHeight="1" x14ac:dyDescent="0.2">
      <c r="A1370" s="37"/>
      <c r="B1370" s="32" t="s">
        <v>1</v>
      </c>
      <c r="C1370" s="2">
        <f>D1370+E1370+F1370+G1370+H1370</f>
        <v>1385.56</v>
      </c>
      <c r="D1370" s="1">
        <f>574.383+811.177</f>
        <v>1385.56</v>
      </c>
      <c r="E1370" s="1"/>
      <c r="F1370" s="1">
        <f>1173.1-1173.1</f>
        <v>0</v>
      </c>
      <c r="G1370" s="1"/>
      <c r="H1370" s="1"/>
      <c r="I1370" s="38"/>
      <c r="J1370" s="54"/>
      <c r="K1370" s="38"/>
      <c r="L1370" s="38"/>
      <c r="M1370" s="38"/>
      <c r="N1370" s="38"/>
      <c r="O1370" s="38"/>
      <c r="P1370" s="39"/>
      <c r="Q1370" s="38"/>
      <c r="R1370" s="38"/>
      <c r="S1370" s="38"/>
      <c r="T1370" s="40"/>
    </row>
    <row r="1371" spans="1:20" ht="15.95" customHeight="1" x14ac:dyDescent="0.2">
      <c r="A1371" s="37"/>
      <c r="B1371" s="32" t="s">
        <v>2</v>
      </c>
      <c r="C1371" s="2">
        <f>D1371+E1371+F1371+G1371+H1371</f>
        <v>7292.24</v>
      </c>
      <c r="D1371" s="1">
        <v>7292.24</v>
      </c>
      <c r="E1371" s="1"/>
      <c r="F1371" s="1"/>
      <c r="G1371" s="1"/>
      <c r="H1371" s="1"/>
      <c r="I1371" s="38"/>
      <c r="J1371" s="54"/>
      <c r="K1371" s="38"/>
      <c r="L1371" s="38"/>
      <c r="M1371" s="38"/>
      <c r="N1371" s="38"/>
      <c r="O1371" s="38"/>
      <c r="P1371" s="39"/>
      <c r="Q1371" s="38"/>
      <c r="R1371" s="38"/>
      <c r="S1371" s="38"/>
      <c r="T1371" s="40"/>
    </row>
    <row r="1372" spans="1:20" ht="15.95" customHeight="1" x14ac:dyDescent="0.2">
      <c r="A1372" s="37"/>
      <c r="B1372" s="32" t="s">
        <v>3</v>
      </c>
      <c r="C1372" s="2">
        <f>D1372+E1372+F1372+G1372+H1372</f>
        <v>0</v>
      </c>
      <c r="D1372" s="1">
        <v>0</v>
      </c>
      <c r="E1372" s="1"/>
      <c r="F1372" s="1"/>
      <c r="G1372" s="1"/>
      <c r="H1372" s="1"/>
      <c r="I1372" s="38"/>
      <c r="J1372" s="55"/>
      <c r="K1372" s="38"/>
      <c r="L1372" s="38"/>
      <c r="M1372" s="38"/>
      <c r="N1372" s="38"/>
      <c r="O1372" s="38"/>
      <c r="P1372" s="39"/>
      <c r="Q1372" s="38"/>
      <c r="R1372" s="38"/>
      <c r="S1372" s="38"/>
      <c r="T1372" s="40"/>
    </row>
    <row r="1373" spans="1:20" ht="15.95" customHeight="1" x14ac:dyDescent="0.2">
      <c r="A1373" s="37" t="s">
        <v>425</v>
      </c>
      <c r="B1373" s="73" t="s">
        <v>162</v>
      </c>
      <c r="C1373" s="73"/>
      <c r="D1373" s="73"/>
      <c r="E1373" s="73"/>
      <c r="F1373" s="73"/>
      <c r="G1373" s="73"/>
      <c r="H1373" s="73"/>
      <c r="I1373" s="73"/>
      <c r="J1373" s="73"/>
      <c r="K1373" s="73"/>
      <c r="L1373" s="73"/>
      <c r="M1373" s="73"/>
      <c r="N1373" s="73"/>
      <c r="O1373" s="73"/>
      <c r="P1373" s="73"/>
      <c r="Q1373" s="73"/>
      <c r="R1373" s="73"/>
      <c r="S1373" s="73"/>
      <c r="T1373" s="74"/>
    </row>
    <row r="1374" spans="1:20" ht="15.95" customHeight="1" x14ac:dyDescent="0.2">
      <c r="A1374" s="37"/>
      <c r="B1374" s="59" t="s">
        <v>180</v>
      </c>
      <c r="C1374" s="59"/>
      <c r="D1374" s="59"/>
      <c r="E1374" s="59"/>
      <c r="F1374" s="59"/>
      <c r="G1374" s="59"/>
      <c r="H1374" s="59"/>
      <c r="I1374" s="59"/>
      <c r="J1374" s="59"/>
      <c r="K1374" s="59"/>
      <c r="L1374" s="59"/>
      <c r="M1374" s="59"/>
      <c r="N1374" s="59"/>
      <c r="O1374" s="59"/>
      <c r="P1374" s="59"/>
      <c r="Q1374" s="59"/>
      <c r="R1374" s="59"/>
      <c r="S1374" s="59"/>
      <c r="T1374" s="60"/>
    </row>
    <row r="1375" spans="1:20" ht="39.950000000000003" customHeight="1" x14ac:dyDescent="0.2">
      <c r="A1375" s="37"/>
      <c r="B1375" s="73" t="s">
        <v>381</v>
      </c>
      <c r="C1375" s="73"/>
      <c r="D1375" s="73"/>
      <c r="E1375" s="73"/>
      <c r="F1375" s="73"/>
      <c r="G1375" s="73"/>
      <c r="H1375" s="73"/>
      <c r="I1375" s="38" t="s">
        <v>28</v>
      </c>
      <c r="J1375" s="38" t="s">
        <v>293</v>
      </c>
      <c r="K1375" s="38" t="s">
        <v>10</v>
      </c>
      <c r="L1375" s="38" t="s">
        <v>436</v>
      </c>
      <c r="M1375" s="38" t="s">
        <v>437</v>
      </c>
      <c r="N1375" s="38" t="s">
        <v>438</v>
      </c>
      <c r="O1375" s="38" t="s">
        <v>438</v>
      </c>
      <c r="P1375" s="39" t="s">
        <v>439</v>
      </c>
      <c r="Q1375" s="38" t="s">
        <v>7</v>
      </c>
      <c r="R1375" s="38" t="s">
        <v>553</v>
      </c>
      <c r="S1375" s="38" t="s">
        <v>30</v>
      </c>
      <c r="T1375" s="40"/>
    </row>
    <row r="1376" spans="1:20" ht="15.95" customHeight="1" x14ac:dyDescent="0.2">
      <c r="A1376" s="37"/>
      <c r="B1376" s="32" t="s">
        <v>5</v>
      </c>
      <c r="C1376" s="2">
        <f>D1376+E1376+F1376+G1376+H1376</f>
        <v>3335.39</v>
      </c>
      <c r="D1376" s="1">
        <f>D1377+D1378+D1379</f>
        <v>0</v>
      </c>
      <c r="E1376" s="1">
        <f t="shared" ref="E1376:H1376" si="333">E1377+E1378+E1379</f>
        <v>0</v>
      </c>
      <c r="F1376" s="1">
        <f t="shared" si="333"/>
        <v>3335.39</v>
      </c>
      <c r="G1376" s="1">
        <f t="shared" si="333"/>
        <v>0</v>
      </c>
      <c r="H1376" s="1">
        <f t="shared" si="333"/>
        <v>0</v>
      </c>
      <c r="I1376" s="38"/>
      <c r="J1376" s="38"/>
      <c r="K1376" s="38"/>
      <c r="L1376" s="38"/>
      <c r="M1376" s="38"/>
      <c r="N1376" s="38"/>
      <c r="O1376" s="38"/>
      <c r="P1376" s="39"/>
      <c r="Q1376" s="38"/>
      <c r="R1376" s="38"/>
      <c r="S1376" s="38"/>
      <c r="T1376" s="40"/>
    </row>
    <row r="1377" spans="1:20" ht="15.95" customHeight="1" x14ac:dyDescent="0.2">
      <c r="A1377" s="37"/>
      <c r="B1377" s="32" t="s">
        <v>0</v>
      </c>
      <c r="C1377" s="2">
        <f>D1377+E1377+F1377+G1377+H1377</f>
        <v>0</v>
      </c>
      <c r="D1377" s="1"/>
      <c r="E1377" s="1"/>
      <c r="F1377" s="1"/>
      <c r="G1377" s="1"/>
      <c r="H1377" s="1"/>
      <c r="I1377" s="38"/>
      <c r="J1377" s="38"/>
      <c r="K1377" s="38"/>
      <c r="L1377" s="38"/>
      <c r="M1377" s="38"/>
      <c r="N1377" s="38"/>
      <c r="O1377" s="38"/>
      <c r="P1377" s="39"/>
      <c r="Q1377" s="38"/>
      <c r="R1377" s="38"/>
      <c r="S1377" s="38"/>
      <c r="T1377" s="40"/>
    </row>
    <row r="1378" spans="1:20" ht="15.95" customHeight="1" x14ac:dyDescent="0.2">
      <c r="A1378" s="37"/>
      <c r="B1378" s="32" t="s">
        <v>1</v>
      </c>
      <c r="C1378" s="2">
        <f>D1378+E1378+F1378+G1378+H1378</f>
        <v>1173.0999999999999</v>
      </c>
      <c r="D1378" s="1"/>
      <c r="E1378" s="1"/>
      <c r="F1378" s="1">
        <v>1173.0999999999999</v>
      </c>
      <c r="G1378" s="1"/>
      <c r="H1378" s="1"/>
      <c r="I1378" s="38"/>
      <c r="J1378" s="38"/>
      <c r="K1378" s="38"/>
      <c r="L1378" s="38"/>
      <c r="M1378" s="38"/>
      <c r="N1378" s="38"/>
      <c r="O1378" s="38"/>
      <c r="P1378" s="39"/>
      <c r="Q1378" s="38"/>
      <c r="R1378" s="38"/>
      <c r="S1378" s="38"/>
      <c r="T1378" s="40"/>
    </row>
    <row r="1379" spans="1:20" ht="15.95" customHeight="1" x14ac:dyDescent="0.2">
      <c r="A1379" s="37"/>
      <c r="B1379" s="32" t="s">
        <v>2</v>
      </c>
      <c r="C1379" s="2">
        <f>D1379+E1379+F1379+G1379+H1379</f>
        <v>2162.29</v>
      </c>
      <c r="D1379" s="1"/>
      <c r="E1379" s="1"/>
      <c r="F1379" s="1">
        <v>2162.29</v>
      </c>
      <c r="G1379" s="1"/>
      <c r="H1379" s="1"/>
      <c r="I1379" s="38"/>
      <c r="J1379" s="38"/>
      <c r="K1379" s="38"/>
      <c r="L1379" s="38"/>
      <c r="M1379" s="38"/>
      <c r="N1379" s="38"/>
      <c r="O1379" s="38"/>
      <c r="P1379" s="39"/>
      <c r="Q1379" s="38"/>
      <c r="R1379" s="38"/>
      <c r="S1379" s="38"/>
      <c r="T1379" s="40"/>
    </row>
    <row r="1380" spans="1:20" ht="15.95" customHeight="1" x14ac:dyDescent="0.2">
      <c r="A1380" s="37"/>
      <c r="B1380" s="32" t="s">
        <v>3</v>
      </c>
      <c r="C1380" s="2">
        <f>D1380+E1380+F1380+G1380+H1380</f>
        <v>0</v>
      </c>
      <c r="D1380" s="1"/>
      <c r="E1380" s="1"/>
      <c r="F1380" s="1"/>
      <c r="G1380" s="1"/>
      <c r="H1380" s="1"/>
      <c r="I1380" s="38"/>
      <c r="J1380" s="38"/>
      <c r="K1380" s="38"/>
      <c r="L1380" s="38"/>
      <c r="M1380" s="38"/>
      <c r="N1380" s="38"/>
      <c r="O1380" s="38"/>
      <c r="P1380" s="39"/>
      <c r="Q1380" s="38"/>
      <c r="R1380" s="38"/>
      <c r="S1380" s="38"/>
      <c r="T1380" s="40"/>
    </row>
    <row r="1381" spans="1:20" ht="15.95" customHeight="1" x14ac:dyDescent="0.2">
      <c r="A1381" s="37" t="s">
        <v>426</v>
      </c>
      <c r="B1381" s="73" t="s">
        <v>162</v>
      </c>
      <c r="C1381" s="73"/>
      <c r="D1381" s="73"/>
      <c r="E1381" s="73"/>
      <c r="F1381" s="73"/>
      <c r="G1381" s="73"/>
      <c r="H1381" s="73"/>
      <c r="I1381" s="73"/>
      <c r="J1381" s="73"/>
      <c r="K1381" s="73"/>
      <c r="L1381" s="73"/>
      <c r="M1381" s="73"/>
      <c r="N1381" s="73"/>
      <c r="O1381" s="73"/>
      <c r="P1381" s="73"/>
      <c r="Q1381" s="73"/>
      <c r="R1381" s="73"/>
      <c r="S1381" s="73"/>
      <c r="T1381" s="74"/>
    </row>
    <row r="1382" spans="1:20" ht="15.95" customHeight="1" x14ac:dyDescent="0.2">
      <c r="A1382" s="37"/>
      <c r="B1382" s="59" t="s">
        <v>561</v>
      </c>
      <c r="C1382" s="59"/>
      <c r="D1382" s="59"/>
      <c r="E1382" s="59"/>
      <c r="F1382" s="59"/>
      <c r="G1382" s="59"/>
      <c r="H1382" s="59"/>
      <c r="I1382" s="59"/>
      <c r="J1382" s="59"/>
      <c r="K1382" s="59"/>
      <c r="L1382" s="59"/>
      <c r="M1382" s="59"/>
      <c r="N1382" s="59"/>
      <c r="O1382" s="59"/>
      <c r="P1382" s="59"/>
      <c r="Q1382" s="59"/>
      <c r="R1382" s="59"/>
      <c r="S1382" s="59"/>
      <c r="T1382" s="60"/>
    </row>
    <row r="1383" spans="1:20" ht="39.950000000000003" customHeight="1" x14ac:dyDescent="0.2">
      <c r="A1383" s="37"/>
      <c r="B1383" s="97" t="s">
        <v>482</v>
      </c>
      <c r="C1383" s="97"/>
      <c r="D1383" s="97"/>
      <c r="E1383" s="97"/>
      <c r="F1383" s="97"/>
      <c r="G1383" s="97"/>
      <c r="H1383" s="97"/>
      <c r="I1383" s="38" t="s">
        <v>42</v>
      </c>
      <c r="J1383" s="38" t="s">
        <v>293</v>
      </c>
      <c r="K1383" s="38" t="s">
        <v>10</v>
      </c>
      <c r="L1383" s="38" t="s">
        <v>296</v>
      </c>
      <c r="M1383" s="38" t="s">
        <v>50</v>
      </c>
      <c r="N1383" s="38" t="s">
        <v>299</v>
      </c>
      <c r="O1383" s="38" t="s">
        <v>299</v>
      </c>
      <c r="P1383" s="39" t="s">
        <v>413</v>
      </c>
      <c r="Q1383" s="38" t="s">
        <v>7</v>
      </c>
      <c r="R1383" s="38" t="s">
        <v>554</v>
      </c>
      <c r="S1383" s="38" t="s">
        <v>24</v>
      </c>
      <c r="T1383" s="40"/>
    </row>
    <row r="1384" spans="1:20" ht="15.95" customHeight="1" x14ac:dyDescent="0.2">
      <c r="A1384" s="37"/>
      <c r="B1384" s="32" t="s">
        <v>5</v>
      </c>
      <c r="C1384" s="3">
        <f>D1384+E1384+F1384+G1384+H1384</f>
        <v>5238.3500000000004</v>
      </c>
      <c r="D1384" s="3">
        <f>D1385+D1386+D1387</f>
        <v>0</v>
      </c>
      <c r="E1384" s="3">
        <f t="shared" ref="E1384:F1384" si="334">E1385+E1386+E1387</f>
        <v>0</v>
      </c>
      <c r="F1384" s="3">
        <f t="shared" si="334"/>
        <v>5238.3500000000004</v>
      </c>
      <c r="G1384" s="3">
        <f t="shared" ref="G1384:H1384" si="335">G1385+G1386+G1387</f>
        <v>0</v>
      </c>
      <c r="H1384" s="3">
        <f t="shared" si="335"/>
        <v>0</v>
      </c>
      <c r="I1384" s="38"/>
      <c r="J1384" s="38"/>
      <c r="K1384" s="38"/>
      <c r="L1384" s="38"/>
      <c r="M1384" s="38"/>
      <c r="N1384" s="38"/>
      <c r="O1384" s="38"/>
      <c r="P1384" s="39"/>
      <c r="Q1384" s="38"/>
      <c r="R1384" s="38"/>
      <c r="S1384" s="38"/>
      <c r="T1384" s="40"/>
    </row>
    <row r="1385" spans="1:20" ht="15.95" customHeight="1" x14ac:dyDescent="0.2">
      <c r="A1385" s="37"/>
      <c r="B1385" s="32" t="s">
        <v>0</v>
      </c>
      <c r="C1385" s="3">
        <f>D1385+E1385+F1385+G1385+H1385</f>
        <v>0</v>
      </c>
      <c r="D1385" s="3"/>
      <c r="E1385" s="3"/>
      <c r="F1385" s="3"/>
      <c r="G1385" s="3"/>
      <c r="H1385" s="3"/>
      <c r="I1385" s="38"/>
      <c r="J1385" s="38"/>
      <c r="K1385" s="38"/>
      <c r="L1385" s="38"/>
      <c r="M1385" s="38"/>
      <c r="N1385" s="38"/>
      <c r="O1385" s="38"/>
      <c r="P1385" s="39"/>
      <c r="Q1385" s="38"/>
      <c r="R1385" s="38"/>
      <c r="S1385" s="38"/>
      <c r="T1385" s="40"/>
    </row>
    <row r="1386" spans="1:20" ht="15.95" customHeight="1" x14ac:dyDescent="0.2">
      <c r="A1386" s="37"/>
      <c r="B1386" s="32" t="s">
        <v>1</v>
      </c>
      <c r="C1386" s="3">
        <f>D1386+E1386+F1386+G1386+H1386</f>
        <v>4714.5150000000003</v>
      </c>
      <c r="D1386" s="3"/>
      <c r="E1386" s="3"/>
      <c r="F1386" s="3">
        <v>4714.5150000000003</v>
      </c>
      <c r="G1386" s="3"/>
      <c r="H1386" s="3"/>
      <c r="I1386" s="38"/>
      <c r="J1386" s="38"/>
      <c r="K1386" s="38"/>
      <c r="L1386" s="38"/>
      <c r="M1386" s="38"/>
      <c r="N1386" s="38"/>
      <c r="O1386" s="38"/>
      <c r="P1386" s="39"/>
      <c r="Q1386" s="38"/>
      <c r="R1386" s="38"/>
      <c r="S1386" s="38"/>
      <c r="T1386" s="40"/>
    </row>
    <row r="1387" spans="1:20" ht="15.95" customHeight="1" x14ac:dyDescent="0.2">
      <c r="A1387" s="37"/>
      <c r="B1387" s="32" t="s">
        <v>2</v>
      </c>
      <c r="C1387" s="3">
        <f>D1387+E1387+F1387+G1387+H1387</f>
        <v>523.83500000000004</v>
      </c>
      <c r="D1387" s="3"/>
      <c r="E1387" s="3"/>
      <c r="F1387" s="3">
        <v>523.83500000000004</v>
      </c>
      <c r="G1387" s="3"/>
      <c r="H1387" s="3"/>
      <c r="I1387" s="38"/>
      <c r="J1387" s="38"/>
      <c r="K1387" s="38"/>
      <c r="L1387" s="38"/>
      <c r="M1387" s="38"/>
      <c r="N1387" s="38"/>
      <c r="O1387" s="38"/>
      <c r="P1387" s="39"/>
      <c r="Q1387" s="38"/>
      <c r="R1387" s="38"/>
      <c r="S1387" s="38"/>
      <c r="T1387" s="40"/>
    </row>
    <row r="1388" spans="1:20" ht="15.95" customHeight="1" x14ac:dyDescent="0.2">
      <c r="A1388" s="37"/>
      <c r="B1388" s="32" t="s">
        <v>3</v>
      </c>
      <c r="C1388" s="3">
        <f>D1388+E1388+F1388+G1388+H1388</f>
        <v>0</v>
      </c>
      <c r="D1388" s="3"/>
      <c r="E1388" s="3"/>
      <c r="F1388" s="3"/>
      <c r="G1388" s="3"/>
      <c r="H1388" s="3"/>
      <c r="I1388" s="38"/>
      <c r="J1388" s="38"/>
      <c r="K1388" s="38"/>
      <c r="L1388" s="38"/>
      <c r="M1388" s="38"/>
      <c r="N1388" s="38"/>
      <c r="O1388" s="38"/>
      <c r="P1388" s="39"/>
      <c r="Q1388" s="38"/>
      <c r="R1388" s="38"/>
      <c r="S1388" s="38"/>
      <c r="T1388" s="40"/>
    </row>
    <row r="1389" spans="1:20" ht="15.95" customHeight="1" x14ac:dyDescent="0.2">
      <c r="A1389" s="37" t="s">
        <v>427</v>
      </c>
      <c r="B1389" s="73" t="s">
        <v>162</v>
      </c>
      <c r="C1389" s="73"/>
      <c r="D1389" s="73"/>
      <c r="E1389" s="73"/>
      <c r="F1389" s="73"/>
      <c r="G1389" s="73"/>
      <c r="H1389" s="73"/>
      <c r="I1389" s="73"/>
      <c r="J1389" s="73"/>
      <c r="K1389" s="73"/>
      <c r="L1389" s="73"/>
      <c r="M1389" s="73"/>
      <c r="N1389" s="73"/>
      <c r="O1389" s="73"/>
      <c r="P1389" s="73"/>
      <c r="Q1389" s="73"/>
      <c r="R1389" s="73"/>
      <c r="S1389" s="73"/>
      <c r="T1389" s="74"/>
    </row>
    <row r="1390" spans="1:20" ht="15.95" customHeight="1" x14ac:dyDescent="0.2">
      <c r="A1390" s="37"/>
      <c r="B1390" s="59" t="s">
        <v>561</v>
      </c>
      <c r="C1390" s="59"/>
      <c r="D1390" s="59"/>
      <c r="E1390" s="59"/>
      <c r="F1390" s="59"/>
      <c r="G1390" s="59"/>
      <c r="H1390" s="59"/>
      <c r="I1390" s="59"/>
      <c r="J1390" s="59"/>
      <c r="K1390" s="59"/>
      <c r="L1390" s="59"/>
      <c r="M1390" s="59"/>
      <c r="N1390" s="59"/>
      <c r="O1390" s="59"/>
      <c r="P1390" s="59"/>
      <c r="Q1390" s="59"/>
      <c r="R1390" s="59"/>
      <c r="S1390" s="59"/>
      <c r="T1390" s="60"/>
    </row>
    <row r="1391" spans="1:20" ht="39.950000000000003" customHeight="1" x14ac:dyDescent="0.2">
      <c r="A1391" s="37"/>
      <c r="B1391" s="97" t="s">
        <v>294</v>
      </c>
      <c r="C1391" s="97"/>
      <c r="D1391" s="97"/>
      <c r="E1391" s="97"/>
      <c r="F1391" s="97"/>
      <c r="G1391" s="97"/>
      <c r="H1391" s="97"/>
      <c r="I1391" s="38" t="s">
        <v>42</v>
      </c>
      <c r="J1391" s="38"/>
      <c r="K1391" s="38" t="s">
        <v>10</v>
      </c>
      <c r="L1391" s="38" t="s">
        <v>297</v>
      </c>
      <c r="M1391" s="38" t="s">
        <v>453</v>
      </c>
      <c r="N1391" s="38" t="s">
        <v>485</v>
      </c>
      <c r="O1391" s="38" t="s">
        <v>485</v>
      </c>
      <c r="P1391" s="39" t="s">
        <v>414</v>
      </c>
      <c r="Q1391" s="38" t="s">
        <v>7</v>
      </c>
      <c r="R1391" s="38" t="s">
        <v>453</v>
      </c>
      <c r="S1391" s="38" t="s">
        <v>30</v>
      </c>
      <c r="T1391" s="40" t="s">
        <v>415</v>
      </c>
    </row>
    <row r="1392" spans="1:20" ht="15.95" customHeight="1" x14ac:dyDescent="0.2">
      <c r="A1392" s="37"/>
      <c r="B1392" s="32" t="s">
        <v>5</v>
      </c>
      <c r="C1392" s="3">
        <f>D1392+E1392+F1392+G1392+H1392</f>
        <v>20487.8</v>
      </c>
      <c r="D1392" s="3">
        <f>D1393+D1394+D1395</f>
        <v>0</v>
      </c>
      <c r="E1392" s="3">
        <f t="shared" ref="E1392:F1392" si="336">E1393+E1394+E1395</f>
        <v>0</v>
      </c>
      <c r="F1392" s="3">
        <f t="shared" si="336"/>
        <v>20487.8</v>
      </c>
      <c r="G1392" s="3">
        <f t="shared" ref="G1392:H1392" si="337">G1393+G1394+G1395</f>
        <v>0</v>
      </c>
      <c r="H1392" s="3">
        <f t="shared" si="337"/>
        <v>0</v>
      </c>
      <c r="I1392" s="38"/>
      <c r="J1392" s="38"/>
      <c r="K1392" s="38"/>
      <c r="L1392" s="38"/>
      <c r="M1392" s="38"/>
      <c r="N1392" s="38"/>
      <c r="O1392" s="38"/>
      <c r="P1392" s="39"/>
      <c r="Q1392" s="38"/>
      <c r="R1392" s="38"/>
      <c r="S1392" s="38"/>
      <c r="T1392" s="40"/>
    </row>
    <row r="1393" spans="1:20" ht="15.95" customHeight="1" x14ac:dyDescent="0.2">
      <c r="A1393" s="37"/>
      <c r="B1393" s="32" t="s">
        <v>0</v>
      </c>
      <c r="C1393" s="3">
        <f>D1393+E1393+F1393+G1393+H1393</f>
        <v>0</v>
      </c>
      <c r="D1393" s="3"/>
      <c r="E1393" s="3"/>
      <c r="F1393" s="3"/>
      <c r="G1393" s="3"/>
      <c r="H1393" s="3"/>
      <c r="I1393" s="38"/>
      <c r="J1393" s="38"/>
      <c r="K1393" s="38"/>
      <c r="L1393" s="38"/>
      <c r="M1393" s="38"/>
      <c r="N1393" s="38"/>
      <c r="O1393" s="38"/>
      <c r="P1393" s="39"/>
      <c r="Q1393" s="38"/>
      <c r="R1393" s="38"/>
      <c r="S1393" s="38"/>
      <c r="T1393" s="40"/>
    </row>
    <row r="1394" spans="1:20" ht="15.95" customHeight="1" x14ac:dyDescent="0.2">
      <c r="A1394" s="37"/>
      <c r="B1394" s="32" t="s">
        <v>1</v>
      </c>
      <c r="C1394" s="3">
        <f>D1394+E1394+F1394+G1394+H1394</f>
        <v>20282.919999999998</v>
      </c>
      <c r="D1394" s="3"/>
      <c r="E1394" s="3"/>
      <c r="F1394" s="3">
        <v>20282.919999999998</v>
      </c>
      <c r="G1394" s="3"/>
      <c r="H1394" s="3"/>
      <c r="I1394" s="38"/>
      <c r="J1394" s="38"/>
      <c r="K1394" s="38"/>
      <c r="L1394" s="38"/>
      <c r="M1394" s="38"/>
      <c r="N1394" s="38"/>
      <c r="O1394" s="38"/>
      <c r="P1394" s="39"/>
      <c r="Q1394" s="38"/>
      <c r="R1394" s="38"/>
      <c r="S1394" s="38"/>
      <c r="T1394" s="40"/>
    </row>
    <row r="1395" spans="1:20" ht="15.95" customHeight="1" x14ac:dyDescent="0.2">
      <c r="A1395" s="37"/>
      <c r="B1395" s="32" t="s">
        <v>2</v>
      </c>
      <c r="C1395" s="3">
        <f>D1395+E1395+F1395+G1395+H1395</f>
        <v>204.88</v>
      </c>
      <c r="D1395" s="3"/>
      <c r="E1395" s="3"/>
      <c r="F1395" s="3">
        <v>204.88</v>
      </c>
      <c r="G1395" s="3"/>
      <c r="H1395" s="3"/>
      <c r="I1395" s="38"/>
      <c r="J1395" s="38"/>
      <c r="K1395" s="38"/>
      <c r="L1395" s="38"/>
      <c r="M1395" s="38"/>
      <c r="N1395" s="38"/>
      <c r="O1395" s="38"/>
      <c r="P1395" s="39"/>
      <c r="Q1395" s="38"/>
      <c r="R1395" s="38"/>
      <c r="S1395" s="38"/>
      <c r="T1395" s="40"/>
    </row>
    <row r="1396" spans="1:20" ht="15.95" customHeight="1" x14ac:dyDescent="0.2">
      <c r="A1396" s="37"/>
      <c r="B1396" s="32" t="s">
        <v>3</v>
      </c>
      <c r="C1396" s="3">
        <v>0</v>
      </c>
      <c r="D1396" s="3"/>
      <c r="E1396" s="3"/>
      <c r="F1396" s="3"/>
      <c r="G1396" s="3"/>
      <c r="H1396" s="3"/>
      <c r="I1396" s="38"/>
      <c r="J1396" s="38"/>
      <c r="K1396" s="38"/>
      <c r="L1396" s="38"/>
      <c r="M1396" s="38"/>
      <c r="N1396" s="38"/>
      <c r="O1396" s="38"/>
      <c r="P1396" s="39"/>
      <c r="Q1396" s="38"/>
      <c r="R1396" s="38"/>
      <c r="S1396" s="38"/>
      <c r="T1396" s="40"/>
    </row>
    <row r="1397" spans="1:20" ht="15.95" customHeight="1" x14ac:dyDescent="0.2">
      <c r="A1397" s="37" t="s">
        <v>428</v>
      </c>
      <c r="B1397" s="73" t="s">
        <v>162</v>
      </c>
      <c r="C1397" s="73"/>
      <c r="D1397" s="73"/>
      <c r="E1397" s="73"/>
      <c r="F1397" s="73"/>
      <c r="G1397" s="73"/>
      <c r="H1397" s="73"/>
      <c r="I1397" s="73"/>
      <c r="J1397" s="73"/>
      <c r="K1397" s="73"/>
      <c r="L1397" s="73"/>
      <c r="M1397" s="73"/>
      <c r="N1397" s="73"/>
      <c r="O1397" s="73"/>
      <c r="P1397" s="73"/>
      <c r="Q1397" s="73"/>
      <c r="R1397" s="73"/>
      <c r="S1397" s="73"/>
      <c r="T1397" s="74"/>
    </row>
    <row r="1398" spans="1:20" ht="15.95" customHeight="1" x14ac:dyDescent="0.2">
      <c r="A1398" s="37"/>
      <c r="B1398" s="59" t="s">
        <v>561</v>
      </c>
      <c r="C1398" s="59"/>
      <c r="D1398" s="59"/>
      <c r="E1398" s="59"/>
      <c r="F1398" s="59"/>
      <c r="G1398" s="59"/>
      <c r="H1398" s="59"/>
      <c r="I1398" s="59"/>
      <c r="J1398" s="59"/>
      <c r="K1398" s="59"/>
      <c r="L1398" s="59"/>
      <c r="M1398" s="59"/>
      <c r="N1398" s="59"/>
      <c r="O1398" s="59"/>
      <c r="P1398" s="59"/>
      <c r="Q1398" s="59"/>
      <c r="R1398" s="59"/>
      <c r="S1398" s="59"/>
      <c r="T1398" s="60"/>
    </row>
    <row r="1399" spans="1:20" ht="39.950000000000003" customHeight="1" x14ac:dyDescent="0.2">
      <c r="A1399" s="37"/>
      <c r="B1399" s="97" t="s">
        <v>295</v>
      </c>
      <c r="C1399" s="97"/>
      <c r="D1399" s="97"/>
      <c r="E1399" s="97"/>
      <c r="F1399" s="97"/>
      <c r="G1399" s="97"/>
      <c r="H1399" s="97"/>
      <c r="I1399" s="38" t="s">
        <v>28</v>
      </c>
      <c r="J1399" s="38"/>
      <c r="K1399" s="38" t="s">
        <v>10</v>
      </c>
      <c r="L1399" s="38" t="s">
        <v>298</v>
      </c>
      <c r="M1399" s="38" t="s">
        <v>453</v>
      </c>
      <c r="N1399" s="38" t="s">
        <v>485</v>
      </c>
      <c r="O1399" s="38" t="s">
        <v>485</v>
      </c>
      <c r="P1399" s="39" t="s">
        <v>417</v>
      </c>
      <c r="Q1399" s="38" t="s">
        <v>7</v>
      </c>
      <c r="R1399" s="38" t="s">
        <v>453</v>
      </c>
      <c r="S1399" s="38" t="s">
        <v>30</v>
      </c>
      <c r="T1399" s="40" t="s">
        <v>416</v>
      </c>
    </row>
    <row r="1400" spans="1:20" ht="15.95" customHeight="1" x14ac:dyDescent="0.2">
      <c r="A1400" s="37"/>
      <c r="B1400" s="32" t="s">
        <v>5</v>
      </c>
      <c r="C1400" s="3">
        <f>D1400+E1400+F1400+G1400+H1400</f>
        <v>107331.59999999999</v>
      </c>
      <c r="D1400" s="3">
        <f>D1401+D1402+D1403</f>
        <v>0</v>
      </c>
      <c r="E1400" s="3">
        <f t="shared" ref="E1400:F1400" si="338">E1401+E1402+E1403</f>
        <v>0</v>
      </c>
      <c r="F1400" s="3">
        <f t="shared" si="338"/>
        <v>107331.59999999999</v>
      </c>
      <c r="G1400" s="3">
        <f t="shared" ref="G1400:H1400" si="339">G1401+G1402+G1403</f>
        <v>0</v>
      </c>
      <c r="H1400" s="3">
        <f t="shared" si="339"/>
        <v>0</v>
      </c>
      <c r="I1400" s="38"/>
      <c r="J1400" s="38"/>
      <c r="K1400" s="38"/>
      <c r="L1400" s="38"/>
      <c r="M1400" s="38"/>
      <c r="N1400" s="38"/>
      <c r="O1400" s="38"/>
      <c r="P1400" s="39"/>
      <c r="Q1400" s="38"/>
      <c r="R1400" s="38"/>
      <c r="S1400" s="38"/>
      <c r="T1400" s="40"/>
    </row>
    <row r="1401" spans="1:20" ht="15.95" customHeight="1" x14ac:dyDescent="0.2">
      <c r="A1401" s="37"/>
      <c r="B1401" s="32" t="s">
        <v>0</v>
      </c>
      <c r="C1401" s="3">
        <f>D1401+E1401+F1401+G1401+H1401</f>
        <v>0</v>
      </c>
      <c r="D1401" s="3"/>
      <c r="E1401" s="3"/>
      <c r="F1401" s="3"/>
      <c r="G1401" s="3"/>
      <c r="H1401" s="3"/>
      <c r="I1401" s="38"/>
      <c r="J1401" s="38"/>
      <c r="K1401" s="38"/>
      <c r="L1401" s="38"/>
      <c r="M1401" s="38"/>
      <c r="N1401" s="38"/>
      <c r="O1401" s="38"/>
      <c r="P1401" s="39"/>
      <c r="Q1401" s="38"/>
      <c r="R1401" s="38"/>
      <c r="S1401" s="38"/>
      <c r="T1401" s="40"/>
    </row>
    <row r="1402" spans="1:20" ht="15.95" customHeight="1" x14ac:dyDescent="0.2">
      <c r="A1402" s="37"/>
      <c r="B1402" s="32" t="s">
        <v>1</v>
      </c>
      <c r="C1402" s="3">
        <f>D1402+E1402+F1402+G1402+H1402</f>
        <v>106246.54999999999</v>
      </c>
      <c r="D1402" s="3"/>
      <c r="E1402" s="3"/>
      <c r="F1402" s="3">
        <v>106246.54999999999</v>
      </c>
      <c r="G1402" s="3"/>
      <c r="H1402" s="3"/>
      <c r="I1402" s="38"/>
      <c r="J1402" s="38"/>
      <c r="K1402" s="38"/>
      <c r="L1402" s="38"/>
      <c r="M1402" s="38"/>
      <c r="N1402" s="38"/>
      <c r="O1402" s="38"/>
      <c r="P1402" s="39"/>
      <c r="Q1402" s="38"/>
      <c r="R1402" s="38"/>
      <c r="S1402" s="38"/>
      <c r="T1402" s="40"/>
    </row>
    <row r="1403" spans="1:20" ht="15.95" customHeight="1" x14ac:dyDescent="0.2">
      <c r="A1403" s="37"/>
      <c r="B1403" s="32" t="s">
        <v>2</v>
      </c>
      <c r="C1403" s="3">
        <f>D1403+E1403+F1403+G1403+H1403</f>
        <v>1085.05</v>
      </c>
      <c r="D1403" s="3"/>
      <c r="E1403" s="3"/>
      <c r="F1403" s="3">
        <v>1085.05</v>
      </c>
      <c r="G1403" s="3"/>
      <c r="H1403" s="3"/>
      <c r="I1403" s="38"/>
      <c r="J1403" s="38"/>
      <c r="K1403" s="38"/>
      <c r="L1403" s="38"/>
      <c r="M1403" s="38"/>
      <c r="N1403" s="38"/>
      <c r="O1403" s="38"/>
      <c r="P1403" s="39"/>
      <c r="Q1403" s="38"/>
      <c r="R1403" s="38"/>
      <c r="S1403" s="38"/>
      <c r="T1403" s="40"/>
    </row>
    <row r="1404" spans="1:20" ht="15.95" customHeight="1" x14ac:dyDescent="0.2">
      <c r="A1404" s="41"/>
      <c r="B1404" s="23" t="s">
        <v>3</v>
      </c>
      <c r="C1404" s="24">
        <v>0</v>
      </c>
      <c r="D1404" s="24"/>
      <c r="E1404" s="24"/>
      <c r="F1404" s="24"/>
      <c r="G1404" s="24"/>
      <c r="H1404" s="24"/>
      <c r="I1404" s="53"/>
      <c r="J1404" s="53"/>
      <c r="K1404" s="53"/>
      <c r="L1404" s="53"/>
      <c r="M1404" s="53"/>
      <c r="N1404" s="53"/>
      <c r="O1404" s="53"/>
      <c r="P1404" s="61"/>
      <c r="Q1404" s="53"/>
      <c r="R1404" s="53"/>
      <c r="S1404" s="53"/>
      <c r="T1404" s="64"/>
    </row>
    <row r="1405" spans="1:20" ht="15.95" customHeight="1" x14ac:dyDescent="0.2">
      <c r="A1405" s="92"/>
      <c r="B1405" s="93"/>
      <c r="C1405" s="93"/>
      <c r="D1405" s="93"/>
      <c r="E1405" s="93"/>
      <c r="F1405" s="93"/>
      <c r="G1405" s="93"/>
      <c r="H1405" s="93"/>
      <c r="I1405" s="93"/>
      <c r="J1405" s="93"/>
      <c r="K1405" s="93"/>
      <c r="L1405" s="93"/>
      <c r="M1405" s="93"/>
      <c r="N1405" s="93"/>
      <c r="O1405" s="93"/>
      <c r="P1405" s="93"/>
      <c r="Q1405" s="93"/>
      <c r="R1405" s="93"/>
      <c r="S1405" s="93"/>
      <c r="T1405" s="94"/>
    </row>
    <row r="1406" spans="1:20" ht="15.95" customHeight="1" x14ac:dyDescent="0.2">
      <c r="A1406" s="95" t="s">
        <v>5</v>
      </c>
      <c r="B1406" s="96"/>
      <c r="C1406" s="3">
        <f>C1407+C1408+C1409+C1410+C1411</f>
        <v>37762248.521869063</v>
      </c>
      <c r="D1406" s="3">
        <f>SUM(D1407:D1411)</f>
        <v>10209801.925096121</v>
      </c>
      <c r="E1406" s="3">
        <f t="shared" ref="E1406:H1406" si="340">SUM(E1407:E1411)</f>
        <v>11669209.100720001</v>
      </c>
      <c r="F1406" s="3">
        <f t="shared" ref="F1406" si="341">SUM(F1407:F1411)</f>
        <v>9817191.8713860027</v>
      </c>
      <c r="G1406" s="3">
        <f t="shared" si="340"/>
        <v>4876660.3926669387</v>
      </c>
      <c r="H1406" s="3">
        <f t="shared" si="340"/>
        <v>1189385.2320000001</v>
      </c>
      <c r="I1406" s="84"/>
      <c r="J1406" s="84"/>
      <c r="K1406" s="84"/>
      <c r="L1406" s="84"/>
      <c r="M1406" s="84"/>
      <c r="N1406" s="84"/>
      <c r="O1406" s="84"/>
      <c r="P1406" s="84"/>
      <c r="Q1406" s="84"/>
      <c r="R1406" s="84"/>
      <c r="S1406" s="84"/>
      <c r="T1406" s="85"/>
    </row>
    <row r="1407" spans="1:20" ht="15.95" customHeight="1" x14ac:dyDescent="0.2">
      <c r="A1407" s="95" t="s">
        <v>0</v>
      </c>
      <c r="B1407" s="96"/>
      <c r="C1407" s="3">
        <f>D1407+E1407+F1407+G1407+H1407</f>
        <v>17937958.926680002</v>
      </c>
      <c r="D1407" s="3">
        <f t="shared" ref="D1407:H1410" si="342">D11+D290+D368+D390+D428+D474+D488+D739+D1051+D1265+D1287+D1309+D1331+D1361</f>
        <v>5011987.2072799997</v>
      </c>
      <c r="E1407" s="3">
        <f t="shared" si="342"/>
        <v>7827158.2885600012</v>
      </c>
      <c r="F1407" s="3">
        <f t="shared" si="342"/>
        <v>4243877.7494099997</v>
      </c>
      <c r="G1407" s="3">
        <f t="shared" si="342"/>
        <v>854935.68143</v>
      </c>
      <c r="H1407" s="3">
        <f t="shared" si="342"/>
        <v>0</v>
      </c>
      <c r="I1407" s="84"/>
      <c r="J1407" s="84"/>
      <c r="K1407" s="84"/>
      <c r="L1407" s="84"/>
      <c r="M1407" s="84"/>
      <c r="N1407" s="84"/>
      <c r="O1407" s="84"/>
      <c r="P1407" s="84"/>
      <c r="Q1407" s="84"/>
      <c r="R1407" s="84"/>
      <c r="S1407" s="84"/>
      <c r="T1407" s="85"/>
    </row>
    <row r="1408" spans="1:20" ht="15.95" customHeight="1" x14ac:dyDescent="0.2">
      <c r="A1408" s="95" t="s">
        <v>1</v>
      </c>
      <c r="B1408" s="96"/>
      <c r="C1408" s="3">
        <f>D1408+E1408++++++++++++F1408+G1408+H1408</f>
        <v>12104421.337060899</v>
      </c>
      <c r="D1408" s="3">
        <f t="shared" si="342"/>
        <v>3783672.2941999999</v>
      </c>
      <c r="E1408" s="30">
        <f t="shared" si="342"/>
        <v>3818374.8770199995</v>
      </c>
      <c r="F1408" s="3">
        <f t="shared" si="342"/>
        <v>2096880.4368008997</v>
      </c>
      <c r="G1408" s="3">
        <f t="shared" si="342"/>
        <v>1296787.6785800001</v>
      </c>
      <c r="H1408" s="3">
        <f t="shared" si="342"/>
        <v>1108706.0504600001</v>
      </c>
      <c r="I1408" s="84"/>
      <c r="J1408" s="84"/>
      <c r="K1408" s="84"/>
      <c r="L1408" s="84"/>
      <c r="M1408" s="84"/>
      <c r="N1408" s="84"/>
      <c r="O1408" s="84"/>
      <c r="P1408" s="84"/>
      <c r="Q1408" s="84"/>
      <c r="R1408" s="84"/>
      <c r="S1408" s="84"/>
      <c r="T1408" s="85"/>
    </row>
    <row r="1409" spans="1:20" ht="15.95" customHeight="1" x14ac:dyDescent="0.2">
      <c r="A1409" s="95" t="s">
        <v>2</v>
      </c>
      <c r="B1409" s="96"/>
      <c r="C1409" s="3">
        <f>D1409+E1409++++++++++++F1409+G1409+H1409</f>
        <v>168433.77568816327</v>
      </c>
      <c r="D1409" s="3">
        <f t="shared" si="342"/>
        <v>32560.941176122447</v>
      </c>
      <c r="E1409" s="3">
        <f t="shared" si="342"/>
        <v>23675.935140000001</v>
      </c>
      <c r="F1409" s="3">
        <f t="shared" si="342"/>
        <v>24526.68517510204</v>
      </c>
      <c r="G1409" s="3">
        <f t="shared" si="342"/>
        <v>6991.0326569387744</v>
      </c>
      <c r="H1409" s="3">
        <f t="shared" si="342"/>
        <v>80679.181540000005</v>
      </c>
      <c r="I1409" s="84"/>
      <c r="J1409" s="84"/>
      <c r="K1409" s="84"/>
      <c r="L1409" s="84"/>
      <c r="M1409" s="84"/>
      <c r="N1409" s="84"/>
      <c r="O1409" s="84"/>
      <c r="P1409" s="84"/>
      <c r="Q1409" s="84"/>
      <c r="R1409" s="84"/>
      <c r="S1409" s="84"/>
      <c r="T1409" s="85"/>
    </row>
    <row r="1410" spans="1:20" ht="15.95" customHeight="1" x14ac:dyDescent="0.2">
      <c r="A1410" s="95" t="s">
        <v>3</v>
      </c>
      <c r="B1410" s="96"/>
      <c r="C1410" s="3">
        <f>D1410+E1410++++++++++++F1410+G1410+H1410</f>
        <v>6207887.64726</v>
      </c>
      <c r="D1410" s="3">
        <f t="shared" si="342"/>
        <v>38034.647259999903</v>
      </c>
      <c r="E1410" s="3">
        <f t="shared" si="342"/>
        <v>0</v>
      </c>
      <c r="F1410" s="3">
        <f t="shared" si="342"/>
        <v>3451907</v>
      </c>
      <c r="G1410" s="3">
        <f t="shared" si="342"/>
        <v>2717946</v>
      </c>
      <c r="H1410" s="3">
        <f t="shared" si="342"/>
        <v>0</v>
      </c>
      <c r="I1410" s="84"/>
      <c r="J1410" s="84"/>
      <c r="K1410" s="84"/>
      <c r="L1410" s="84"/>
      <c r="M1410" s="84"/>
      <c r="N1410" s="84"/>
      <c r="O1410" s="84"/>
      <c r="P1410" s="84"/>
      <c r="Q1410" s="84"/>
      <c r="R1410" s="84"/>
      <c r="S1410" s="84"/>
      <c r="T1410" s="85"/>
    </row>
    <row r="1411" spans="1:20" ht="39.950000000000003" customHeight="1" x14ac:dyDescent="0.2">
      <c r="A1411" s="104" t="s">
        <v>143</v>
      </c>
      <c r="B1411" s="105"/>
      <c r="C1411" s="22">
        <f>D1411+E1411+F1411+G1411+H1411</f>
        <v>1343546.8351799999</v>
      </c>
      <c r="D1411" s="22">
        <f>D492+D743</f>
        <v>1343546.8351799999</v>
      </c>
      <c r="E1411" s="22">
        <f>E492+E743</f>
        <v>0</v>
      </c>
      <c r="F1411" s="22">
        <f>F492+F743</f>
        <v>0</v>
      </c>
      <c r="G1411" s="22">
        <f>G492+G743</f>
        <v>0</v>
      </c>
      <c r="H1411" s="22">
        <f>H492+H743</f>
        <v>0</v>
      </c>
      <c r="I1411" s="90"/>
      <c r="J1411" s="90"/>
      <c r="K1411" s="90"/>
      <c r="L1411" s="90"/>
      <c r="M1411" s="90"/>
      <c r="N1411" s="90"/>
      <c r="O1411" s="90"/>
      <c r="P1411" s="90"/>
      <c r="Q1411" s="90"/>
      <c r="R1411" s="90"/>
      <c r="S1411" s="90"/>
      <c r="T1411" s="91"/>
    </row>
    <row r="1412" spans="1:20" s="16" customFormat="1" ht="26.25" x14ac:dyDescent="0.4">
      <c r="A1412" s="120" t="s">
        <v>518</v>
      </c>
      <c r="B1412" s="120"/>
      <c r="C1412" s="120"/>
      <c r="D1412" s="120"/>
      <c r="E1412" s="120"/>
      <c r="F1412" s="120"/>
      <c r="G1412" s="120"/>
      <c r="H1412" s="120"/>
      <c r="I1412" s="120"/>
      <c r="J1412" s="120"/>
      <c r="K1412" s="120"/>
      <c r="L1412" s="120"/>
      <c r="M1412" s="120"/>
      <c r="N1412" s="120"/>
      <c r="O1412" s="120"/>
      <c r="P1412" s="120"/>
      <c r="Q1412" s="120"/>
      <c r="R1412" s="120"/>
      <c r="S1412" s="120"/>
      <c r="T1412" s="120"/>
    </row>
  </sheetData>
  <mergeCells count="2648">
    <mergeCell ref="Q619:Q624"/>
    <mergeCell ref="B634:T634"/>
    <mergeCell ref="J619:J624"/>
    <mergeCell ref="K619:K624"/>
    <mergeCell ref="P635:P640"/>
    <mergeCell ref="N723:N728"/>
    <mergeCell ref="O723:O728"/>
    <mergeCell ref="P723:P728"/>
    <mergeCell ref="Q723:Q728"/>
    <mergeCell ref="R723:R728"/>
    <mergeCell ref="S723:S728"/>
    <mergeCell ref="T723:T728"/>
    <mergeCell ref="B705:T705"/>
    <mergeCell ref="B706:T706"/>
    <mergeCell ref="B707:H707"/>
    <mergeCell ref="I707:I712"/>
    <mergeCell ref="J707:J712"/>
    <mergeCell ref="K707:K712"/>
    <mergeCell ref="L707:L712"/>
    <mergeCell ref="M707:M712"/>
    <mergeCell ref="B715:H715"/>
    <mergeCell ref="I715:I720"/>
    <mergeCell ref="J715:J720"/>
    <mergeCell ref="O715:O720"/>
    <mergeCell ref="P715:P720"/>
    <mergeCell ref="Q715:Q720"/>
    <mergeCell ref="R715:R720"/>
    <mergeCell ref="S715:S720"/>
    <mergeCell ref="T715:T720"/>
    <mergeCell ref="B721:T721"/>
    <mergeCell ref="B643:H643"/>
    <mergeCell ref="B635:H635"/>
    <mergeCell ref="L1209:L1214"/>
    <mergeCell ref="M1209:M1214"/>
    <mergeCell ref="N1209:N1214"/>
    <mergeCell ref="O1209:O1214"/>
    <mergeCell ref="P1209:P1214"/>
    <mergeCell ref="Q1209:Q1214"/>
    <mergeCell ref="B1223:T1223"/>
    <mergeCell ref="K1217:K1222"/>
    <mergeCell ref="L1217:L1222"/>
    <mergeCell ref="B1224:T1224"/>
    <mergeCell ref="B1225:H1225"/>
    <mergeCell ref="I1225:I1230"/>
    <mergeCell ref="B1207:T1207"/>
    <mergeCell ref="R1209:R1214"/>
    <mergeCell ref="S1209:S1214"/>
    <mergeCell ref="Q1225:Q1230"/>
    <mergeCell ref="R1225:R1230"/>
    <mergeCell ref="S1225:S1230"/>
    <mergeCell ref="T1225:T1230"/>
    <mergeCell ref="N1225:N1230"/>
    <mergeCell ref="O1225:O1230"/>
    <mergeCell ref="B1217:H1217"/>
    <mergeCell ref="I1217:I1222"/>
    <mergeCell ref="M1217:M1222"/>
    <mergeCell ref="M1249:M1254"/>
    <mergeCell ref="N1249:N1254"/>
    <mergeCell ref="O1249:O1254"/>
    <mergeCell ref="P1249:P1254"/>
    <mergeCell ref="Q1249:Q1254"/>
    <mergeCell ref="N715:N720"/>
    <mergeCell ref="N731:N736"/>
    <mergeCell ref="O731:O736"/>
    <mergeCell ref="P731:P736"/>
    <mergeCell ref="Q731:Q736"/>
    <mergeCell ref="B729:T729"/>
    <mergeCell ref="B730:T730"/>
    <mergeCell ref="B722:T722"/>
    <mergeCell ref="B723:H723"/>
    <mergeCell ref="K1161:K1166"/>
    <mergeCell ref="L1161:L1166"/>
    <mergeCell ref="M1161:M1166"/>
    <mergeCell ref="N1161:N1166"/>
    <mergeCell ref="O1161:O1166"/>
    <mergeCell ref="P1161:P1166"/>
    <mergeCell ref="Q1161:Q1166"/>
    <mergeCell ref="B1137:H1137"/>
    <mergeCell ref="I1137:I1142"/>
    <mergeCell ref="K1105:K1110"/>
    <mergeCell ref="J778:J783"/>
    <mergeCell ref="K778:K783"/>
    <mergeCell ref="L778:L783"/>
    <mergeCell ref="M778:M783"/>
    <mergeCell ref="I1105:I1110"/>
    <mergeCell ref="L1225:L1230"/>
    <mergeCell ref="J1209:J1214"/>
    <mergeCell ref="K1209:K1214"/>
    <mergeCell ref="B1299:T1299"/>
    <mergeCell ref="B1300:T1300"/>
    <mergeCell ref="B1301:H1301"/>
    <mergeCell ref="I1301:I1306"/>
    <mergeCell ref="J1301:J1306"/>
    <mergeCell ref="K1301:K1306"/>
    <mergeCell ref="L1301:L1306"/>
    <mergeCell ref="M1301:M1306"/>
    <mergeCell ref="N1301:N1306"/>
    <mergeCell ref="O1301:O1306"/>
    <mergeCell ref="P1301:P1306"/>
    <mergeCell ref="Q1301:Q1306"/>
    <mergeCell ref="R1301:R1306"/>
    <mergeCell ref="S1301:S1306"/>
    <mergeCell ref="T1301:T1306"/>
    <mergeCell ref="B1199:T1199"/>
    <mergeCell ref="B1200:T1200"/>
    <mergeCell ref="B1201:H1201"/>
    <mergeCell ref="I1201:I1206"/>
    <mergeCell ref="T1201:T1206"/>
    <mergeCell ref="B1247:T1247"/>
    <mergeCell ref="B1248:T1248"/>
    <mergeCell ref="J1217:J1222"/>
    <mergeCell ref="R1241:R1246"/>
    <mergeCell ref="S1241:S1246"/>
    <mergeCell ref="T1241:T1246"/>
    <mergeCell ref="S1293:S1298"/>
    <mergeCell ref="B1231:T1231"/>
    <mergeCell ref="B1232:T1232"/>
    <mergeCell ref="B1208:T1208"/>
    <mergeCell ref="B1209:H1209"/>
    <mergeCell ref="I1209:I1214"/>
    <mergeCell ref="T762:T767"/>
    <mergeCell ref="J1201:J1206"/>
    <mergeCell ref="K1201:K1206"/>
    <mergeCell ref="L1201:L1206"/>
    <mergeCell ref="M1201:M1206"/>
    <mergeCell ref="N1201:N1206"/>
    <mergeCell ref="O1201:O1206"/>
    <mergeCell ref="P1201:P1206"/>
    <mergeCell ref="P770:P775"/>
    <mergeCell ref="Q770:Q775"/>
    <mergeCell ref="K754:K759"/>
    <mergeCell ref="J754:J759"/>
    <mergeCell ref="J1105:J1110"/>
    <mergeCell ref="L1105:L1110"/>
    <mergeCell ref="T1073:T1078"/>
    <mergeCell ref="L746:L751"/>
    <mergeCell ref="T827:T832"/>
    <mergeCell ref="S1081:S1086"/>
    <mergeCell ref="T1081:T1086"/>
    <mergeCell ref="Q1097:Q1102"/>
    <mergeCell ref="J810:J815"/>
    <mergeCell ref="A1247:A1254"/>
    <mergeCell ref="B1233:H1233"/>
    <mergeCell ref="I1233:I1238"/>
    <mergeCell ref="B1239:T1239"/>
    <mergeCell ref="B1240:T1240"/>
    <mergeCell ref="J1233:J1238"/>
    <mergeCell ref="K1233:K1238"/>
    <mergeCell ref="L1233:L1238"/>
    <mergeCell ref="M1233:M1238"/>
    <mergeCell ref="N1233:N1238"/>
    <mergeCell ref="O1233:O1238"/>
    <mergeCell ref="P1233:P1238"/>
    <mergeCell ref="Q1233:Q1238"/>
    <mergeCell ref="R1233:R1238"/>
    <mergeCell ref="S1233:S1238"/>
    <mergeCell ref="T1233:T1238"/>
    <mergeCell ref="B1241:H1241"/>
    <mergeCell ref="I1241:I1246"/>
    <mergeCell ref="J1241:J1246"/>
    <mergeCell ref="K1241:K1246"/>
    <mergeCell ref="L1241:L1246"/>
    <mergeCell ref="M1241:M1246"/>
    <mergeCell ref="N1241:N1246"/>
    <mergeCell ref="O1241:O1246"/>
    <mergeCell ref="P1241:P1246"/>
    <mergeCell ref="Q1241:Q1246"/>
    <mergeCell ref="A1239:A1246"/>
    <mergeCell ref="B1249:H1249"/>
    <mergeCell ref="I1249:I1254"/>
    <mergeCell ref="J1249:J1254"/>
    <mergeCell ref="K1249:K1254"/>
    <mergeCell ref="L1249:L1254"/>
    <mergeCell ref="A1207:A1214"/>
    <mergeCell ref="A1231:A1238"/>
    <mergeCell ref="B1215:T1215"/>
    <mergeCell ref="B1216:T1216"/>
    <mergeCell ref="N1217:N1222"/>
    <mergeCell ref="O1217:O1222"/>
    <mergeCell ref="P1217:P1222"/>
    <mergeCell ref="Q1217:Q1222"/>
    <mergeCell ref="R1217:R1222"/>
    <mergeCell ref="S1217:S1222"/>
    <mergeCell ref="T1217:T1222"/>
    <mergeCell ref="A1175:A1182"/>
    <mergeCell ref="Q1201:Q1206"/>
    <mergeCell ref="R1201:R1206"/>
    <mergeCell ref="S1201:S1206"/>
    <mergeCell ref="B1183:T1183"/>
    <mergeCell ref="B1184:T1184"/>
    <mergeCell ref="B1185:H1185"/>
    <mergeCell ref="I1185:I1190"/>
    <mergeCell ref="J1185:J1190"/>
    <mergeCell ref="K1185:K1190"/>
    <mergeCell ref="L1185:L1190"/>
    <mergeCell ref="M1185:M1190"/>
    <mergeCell ref="N1185:N1190"/>
    <mergeCell ref="O1185:O1190"/>
    <mergeCell ref="P1185:P1190"/>
    <mergeCell ref="Q1185:Q1190"/>
    <mergeCell ref="R1185:R1190"/>
    <mergeCell ref="S1185:S1190"/>
    <mergeCell ref="T1185:T1190"/>
    <mergeCell ref="P1193:P1198"/>
    <mergeCell ref="A1223:A1230"/>
    <mergeCell ref="A1191:A1198"/>
    <mergeCell ref="I1193:I1198"/>
    <mergeCell ref="J1193:J1198"/>
    <mergeCell ref="K1193:K1198"/>
    <mergeCell ref="L1193:L1198"/>
    <mergeCell ref="M1193:M1198"/>
    <mergeCell ref="B1175:T1175"/>
    <mergeCell ref="B1176:T1176"/>
    <mergeCell ref="B1177:H1177"/>
    <mergeCell ref="I1177:I1182"/>
    <mergeCell ref="J1177:J1182"/>
    <mergeCell ref="K1177:K1182"/>
    <mergeCell ref="L1177:L1182"/>
    <mergeCell ref="M1177:M1182"/>
    <mergeCell ref="N1177:N1182"/>
    <mergeCell ref="O1177:O1182"/>
    <mergeCell ref="R1193:R1198"/>
    <mergeCell ref="S1193:S1198"/>
    <mergeCell ref="T1193:T1198"/>
    <mergeCell ref="Q1193:Q1198"/>
    <mergeCell ref="A1183:A1190"/>
    <mergeCell ref="A1215:A1222"/>
    <mergeCell ref="J1225:J1230"/>
    <mergeCell ref="K1225:K1230"/>
    <mergeCell ref="S843:S848"/>
    <mergeCell ref="Q818:Q824"/>
    <mergeCell ref="T786:T791"/>
    <mergeCell ref="O802:O807"/>
    <mergeCell ref="I851:I856"/>
    <mergeCell ref="Q883:Q888"/>
    <mergeCell ref="R883:R888"/>
    <mergeCell ref="N1057:N1062"/>
    <mergeCell ref="P1057:P1062"/>
    <mergeCell ref="A1167:A1174"/>
    <mergeCell ref="B1152:T1152"/>
    <mergeCell ref="B1153:H1153"/>
    <mergeCell ref="L1153:L1158"/>
    <mergeCell ref="M1153:M1158"/>
    <mergeCell ref="N1153:N1158"/>
    <mergeCell ref="O1153:O1158"/>
    <mergeCell ref="P1153:P1158"/>
    <mergeCell ref="Q1153:Q1158"/>
    <mergeCell ref="R1153:R1158"/>
    <mergeCell ref="S1153:S1158"/>
    <mergeCell ref="T1153:T1158"/>
    <mergeCell ref="R1169:R1174"/>
    <mergeCell ref="S1169:S1174"/>
    <mergeCell ref="T1169:T1174"/>
    <mergeCell ref="B1160:T1160"/>
    <mergeCell ref="B1161:H1161"/>
    <mergeCell ref="I1161:I1166"/>
    <mergeCell ref="J1161:J1166"/>
    <mergeCell ref="B1113:H1113"/>
    <mergeCell ref="B584:H584"/>
    <mergeCell ref="B600:T600"/>
    <mergeCell ref="B601:T601"/>
    <mergeCell ref="R1161:R1166"/>
    <mergeCell ref="S1161:S1166"/>
    <mergeCell ref="T1161:T1166"/>
    <mergeCell ref="A1159:A1166"/>
    <mergeCell ref="I1153:I1158"/>
    <mergeCell ref="J1153:J1158"/>
    <mergeCell ref="I859:I864"/>
    <mergeCell ref="M843:M848"/>
    <mergeCell ref="A1103:A1110"/>
    <mergeCell ref="A1049:A1054"/>
    <mergeCell ref="A1111:A1118"/>
    <mergeCell ref="K1121:K1126"/>
    <mergeCell ref="L1121:L1126"/>
    <mergeCell ref="M1121:M1126"/>
    <mergeCell ref="N1137:N1142"/>
    <mergeCell ref="O1137:O1142"/>
    <mergeCell ref="J1113:J1118"/>
    <mergeCell ref="K1113:K1118"/>
    <mergeCell ref="L1113:L1118"/>
    <mergeCell ref="M1113:M1118"/>
    <mergeCell ref="A1055:A1062"/>
    <mergeCell ref="A1151:A1158"/>
    <mergeCell ref="B1159:T1159"/>
    <mergeCell ref="B1103:T1103"/>
    <mergeCell ref="B1104:T1104"/>
    <mergeCell ref="B1105:H1105"/>
    <mergeCell ref="T1089:T1094"/>
    <mergeCell ref="R1089:R1094"/>
    <mergeCell ref="A744:A751"/>
    <mergeCell ref="A1143:A1150"/>
    <mergeCell ref="O194:O199"/>
    <mergeCell ref="P194:P199"/>
    <mergeCell ref="S667:S672"/>
    <mergeCell ref="B674:T674"/>
    <mergeCell ref="B675:H675"/>
    <mergeCell ref="I675:I680"/>
    <mergeCell ref="J675:J680"/>
    <mergeCell ref="K675:K680"/>
    <mergeCell ref="L675:L680"/>
    <mergeCell ref="M675:M680"/>
    <mergeCell ref="N675:N680"/>
    <mergeCell ref="O675:O680"/>
    <mergeCell ref="P675:P680"/>
    <mergeCell ref="Q675:Q680"/>
    <mergeCell ref="B602:H602"/>
    <mergeCell ref="I602:I608"/>
    <mergeCell ref="M360:M365"/>
    <mergeCell ref="N360:N365"/>
    <mergeCell ref="O360:O365"/>
    <mergeCell ref="P360:P365"/>
    <mergeCell ref="Q360:Q365"/>
    <mergeCell ref="B673:T673"/>
    <mergeCell ref="O667:O672"/>
    <mergeCell ref="P667:P672"/>
    <mergeCell ref="Q667:Q672"/>
    <mergeCell ref="O593:O599"/>
    <mergeCell ref="T584:T590"/>
    <mergeCell ref="B649:T649"/>
    <mergeCell ref="B650:T650"/>
    <mergeCell ref="Q218:Q223"/>
    <mergeCell ref="B611:H611"/>
    <mergeCell ref="K611:K616"/>
    <mergeCell ref="A224:A231"/>
    <mergeCell ref="B224:T224"/>
    <mergeCell ref="B225:T225"/>
    <mergeCell ref="B226:H226"/>
    <mergeCell ref="I226:I231"/>
    <mergeCell ref="J226:J231"/>
    <mergeCell ref="K226:K231"/>
    <mergeCell ref="L226:L231"/>
    <mergeCell ref="M226:M231"/>
    <mergeCell ref="A600:A608"/>
    <mergeCell ref="M611:M616"/>
    <mergeCell ref="N611:N616"/>
    <mergeCell ref="O611:O616"/>
    <mergeCell ref="P611:P616"/>
    <mergeCell ref="Q611:Q616"/>
    <mergeCell ref="B657:T657"/>
    <mergeCell ref="A657:A664"/>
    <mergeCell ref="B658:T658"/>
    <mergeCell ref="B610:T610"/>
    <mergeCell ref="R360:R365"/>
    <mergeCell ref="S360:S365"/>
    <mergeCell ref="T360:T365"/>
    <mergeCell ref="K584:K590"/>
    <mergeCell ref="R584:R590"/>
    <mergeCell ref="S584:S590"/>
    <mergeCell ref="A617:A624"/>
    <mergeCell ref="Q643:Q648"/>
    <mergeCell ref="R643:R648"/>
    <mergeCell ref="B626:T626"/>
    <mergeCell ref="K643:K648"/>
    <mergeCell ref="L643:L648"/>
    <mergeCell ref="N593:N599"/>
    <mergeCell ref="P1:T1"/>
    <mergeCell ref="A1412:T1412"/>
    <mergeCell ref="A841:A848"/>
    <mergeCell ref="B833:T833"/>
    <mergeCell ref="B834:T834"/>
    <mergeCell ref="B835:H835"/>
    <mergeCell ref="I835:I840"/>
    <mergeCell ref="B841:T841"/>
    <mergeCell ref="B842:T842"/>
    <mergeCell ref="B843:H843"/>
    <mergeCell ref="I843:I848"/>
    <mergeCell ref="J835:J840"/>
    <mergeCell ref="K835:K840"/>
    <mergeCell ref="L835:L840"/>
    <mergeCell ref="M835:M840"/>
    <mergeCell ref="N835:N840"/>
    <mergeCell ref="O835:O840"/>
    <mergeCell ref="A649:A656"/>
    <mergeCell ref="T210:T215"/>
    <mergeCell ref="R194:R199"/>
    <mergeCell ref="S194:S199"/>
    <mergeCell ref="T754:T759"/>
    <mergeCell ref="Q754:Q759"/>
    <mergeCell ref="J667:J672"/>
    <mergeCell ref="B627:H627"/>
    <mergeCell ref="J1293:J1298"/>
    <mergeCell ref="K1293:K1298"/>
    <mergeCell ref="S675:S680"/>
    <mergeCell ref="T675:T680"/>
    <mergeCell ref="A208:A215"/>
    <mergeCell ref="S651:S656"/>
    <mergeCell ref="Q1121:Q1126"/>
    <mergeCell ref="R1121:R1126"/>
    <mergeCell ref="S1121:S1126"/>
    <mergeCell ref="T1121:T1126"/>
    <mergeCell ref="Q786:Q791"/>
    <mergeCell ref="R786:R791"/>
    <mergeCell ref="Q810:Q815"/>
    <mergeCell ref="N786:N791"/>
    <mergeCell ref="O786:O791"/>
    <mergeCell ref="P786:P791"/>
    <mergeCell ref="B817:T817"/>
    <mergeCell ref="B818:H818"/>
    <mergeCell ref="I818:I824"/>
    <mergeCell ref="T1293:T1298"/>
    <mergeCell ref="P1271:P1276"/>
    <mergeCell ref="B1088:T1088"/>
    <mergeCell ref="Q1073:Q1078"/>
    <mergeCell ref="R1073:R1078"/>
    <mergeCell ref="B1049:T1049"/>
    <mergeCell ref="M1073:M1078"/>
    <mergeCell ref="B1064:T1064"/>
    <mergeCell ref="P1073:P1078"/>
    <mergeCell ref="B1065:H1065"/>
    <mergeCell ref="J1073:J1078"/>
    <mergeCell ref="J1137:J1142"/>
    <mergeCell ref="K1137:K1142"/>
    <mergeCell ref="L1137:L1142"/>
    <mergeCell ref="M1137:M1142"/>
    <mergeCell ref="I1113:I1118"/>
    <mergeCell ref="M859:M864"/>
    <mergeCell ref="K1073:K1078"/>
    <mergeCell ref="K810:K815"/>
    <mergeCell ref="O1089:O1094"/>
    <mergeCell ref="R843:R848"/>
    <mergeCell ref="K851:K856"/>
    <mergeCell ref="L851:L856"/>
    <mergeCell ref="B1095:T1095"/>
    <mergeCell ref="Q1089:Q1094"/>
    <mergeCell ref="N1073:N1078"/>
    <mergeCell ref="M1081:M1086"/>
    <mergeCell ref="N1081:N1086"/>
    <mergeCell ref="T859:T864"/>
    <mergeCell ref="K891:K896"/>
    <mergeCell ref="L891:L896"/>
    <mergeCell ref="M891:M896"/>
    <mergeCell ref="T875:T880"/>
    <mergeCell ref="B883:H883"/>
    <mergeCell ref="I883:I888"/>
    <mergeCell ref="J883:J888"/>
    <mergeCell ref="B915:H915"/>
    <mergeCell ref="T867:T872"/>
    <mergeCell ref="N867:N872"/>
    <mergeCell ref="O867:O872"/>
    <mergeCell ref="P867:P872"/>
    <mergeCell ref="Q867:Q872"/>
    <mergeCell ref="O859:O864"/>
    <mergeCell ref="P859:P864"/>
    <mergeCell ref="Q859:Q864"/>
    <mergeCell ref="J851:J856"/>
    <mergeCell ref="K1065:K1070"/>
    <mergeCell ref="B1055:T1055"/>
    <mergeCell ref="O883:O888"/>
    <mergeCell ref="T1065:T1070"/>
    <mergeCell ref="L867:L872"/>
    <mergeCell ref="R602:R608"/>
    <mergeCell ref="Q835:Q840"/>
    <mergeCell ref="J843:J848"/>
    <mergeCell ref="K843:K848"/>
    <mergeCell ref="R611:R616"/>
    <mergeCell ref="S619:S624"/>
    <mergeCell ref="T602:T608"/>
    <mergeCell ref="T643:T648"/>
    <mergeCell ref="L611:L616"/>
    <mergeCell ref="L802:L807"/>
    <mergeCell ref="M802:M807"/>
    <mergeCell ref="B737:T737"/>
    <mergeCell ref="J643:J648"/>
    <mergeCell ref="B651:H651"/>
    <mergeCell ref="B768:T768"/>
    <mergeCell ref="B769:T769"/>
    <mergeCell ref="B665:T665"/>
    <mergeCell ref="B666:T666"/>
    <mergeCell ref="B667:H667"/>
    <mergeCell ref="I723:I728"/>
    <mergeCell ref="B816:T816"/>
    <mergeCell ref="M827:M832"/>
    <mergeCell ref="J794:J799"/>
    <mergeCell ref="Q802:Q807"/>
    <mergeCell ref="J802:J807"/>
    <mergeCell ref="S770:S775"/>
    <mergeCell ref="T770:T775"/>
    <mergeCell ref="B776:T776"/>
    <mergeCell ref="B777:T777"/>
    <mergeCell ref="B778:H778"/>
    <mergeCell ref="I778:I783"/>
    <mergeCell ref="T651:T656"/>
    <mergeCell ref="A641:A648"/>
    <mergeCell ref="B659:H659"/>
    <mergeCell ref="I659:I664"/>
    <mergeCell ref="J659:J664"/>
    <mergeCell ref="K659:K664"/>
    <mergeCell ref="L659:L664"/>
    <mergeCell ref="L627:L632"/>
    <mergeCell ref="B617:T617"/>
    <mergeCell ref="B618:T618"/>
    <mergeCell ref="B619:H619"/>
    <mergeCell ref="R627:R632"/>
    <mergeCell ref="A737:A743"/>
    <mergeCell ref="O875:O880"/>
    <mergeCell ref="P875:P880"/>
    <mergeCell ref="K786:K791"/>
    <mergeCell ref="L786:L791"/>
    <mergeCell ref="M786:M791"/>
    <mergeCell ref="T794:T799"/>
    <mergeCell ref="A665:A672"/>
    <mergeCell ref="A673:A680"/>
    <mergeCell ref="A784:A791"/>
    <mergeCell ref="A865:A872"/>
    <mergeCell ref="A833:A840"/>
    <mergeCell ref="K723:K728"/>
    <mergeCell ref="L723:L728"/>
    <mergeCell ref="M723:M728"/>
    <mergeCell ref="B731:H731"/>
    <mergeCell ref="I731:I736"/>
    <mergeCell ref="I643:I648"/>
    <mergeCell ref="A752:A759"/>
    <mergeCell ref="M867:M872"/>
    <mergeCell ref="K762:K767"/>
    <mergeCell ref="O643:O648"/>
    <mergeCell ref="P643:P648"/>
    <mergeCell ref="O1057:O1062"/>
    <mergeCell ref="L1073:L1078"/>
    <mergeCell ref="L1065:L1070"/>
    <mergeCell ref="I1073:I1078"/>
    <mergeCell ref="R667:R672"/>
    <mergeCell ref="R675:R680"/>
    <mergeCell ref="M746:M751"/>
    <mergeCell ref="N619:N624"/>
    <mergeCell ref="O619:O624"/>
    <mergeCell ref="P619:P624"/>
    <mergeCell ref="L635:L640"/>
    <mergeCell ref="I1057:I1062"/>
    <mergeCell ref="N1065:N1070"/>
    <mergeCell ref="Q1065:Q1070"/>
    <mergeCell ref="R1065:R1070"/>
    <mergeCell ref="J731:J736"/>
    <mergeCell ref="K731:K736"/>
    <mergeCell ref="L731:L736"/>
    <mergeCell ref="M731:M736"/>
    <mergeCell ref="K715:K720"/>
    <mergeCell ref="L715:L720"/>
    <mergeCell ref="O770:O775"/>
    <mergeCell ref="B642:T642"/>
    <mergeCell ref="L762:L767"/>
    <mergeCell ref="M762:M767"/>
    <mergeCell ref="N762:N767"/>
    <mergeCell ref="O762:O767"/>
    <mergeCell ref="P762:P767"/>
    <mergeCell ref="Q762:Q767"/>
    <mergeCell ref="R762:R767"/>
    <mergeCell ref="B1279:H1279"/>
    <mergeCell ref="B1071:T1071"/>
    <mergeCell ref="B1079:T1079"/>
    <mergeCell ref="R859:R864"/>
    <mergeCell ref="S859:S864"/>
    <mergeCell ref="B793:T793"/>
    <mergeCell ref="B794:H794"/>
    <mergeCell ref="L883:L888"/>
    <mergeCell ref="M883:M888"/>
    <mergeCell ref="N883:N888"/>
    <mergeCell ref="I1337:I1342"/>
    <mergeCell ref="B1097:H1097"/>
    <mergeCell ref="I1097:I1102"/>
    <mergeCell ref="B713:T713"/>
    <mergeCell ref="B714:T714"/>
    <mergeCell ref="R731:R736"/>
    <mergeCell ref="J770:J775"/>
    <mergeCell ref="K770:K775"/>
    <mergeCell ref="L770:L775"/>
    <mergeCell ref="M770:M775"/>
    <mergeCell ref="N770:N775"/>
    <mergeCell ref="R754:R759"/>
    <mergeCell ref="M1169:M1174"/>
    <mergeCell ref="N1169:N1174"/>
    <mergeCell ref="O1169:O1174"/>
    <mergeCell ref="P1169:P1174"/>
    <mergeCell ref="K802:K807"/>
    <mergeCell ref="I738:T743"/>
    <mergeCell ref="B1135:T1135"/>
    <mergeCell ref="B1136:T1136"/>
    <mergeCell ref="B1096:T1096"/>
    <mergeCell ref="L818:L824"/>
    <mergeCell ref="Q1145:Q1150"/>
    <mergeCell ref="R1145:R1150"/>
    <mergeCell ref="M627:M632"/>
    <mergeCell ref="L619:L624"/>
    <mergeCell ref="N635:N640"/>
    <mergeCell ref="P1225:P1230"/>
    <mergeCell ref="J1057:J1062"/>
    <mergeCell ref="K1057:K1062"/>
    <mergeCell ref="L1057:L1062"/>
    <mergeCell ref="K1169:K1174"/>
    <mergeCell ref="L1169:L1174"/>
    <mergeCell ref="L651:L656"/>
    <mergeCell ref="R835:R840"/>
    <mergeCell ref="M1065:M1070"/>
    <mergeCell ref="B1080:T1080"/>
    <mergeCell ref="J1081:J1086"/>
    <mergeCell ref="L875:L880"/>
    <mergeCell ref="M875:M880"/>
    <mergeCell ref="N875:N880"/>
    <mergeCell ref="M818:M824"/>
    <mergeCell ref="S786:S791"/>
    <mergeCell ref="O1097:O1102"/>
    <mergeCell ref="B1087:T1087"/>
    <mergeCell ref="T1105:T1110"/>
    <mergeCell ref="R1097:R1102"/>
    <mergeCell ref="S1097:S1102"/>
    <mergeCell ref="J1089:J1094"/>
    <mergeCell ref="K1089:K1094"/>
    <mergeCell ref="O818:O824"/>
    <mergeCell ref="Q707:Q712"/>
    <mergeCell ref="R707:R712"/>
    <mergeCell ref="S707:S712"/>
    <mergeCell ref="S1145:S1150"/>
    <mergeCell ref="J1315:J1320"/>
    <mergeCell ref="B1278:T1278"/>
    <mergeCell ref="L1323:L1328"/>
    <mergeCell ref="M1323:M1328"/>
    <mergeCell ref="N1323:N1328"/>
    <mergeCell ref="K1271:K1276"/>
    <mergeCell ref="L1271:L1276"/>
    <mergeCell ref="K1153:K1158"/>
    <mergeCell ref="B1151:T1151"/>
    <mergeCell ref="T1209:T1214"/>
    <mergeCell ref="B1336:T1336"/>
    <mergeCell ref="Q1271:Q1276"/>
    <mergeCell ref="T1145:T1150"/>
    <mergeCell ref="I1169:I1174"/>
    <mergeCell ref="J1169:J1174"/>
    <mergeCell ref="B1191:T1191"/>
    <mergeCell ref="B1192:T1192"/>
    <mergeCell ref="B1145:H1145"/>
    <mergeCell ref="I1145:I1150"/>
    <mergeCell ref="J1145:J1150"/>
    <mergeCell ref="K1145:K1150"/>
    <mergeCell ref="L1145:L1150"/>
    <mergeCell ref="M1145:M1150"/>
    <mergeCell ref="N1145:N1150"/>
    <mergeCell ref="O1145:O1150"/>
    <mergeCell ref="J1271:J1276"/>
    <mergeCell ref="P1257:P1262"/>
    <mergeCell ref="Q1257:Q1262"/>
    <mergeCell ref="R1257:R1262"/>
    <mergeCell ref="S1257:S1262"/>
    <mergeCell ref="I1279:I1284"/>
    <mergeCell ref="S1391:S1396"/>
    <mergeCell ref="T1391:T1396"/>
    <mergeCell ref="B1329:T1329"/>
    <mergeCell ref="I1330:T1334"/>
    <mergeCell ref="B1335:T1335"/>
    <mergeCell ref="L1337:L1342"/>
    <mergeCell ref="M1337:M1342"/>
    <mergeCell ref="N1337:N1342"/>
    <mergeCell ref="O1337:O1342"/>
    <mergeCell ref="B1359:T1359"/>
    <mergeCell ref="I1360:T1364"/>
    <mergeCell ref="P1323:P1328"/>
    <mergeCell ref="J1367:J1372"/>
    <mergeCell ref="M1345:M1350"/>
    <mergeCell ref="N1345:N1350"/>
    <mergeCell ref="O1345:O1350"/>
    <mergeCell ref="L1293:L1298"/>
    <mergeCell ref="M1293:M1298"/>
    <mergeCell ref="N1293:N1298"/>
    <mergeCell ref="O1293:O1298"/>
    <mergeCell ref="P1293:P1298"/>
    <mergeCell ref="Q1293:Q1298"/>
    <mergeCell ref="R1293:R1298"/>
    <mergeCell ref="B1365:T1365"/>
    <mergeCell ref="B1343:T1343"/>
    <mergeCell ref="N1353:N1358"/>
    <mergeCell ref="O1353:O1358"/>
    <mergeCell ref="P1353:P1358"/>
    <mergeCell ref="B1367:H1367"/>
    <mergeCell ref="I1367:I1372"/>
    <mergeCell ref="B1366:T1366"/>
    <mergeCell ref="J1353:J1358"/>
    <mergeCell ref="K1353:K1358"/>
    <mergeCell ref="L1353:L1358"/>
    <mergeCell ref="M1353:M1358"/>
    <mergeCell ref="P1345:P1350"/>
    <mergeCell ref="Q1345:Q1350"/>
    <mergeCell ref="R1345:R1350"/>
    <mergeCell ref="S1345:S1350"/>
    <mergeCell ref="T1345:T1350"/>
    <mergeCell ref="Q1367:Q1372"/>
    <mergeCell ref="R1367:R1372"/>
    <mergeCell ref="S1367:S1372"/>
    <mergeCell ref="T1367:T1372"/>
    <mergeCell ref="K1367:K1372"/>
    <mergeCell ref="L1367:L1372"/>
    <mergeCell ref="Q1323:Q1328"/>
    <mergeCell ref="B1337:H1337"/>
    <mergeCell ref="I1257:I1262"/>
    <mergeCell ref="J1257:J1262"/>
    <mergeCell ref="K1257:K1262"/>
    <mergeCell ref="L1257:L1262"/>
    <mergeCell ref="M1257:M1262"/>
    <mergeCell ref="N1257:N1262"/>
    <mergeCell ref="O1257:O1262"/>
    <mergeCell ref="P1337:P1342"/>
    <mergeCell ref="Q1337:Q1342"/>
    <mergeCell ref="R1337:R1342"/>
    <mergeCell ref="S1323:S1328"/>
    <mergeCell ref="M1315:M1320"/>
    <mergeCell ref="I1308:T1312"/>
    <mergeCell ref="B1270:T1270"/>
    <mergeCell ref="B1271:H1271"/>
    <mergeCell ref="I1271:I1276"/>
    <mergeCell ref="T1257:T1262"/>
    <mergeCell ref="L1383:L1388"/>
    <mergeCell ref="M1383:M1388"/>
    <mergeCell ref="N1383:N1388"/>
    <mergeCell ref="O1383:O1388"/>
    <mergeCell ref="P1383:P1388"/>
    <mergeCell ref="B1375:H1375"/>
    <mergeCell ref="I1375:I1380"/>
    <mergeCell ref="B1344:T1344"/>
    <mergeCell ref="B1345:H1345"/>
    <mergeCell ref="I1345:I1350"/>
    <mergeCell ref="J1345:J1350"/>
    <mergeCell ref="K1345:K1350"/>
    <mergeCell ref="L1345:L1350"/>
    <mergeCell ref="B1193:H1193"/>
    <mergeCell ref="Q1169:Q1174"/>
    <mergeCell ref="P1177:P1182"/>
    <mergeCell ref="Q1177:Q1182"/>
    <mergeCell ref="R1177:R1182"/>
    <mergeCell ref="S1177:S1182"/>
    <mergeCell ref="T1177:T1182"/>
    <mergeCell ref="R1249:R1254"/>
    <mergeCell ref="S1249:S1254"/>
    <mergeCell ref="T1249:T1254"/>
    <mergeCell ref="M1225:M1230"/>
    <mergeCell ref="I1315:I1320"/>
    <mergeCell ref="B1323:H1323"/>
    <mergeCell ref="R1271:R1276"/>
    <mergeCell ref="S1271:S1276"/>
    <mergeCell ref="N1271:N1276"/>
    <mergeCell ref="B1255:T1255"/>
    <mergeCell ref="B1256:T1256"/>
    <mergeCell ref="B1257:H1257"/>
    <mergeCell ref="B433:T433"/>
    <mergeCell ref="B402:T402"/>
    <mergeCell ref="R450:R455"/>
    <mergeCell ref="T396:T401"/>
    <mergeCell ref="J412:J417"/>
    <mergeCell ref="J420:J425"/>
    <mergeCell ref="P450:P455"/>
    <mergeCell ref="S1383:S1388"/>
    <mergeCell ref="T1383:T1388"/>
    <mergeCell ref="A1389:A1396"/>
    <mergeCell ref="B1389:T1389"/>
    <mergeCell ref="B1390:T1390"/>
    <mergeCell ref="B1391:H1391"/>
    <mergeCell ref="I1391:I1396"/>
    <mergeCell ref="J1391:J1396"/>
    <mergeCell ref="K1391:K1396"/>
    <mergeCell ref="L1391:L1396"/>
    <mergeCell ref="M1391:M1396"/>
    <mergeCell ref="N1391:N1396"/>
    <mergeCell ref="O1391:O1396"/>
    <mergeCell ref="P1391:P1396"/>
    <mergeCell ref="Q1391:Q1396"/>
    <mergeCell ref="R1391:R1396"/>
    <mergeCell ref="A1329:A1334"/>
    <mergeCell ref="S1337:S1342"/>
    <mergeCell ref="T1337:T1342"/>
    <mergeCell ref="J1337:J1342"/>
    <mergeCell ref="K1337:K1342"/>
    <mergeCell ref="A1335:A1342"/>
    <mergeCell ref="A1359:A1364"/>
    <mergeCell ref="A1365:A1372"/>
    <mergeCell ref="A1343:A1350"/>
    <mergeCell ref="A176:A183"/>
    <mergeCell ref="B176:T176"/>
    <mergeCell ref="B177:T177"/>
    <mergeCell ref="L178:L183"/>
    <mergeCell ref="M178:M183"/>
    <mergeCell ref="N178:N183"/>
    <mergeCell ref="O178:O183"/>
    <mergeCell ref="P178:P183"/>
    <mergeCell ref="Q178:Q183"/>
    <mergeCell ref="R178:R183"/>
    <mergeCell ref="L194:L199"/>
    <mergeCell ref="M194:M199"/>
    <mergeCell ref="N194:N199"/>
    <mergeCell ref="L450:L455"/>
    <mergeCell ref="M450:M455"/>
    <mergeCell ref="N450:N455"/>
    <mergeCell ref="O450:O455"/>
    <mergeCell ref="I450:I455"/>
    <mergeCell ref="J450:J455"/>
    <mergeCell ref="A432:A439"/>
    <mergeCell ref="R396:R401"/>
    <mergeCell ref="P396:P401"/>
    <mergeCell ref="O412:O417"/>
    <mergeCell ref="Q412:Q417"/>
    <mergeCell ref="K450:K455"/>
    <mergeCell ref="A448:A455"/>
    <mergeCell ref="A440:A447"/>
    <mergeCell ref="B440:T440"/>
    <mergeCell ref="J442:J447"/>
    <mergeCell ref="K442:K447"/>
    <mergeCell ref="L442:L447"/>
    <mergeCell ref="T194:T199"/>
    <mergeCell ref="S178:S183"/>
    <mergeCell ref="A192:A199"/>
    <mergeCell ref="B192:T192"/>
    <mergeCell ref="B193:T193"/>
    <mergeCell ref="B194:H194"/>
    <mergeCell ref="I194:I199"/>
    <mergeCell ref="A510:A518"/>
    <mergeCell ref="A184:A191"/>
    <mergeCell ref="B184:T184"/>
    <mergeCell ref="B185:T185"/>
    <mergeCell ref="A472:A477"/>
    <mergeCell ref="A478:A485"/>
    <mergeCell ref="B186:H186"/>
    <mergeCell ref="A200:A207"/>
    <mergeCell ref="A216:A223"/>
    <mergeCell ref="O210:O215"/>
    <mergeCell ref="B352:H352"/>
    <mergeCell ref="J352:J357"/>
    <mergeCell ref="I296:I301"/>
    <mergeCell ref="B249:T249"/>
    <mergeCell ref="B250:H250"/>
    <mergeCell ref="I250:I255"/>
    <mergeCell ref="M234:M239"/>
    <mergeCell ref="N234:N239"/>
    <mergeCell ref="O234:O239"/>
    <mergeCell ref="P234:P239"/>
    <mergeCell ref="B234:H234"/>
    <mergeCell ref="S250:S255"/>
    <mergeCell ref="T250:T255"/>
    <mergeCell ref="Q242:Q247"/>
    <mergeCell ref="A152:A159"/>
    <mergeCell ref="I154:I159"/>
    <mergeCell ref="J154:J159"/>
    <mergeCell ref="L154:L159"/>
    <mergeCell ref="M154:M159"/>
    <mergeCell ref="N154:N159"/>
    <mergeCell ref="O154:O159"/>
    <mergeCell ref="P154:P159"/>
    <mergeCell ref="Q154:Q159"/>
    <mergeCell ref="R154:R159"/>
    <mergeCell ref="S154:S159"/>
    <mergeCell ref="T154:T159"/>
    <mergeCell ref="A160:A167"/>
    <mergeCell ref="B160:T160"/>
    <mergeCell ref="B161:T161"/>
    <mergeCell ref="S162:S167"/>
    <mergeCell ref="A456:A463"/>
    <mergeCell ref="Q458:Q463"/>
    <mergeCell ref="R458:R463"/>
    <mergeCell ref="S458:S463"/>
    <mergeCell ref="T458:T463"/>
    <mergeCell ref="I458:I463"/>
    <mergeCell ref="R404:R409"/>
    <mergeCell ref="R420:R425"/>
    <mergeCell ref="K420:K425"/>
    <mergeCell ref="L412:L417"/>
    <mergeCell ref="K404:K409"/>
    <mergeCell ref="B448:T448"/>
    <mergeCell ref="B449:T449"/>
    <mergeCell ref="B450:H450"/>
    <mergeCell ref="N274:N279"/>
    <mergeCell ref="B248:T248"/>
    <mergeCell ref="A519:A527"/>
    <mergeCell ref="A493:A500"/>
    <mergeCell ref="B458:H458"/>
    <mergeCell ref="T450:T455"/>
    <mergeCell ref="A501:A509"/>
    <mergeCell ref="A464:A471"/>
    <mergeCell ref="A486:A492"/>
    <mergeCell ref="Q450:Q455"/>
    <mergeCell ref="S450:S455"/>
    <mergeCell ref="R530:R536"/>
    <mergeCell ref="A168:A175"/>
    <mergeCell ref="B168:T168"/>
    <mergeCell ref="B169:T169"/>
    <mergeCell ref="B170:H170"/>
    <mergeCell ref="I170:I175"/>
    <mergeCell ref="J170:J175"/>
    <mergeCell ref="K170:K175"/>
    <mergeCell ref="L170:L175"/>
    <mergeCell ref="M170:M175"/>
    <mergeCell ref="N170:N175"/>
    <mergeCell ref="O170:O175"/>
    <mergeCell ref="P170:P175"/>
    <mergeCell ref="Q170:Q175"/>
    <mergeCell ref="R170:R175"/>
    <mergeCell ref="S170:S175"/>
    <mergeCell ref="T170:T175"/>
    <mergeCell ref="B529:T529"/>
    <mergeCell ref="T512:T518"/>
    <mergeCell ref="A528:A536"/>
    <mergeCell ref="J194:J199"/>
    <mergeCell ref="K194:K199"/>
    <mergeCell ref="Q420:Q425"/>
    <mergeCell ref="A1411:B1411"/>
    <mergeCell ref="P1375:P1380"/>
    <mergeCell ref="Q1375:Q1380"/>
    <mergeCell ref="R1375:R1380"/>
    <mergeCell ref="S1375:S1380"/>
    <mergeCell ref="A1373:A1380"/>
    <mergeCell ref="T557:T563"/>
    <mergeCell ref="B557:H557"/>
    <mergeCell ref="J557:J563"/>
    <mergeCell ref="R619:R624"/>
    <mergeCell ref="S1073:S1078"/>
    <mergeCell ref="B565:T565"/>
    <mergeCell ref="S566:S572"/>
    <mergeCell ref="K566:K572"/>
    <mergeCell ref="O557:O563"/>
    <mergeCell ref="B801:T801"/>
    <mergeCell ref="B1381:T1381"/>
    <mergeCell ref="A1381:A1388"/>
    <mergeCell ref="B1382:T1382"/>
    <mergeCell ref="B1383:H1383"/>
    <mergeCell ref="I1383:I1388"/>
    <mergeCell ref="J1383:J1388"/>
    <mergeCell ref="K1383:K1388"/>
    <mergeCell ref="B575:H575"/>
    <mergeCell ref="A564:A572"/>
    <mergeCell ref="I557:I563"/>
    <mergeCell ref="A1397:A1404"/>
    <mergeCell ref="T1399:T1404"/>
    <mergeCell ref="Q1383:Q1388"/>
    <mergeCell ref="R1383:R1388"/>
    <mergeCell ref="M619:M624"/>
    <mergeCell ref="T1279:T1284"/>
    <mergeCell ref="J1375:J1380"/>
    <mergeCell ref="K1375:K1380"/>
    <mergeCell ref="L1375:L1380"/>
    <mergeCell ref="M1375:M1380"/>
    <mergeCell ref="N1375:N1380"/>
    <mergeCell ref="T1375:T1380"/>
    <mergeCell ref="O1375:O1380"/>
    <mergeCell ref="B1373:T1373"/>
    <mergeCell ref="O1323:O1328"/>
    <mergeCell ref="B1374:T1374"/>
    <mergeCell ref="J627:J632"/>
    <mergeCell ref="I627:I632"/>
    <mergeCell ref="B510:T510"/>
    <mergeCell ref="B547:T547"/>
    <mergeCell ref="M1271:M1276"/>
    <mergeCell ref="P1097:P1102"/>
    <mergeCell ref="M1105:M1110"/>
    <mergeCell ref="N1105:N1110"/>
    <mergeCell ref="O1105:O1110"/>
    <mergeCell ref="P1105:P1110"/>
    <mergeCell ref="Q1105:Q1110"/>
    <mergeCell ref="R1105:R1110"/>
    <mergeCell ref="B1089:H1089"/>
    <mergeCell ref="I1089:I1094"/>
    <mergeCell ref="K651:K656"/>
    <mergeCell ref="M651:M656"/>
    <mergeCell ref="N651:N656"/>
    <mergeCell ref="J786:J791"/>
    <mergeCell ref="Q1279:Q1284"/>
    <mergeCell ref="L539:L545"/>
    <mergeCell ref="N1121:N1126"/>
    <mergeCell ref="O1121:O1126"/>
    <mergeCell ref="R539:R545"/>
    <mergeCell ref="I480:I485"/>
    <mergeCell ref="J480:J485"/>
    <mergeCell ref="K480:K485"/>
    <mergeCell ref="P480:P485"/>
    <mergeCell ref="B538:T538"/>
    <mergeCell ref="O495:O500"/>
    <mergeCell ref="I530:I536"/>
    <mergeCell ref="P530:P536"/>
    <mergeCell ref="B520:T520"/>
    <mergeCell ref="O512:O518"/>
    <mergeCell ref="R495:R500"/>
    <mergeCell ref="T503:T509"/>
    <mergeCell ref="M503:M509"/>
    <mergeCell ref="B480:H480"/>
    <mergeCell ref="Q521:Q527"/>
    <mergeCell ref="K530:K536"/>
    <mergeCell ref="M530:M536"/>
    <mergeCell ref="N530:N536"/>
    <mergeCell ref="L503:L509"/>
    <mergeCell ref="P521:P527"/>
    <mergeCell ref="B528:T528"/>
    <mergeCell ref="S503:S509"/>
    <mergeCell ref="B64:T64"/>
    <mergeCell ref="L49:L54"/>
    <mergeCell ref="M49:M54"/>
    <mergeCell ref="N49:N54"/>
    <mergeCell ref="O49:O54"/>
    <mergeCell ref="B55:T55"/>
    <mergeCell ref="R57:R62"/>
    <mergeCell ref="M65:M70"/>
    <mergeCell ref="S65:S70"/>
    <mergeCell ref="T65:T70"/>
    <mergeCell ref="B56:T56"/>
    <mergeCell ref="B57:H57"/>
    <mergeCell ref="I57:I62"/>
    <mergeCell ref="J57:J62"/>
    <mergeCell ref="K57:K62"/>
    <mergeCell ref="L57:L62"/>
    <mergeCell ref="N57:N62"/>
    <mergeCell ref="M57:M62"/>
    <mergeCell ref="I49:I54"/>
    <mergeCell ref="B49:H49"/>
    <mergeCell ref="B63:T63"/>
    <mergeCell ref="T49:T54"/>
    <mergeCell ref="P65:P70"/>
    <mergeCell ref="Q65:Q70"/>
    <mergeCell ref="R65:R70"/>
    <mergeCell ref="L81:L86"/>
    <mergeCell ref="B120:T120"/>
    <mergeCell ref="S81:S86"/>
    <mergeCell ref="T81:T86"/>
    <mergeCell ref="B119:T119"/>
    <mergeCell ref="S97:S102"/>
    <mergeCell ref="J97:J102"/>
    <mergeCell ref="P97:P102"/>
    <mergeCell ref="Q97:Q102"/>
    <mergeCell ref="L521:L527"/>
    <mergeCell ref="J521:J527"/>
    <mergeCell ref="T521:T527"/>
    <mergeCell ref="I495:I500"/>
    <mergeCell ref="K512:K518"/>
    <mergeCell ref="O521:O527"/>
    <mergeCell ref="S512:S518"/>
    <mergeCell ref="B521:H521"/>
    <mergeCell ref="O503:O509"/>
    <mergeCell ref="P503:P509"/>
    <mergeCell ref="K521:K527"/>
    <mergeCell ref="B502:T502"/>
    <mergeCell ref="S466:S471"/>
    <mergeCell ref="T466:T471"/>
    <mergeCell ref="I503:I509"/>
    <mergeCell ref="T480:T485"/>
    <mergeCell ref="T495:T500"/>
    <mergeCell ref="J503:J509"/>
    <mergeCell ref="B493:T493"/>
    <mergeCell ref="O480:O485"/>
    <mergeCell ref="T97:T102"/>
    <mergeCell ref="K503:K509"/>
    <mergeCell ref="B95:T95"/>
    <mergeCell ref="A79:A86"/>
    <mergeCell ref="R480:R485"/>
    <mergeCell ref="S480:S485"/>
    <mergeCell ref="N503:N509"/>
    <mergeCell ref="B519:T519"/>
    <mergeCell ref="N495:N500"/>
    <mergeCell ref="B494:T494"/>
    <mergeCell ref="B486:T486"/>
    <mergeCell ref="O530:O536"/>
    <mergeCell ref="B530:H530"/>
    <mergeCell ref="P495:P500"/>
    <mergeCell ref="B501:T501"/>
    <mergeCell ref="B503:G503"/>
    <mergeCell ref="S495:S500"/>
    <mergeCell ref="K495:K500"/>
    <mergeCell ref="B546:T546"/>
    <mergeCell ref="L548:L554"/>
    <mergeCell ref="K539:K545"/>
    <mergeCell ref="B434:H434"/>
    <mergeCell ref="Q434:Q439"/>
    <mergeCell ref="R434:R439"/>
    <mergeCell ref="Q495:Q500"/>
    <mergeCell ref="Q548:Q554"/>
    <mergeCell ref="B466:H466"/>
    <mergeCell ref="I466:I471"/>
    <mergeCell ref="J466:J471"/>
    <mergeCell ref="M466:M471"/>
    <mergeCell ref="N466:N471"/>
    <mergeCell ref="O466:O471"/>
    <mergeCell ref="P466:P471"/>
    <mergeCell ref="Q466:Q471"/>
    <mergeCell ref="R466:R471"/>
    <mergeCell ref="B104:T104"/>
    <mergeCell ref="S129:S135"/>
    <mergeCell ref="B127:T127"/>
    <mergeCell ref="J138:J143"/>
    <mergeCell ref="K138:K143"/>
    <mergeCell ref="L138:L143"/>
    <mergeCell ref="M138:M143"/>
    <mergeCell ref="N138:N143"/>
    <mergeCell ref="J113:J118"/>
    <mergeCell ref="Q146:Q151"/>
    <mergeCell ref="R146:R151"/>
    <mergeCell ref="I113:I118"/>
    <mergeCell ref="K97:K102"/>
    <mergeCell ref="L97:L102"/>
    <mergeCell ref="B96:T96"/>
    <mergeCell ref="B97:H97"/>
    <mergeCell ref="I97:I102"/>
    <mergeCell ref="B113:H113"/>
    <mergeCell ref="M97:M102"/>
    <mergeCell ref="O105:O110"/>
    <mergeCell ref="N97:N102"/>
    <mergeCell ref="T121:T126"/>
    <mergeCell ref="M121:M126"/>
    <mergeCell ref="M129:M135"/>
    <mergeCell ref="R97:R102"/>
    <mergeCell ref="O97:O102"/>
    <mergeCell ref="K113:K118"/>
    <mergeCell ref="L113:L118"/>
    <mergeCell ref="K129:K135"/>
    <mergeCell ref="O121:O126"/>
    <mergeCell ref="A1095:A1102"/>
    <mergeCell ref="A792:A799"/>
    <mergeCell ref="M1089:M1094"/>
    <mergeCell ref="N1089:N1094"/>
    <mergeCell ref="P1089:P1094"/>
    <mergeCell ref="P1065:P1070"/>
    <mergeCell ref="O1065:O1070"/>
    <mergeCell ref="O1073:O1078"/>
    <mergeCell ref="A1063:A1070"/>
    <mergeCell ref="R818:R824"/>
    <mergeCell ref="A800:A807"/>
    <mergeCell ref="N1193:N1198"/>
    <mergeCell ref="O1193:O1198"/>
    <mergeCell ref="Q1057:Q1062"/>
    <mergeCell ref="B1072:T1072"/>
    <mergeCell ref="A1087:A1094"/>
    <mergeCell ref="S1089:S1094"/>
    <mergeCell ref="S1065:S1070"/>
    <mergeCell ref="T1057:T1062"/>
    <mergeCell ref="B1056:T1056"/>
    <mergeCell ref="R1057:R1062"/>
    <mergeCell ref="S1057:S1062"/>
    <mergeCell ref="B1063:T1063"/>
    <mergeCell ref="I1065:I1070"/>
    <mergeCell ref="I1050:T1054"/>
    <mergeCell ref="A1071:A1078"/>
    <mergeCell ref="B1073:H1073"/>
    <mergeCell ref="K883:K888"/>
    <mergeCell ref="P1121:P1126"/>
    <mergeCell ref="B1143:T1143"/>
    <mergeCell ref="B1144:T1144"/>
    <mergeCell ref="P1145:P1150"/>
    <mergeCell ref="Q794:Q799"/>
    <mergeCell ref="J818:J824"/>
    <mergeCell ref="K818:K824"/>
    <mergeCell ref="T835:T840"/>
    <mergeCell ref="M810:M815"/>
    <mergeCell ref="N810:N815"/>
    <mergeCell ref="O810:O815"/>
    <mergeCell ref="P810:P815"/>
    <mergeCell ref="I794:I799"/>
    <mergeCell ref="B802:H802"/>
    <mergeCell ref="I802:I807"/>
    <mergeCell ref="R810:R815"/>
    <mergeCell ref="S810:S815"/>
    <mergeCell ref="K794:K799"/>
    <mergeCell ref="L667:L672"/>
    <mergeCell ref="T818:T824"/>
    <mergeCell ref="N707:N712"/>
    <mergeCell ref="O707:O712"/>
    <mergeCell ref="P707:P712"/>
    <mergeCell ref="B752:T752"/>
    <mergeCell ref="B753:T753"/>
    <mergeCell ref="B754:H754"/>
    <mergeCell ref="R683:R688"/>
    <mergeCell ref="S683:S688"/>
    <mergeCell ref="N827:N832"/>
    <mergeCell ref="B827:H827"/>
    <mergeCell ref="L754:L759"/>
    <mergeCell ref="J746:J751"/>
    <mergeCell ref="K746:K751"/>
    <mergeCell ref="P818:P824"/>
    <mergeCell ref="S731:S736"/>
    <mergeCell ref="S762:S767"/>
    <mergeCell ref="M754:M759"/>
    <mergeCell ref="N754:N759"/>
    <mergeCell ref="O754:O759"/>
    <mergeCell ref="P754:P759"/>
    <mergeCell ref="S754:S759"/>
    <mergeCell ref="A689:A696"/>
    <mergeCell ref="B689:T689"/>
    <mergeCell ref="B690:T690"/>
    <mergeCell ref="B691:H691"/>
    <mergeCell ref="I691:I696"/>
    <mergeCell ref="J691:J696"/>
    <mergeCell ref="K691:K696"/>
    <mergeCell ref="L691:L696"/>
    <mergeCell ref="B744:T744"/>
    <mergeCell ref="B745:T745"/>
    <mergeCell ref="B746:H746"/>
    <mergeCell ref="I746:I751"/>
    <mergeCell ref="T731:T736"/>
    <mergeCell ref="M715:M720"/>
    <mergeCell ref="T707:T712"/>
    <mergeCell ref="T667:T672"/>
    <mergeCell ref="N746:N751"/>
    <mergeCell ref="O746:O751"/>
    <mergeCell ref="P746:P751"/>
    <mergeCell ref="Q746:Q751"/>
    <mergeCell ref="R746:R751"/>
    <mergeCell ref="S746:S751"/>
    <mergeCell ref="T746:T751"/>
    <mergeCell ref="J723:J728"/>
    <mergeCell ref="O548:O554"/>
    <mergeCell ref="M548:M554"/>
    <mergeCell ref="J584:J590"/>
    <mergeCell ref="Q651:Q656"/>
    <mergeCell ref="R651:R656"/>
    <mergeCell ref="J602:J608"/>
    <mergeCell ref="S602:S608"/>
    <mergeCell ref="K602:K608"/>
    <mergeCell ref="L602:L608"/>
    <mergeCell ref="M602:M608"/>
    <mergeCell ref="N683:N688"/>
    <mergeCell ref="O683:O688"/>
    <mergeCell ref="O659:O664"/>
    <mergeCell ref="P659:P664"/>
    <mergeCell ref="Q659:Q664"/>
    <mergeCell ref="R659:R664"/>
    <mergeCell ref="M667:M672"/>
    <mergeCell ref="N667:N672"/>
    <mergeCell ref="S659:S664"/>
    <mergeCell ref="T659:T664"/>
    <mergeCell ref="M659:M664"/>
    <mergeCell ref="N659:N664"/>
    <mergeCell ref="K593:K599"/>
    <mergeCell ref="L593:L599"/>
    <mergeCell ref="M593:M599"/>
    <mergeCell ref="B609:T609"/>
    <mergeCell ref="T635:T640"/>
    <mergeCell ref="I651:I656"/>
    <mergeCell ref="J651:J656"/>
    <mergeCell ref="I584:I590"/>
    <mergeCell ref="M635:M640"/>
    <mergeCell ref="S635:S640"/>
    <mergeCell ref="P691:P696"/>
    <mergeCell ref="S643:S648"/>
    <mergeCell ref="N557:N563"/>
    <mergeCell ref="B555:T555"/>
    <mergeCell ref="B548:H548"/>
    <mergeCell ref="M557:M563"/>
    <mergeCell ref="I619:I624"/>
    <mergeCell ref="B556:T556"/>
    <mergeCell ref="L584:L590"/>
    <mergeCell ref="M584:M590"/>
    <mergeCell ref="N584:N590"/>
    <mergeCell ref="I667:I672"/>
    <mergeCell ref="P683:P688"/>
    <mergeCell ref="Q683:Q688"/>
    <mergeCell ref="K667:K672"/>
    <mergeCell ref="B641:T641"/>
    <mergeCell ref="O651:O656"/>
    <mergeCell ref="P651:P656"/>
    <mergeCell ref="I611:I616"/>
    <mergeCell ref="J611:J616"/>
    <mergeCell ref="M643:M648"/>
    <mergeCell ref="N643:N648"/>
    <mergeCell ref="N33:N38"/>
    <mergeCell ref="O33:O38"/>
    <mergeCell ref="P33:P38"/>
    <mergeCell ref="B103:T103"/>
    <mergeCell ref="L575:L581"/>
    <mergeCell ref="M575:M581"/>
    <mergeCell ref="N575:N581"/>
    <mergeCell ref="B105:H105"/>
    <mergeCell ref="N548:N554"/>
    <mergeCell ref="L73:L78"/>
    <mergeCell ref="M73:M78"/>
    <mergeCell ref="T683:T688"/>
    <mergeCell ref="N691:N696"/>
    <mergeCell ref="O691:O696"/>
    <mergeCell ref="P557:P563"/>
    <mergeCell ref="Q557:Q563"/>
    <mergeCell ref="R557:R563"/>
    <mergeCell ref="S557:S563"/>
    <mergeCell ref="P548:P554"/>
    <mergeCell ref="P584:P590"/>
    <mergeCell ref="Q584:Q590"/>
    <mergeCell ref="T566:T572"/>
    <mergeCell ref="R566:R572"/>
    <mergeCell ref="Q627:Q632"/>
    <mergeCell ref="N602:N608"/>
    <mergeCell ref="O635:O640"/>
    <mergeCell ref="Q635:Q640"/>
    <mergeCell ref="B591:T591"/>
    <mergeCell ref="B592:T592"/>
    <mergeCell ref="B593:H593"/>
    <mergeCell ref="I593:I599"/>
    <mergeCell ref="J593:J599"/>
    <mergeCell ref="S593:S599"/>
    <mergeCell ref="O584:O590"/>
    <mergeCell ref="N539:N545"/>
    <mergeCell ref="A591:A599"/>
    <mergeCell ref="A609:A616"/>
    <mergeCell ref="O602:O608"/>
    <mergeCell ref="P602:P608"/>
    <mergeCell ref="Q602:Q608"/>
    <mergeCell ref="A625:A632"/>
    <mergeCell ref="B625:T625"/>
    <mergeCell ref="M539:M545"/>
    <mergeCell ref="P3:T3"/>
    <mergeCell ref="B633:T633"/>
    <mergeCell ref="L512:L518"/>
    <mergeCell ref="P512:P518"/>
    <mergeCell ref="B564:T564"/>
    <mergeCell ref="I548:I554"/>
    <mergeCell ref="J548:J554"/>
    <mergeCell ref="K548:K554"/>
    <mergeCell ref="N566:N572"/>
    <mergeCell ref="O566:O572"/>
    <mergeCell ref="P566:P572"/>
    <mergeCell ref="Q566:Q572"/>
    <mergeCell ref="M521:M527"/>
    <mergeCell ref="N521:N527"/>
    <mergeCell ref="S530:S536"/>
    <mergeCell ref="T530:T536"/>
    <mergeCell ref="J530:J536"/>
    <mergeCell ref="R81:R86"/>
    <mergeCell ref="B71:T71"/>
    <mergeCell ref="B72:T72"/>
    <mergeCell ref="M33:M38"/>
    <mergeCell ref="R89:R94"/>
    <mergeCell ref="P81:P86"/>
    <mergeCell ref="M89:M94"/>
    <mergeCell ref="P575:P581"/>
    <mergeCell ref="Q575:Q581"/>
    <mergeCell ref="B582:T582"/>
    <mergeCell ref="P593:P599"/>
    <mergeCell ref="B539:H539"/>
    <mergeCell ref="N89:N94"/>
    <mergeCell ref="J73:J78"/>
    <mergeCell ref="K73:K78"/>
    <mergeCell ref="B73:H73"/>
    <mergeCell ref="I73:I78"/>
    <mergeCell ref="B79:T79"/>
    <mergeCell ref="B80:T80"/>
    <mergeCell ref="B111:T111"/>
    <mergeCell ref="B112:T112"/>
    <mergeCell ref="P105:P110"/>
    <mergeCell ref="I539:I545"/>
    <mergeCell ref="B478:T478"/>
    <mergeCell ref="B495:H495"/>
    <mergeCell ref="L495:L500"/>
    <mergeCell ref="Q530:Q536"/>
    <mergeCell ref="J458:J463"/>
    <mergeCell ref="K458:K463"/>
    <mergeCell ref="L458:L463"/>
    <mergeCell ref="J539:J545"/>
    <mergeCell ref="B583:T583"/>
    <mergeCell ref="O539:O545"/>
    <mergeCell ref="M566:M572"/>
    <mergeCell ref="S575:S581"/>
    <mergeCell ref="K557:K563"/>
    <mergeCell ref="B81:H81"/>
    <mergeCell ref="I81:I86"/>
    <mergeCell ref="Q73:Q78"/>
    <mergeCell ref="R73:R78"/>
    <mergeCell ref="S73:S78"/>
    <mergeCell ref="T73:T78"/>
    <mergeCell ref="J81:J86"/>
    <mergeCell ref="I89:I94"/>
    <mergeCell ref="A47:A54"/>
    <mergeCell ref="A55:A62"/>
    <mergeCell ref="A63:A70"/>
    <mergeCell ref="Q57:Q62"/>
    <mergeCell ref="N73:N78"/>
    <mergeCell ref="O73:O78"/>
    <mergeCell ref="P73:P78"/>
    <mergeCell ref="B65:H65"/>
    <mergeCell ref="I65:I70"/>
    <mergeCell ref="J65:J70"/>
    <mergeCell ref="Q89:Q94"/>
    <mergeCell ref="A87:A94"/>
    <mergeCell ref="Q81:Q86"/>
    <mergeCell ref="B87:T87"/>
    <mergeCell ref="B88:T88"/>
    <mergeCell ref="B89:H89"/>
    <mergeCell ref="T89:T94"/>
    <mergeCell ref="A71:A78"/>
    <mergeCell ref="K81:K86"/>
    <mergeCell ref="P49:P54"/>
    <mergeCell ref="Q49:Q54"/>
    <mergeCell ref="R49:R54"/>
    <mergeCell ref="S49:S54"/>
    <mergeCell ref="O65:O70"/>
    <mergeCell ref="A5:T5"/>
    <mergeCell ref="A6:T6"/>
    <mergeCell ref="T17:T22"/>
    <mergeCell ref="O17:O22"/>
    <mergeCell ref="P17:P22"/>
    <mergeCell ref="Q17:Q22"/>
    <mergeCell ref="R17:R22"/>
    <mergeCell ref="S17:S22"/>
    <mergeCell ref="B15:T15"/>
    <mergeCell ref="B16:T16"/>
    <mergeCell ref="I17:I22"/>
    <mergeCell ref="J17:J22"/>
    <mergeCell ref="K17:K22"/>
    <mergeCell ref="L17:L22"/>
    <mergeCell ref="M17:M22"/>
    <mergeCell ref="N17:N22"/>
    <mergeCell ref="A15:A22"/>
    <mergeCell ref="B17:H17"/>
    <mergeCell ref="A9:A14"/>
    <mergeCell ref="B9:T9"/>
    <mergeCell ref="I10:T14"/>
    <mergeCell ref="S41:S46"/>
    <mergeCell ref="T41:T46"/>
    <mergeCell ref="A31:A38"/>
    <mergeCell ref="B31:T31"/>
    <mergeCell ref="B32:T32"/>
    <mergeCell ref="B33:H33"/>
    <mergeCell ref="O25:O30"/>
    <mergeCell ref="A23:A30"/>
    <mergeCell ref="B23:T23"/>
    <mergeCell ref="A39:A46"/>
    <mergeCell ref="M41:M46"/>
    <mergeCell ref="K25:K30"/>
    <mergeCell ref="L25:L30"/>
    <mergeCell ref="M25:M30"/>
    <mergeCell ref="N25:N30"/>
    <mergeCell ref="P25:P30"/>
    <mergeCell ref="T25:T30"/>
    <mergeCell ref="Q25:Q30"/>
    <mergeCell ref="R25:R30"/>
    <mergeCell ref="J25:J30"/>
    <mergeCell ref="R33:R38"/>
    <mergeCell ref="S33:S38"/>
    <mergeCell ref="T33:T38"/>
    <mergeCell ref="B39:T39"/>
    <mergeCell ref="I33:I38"/>
    <mergeCell ref="J33:J38"/>
    <mergeCell ref="K33:K38"/>
    <mergeCell ref="P41:P46"/>
    <mergeCell ref="O41:O46"/>
    <mergeCell ref="Q41:Q46"/>
    <mergeCell ref="L41:L46"/>
    <mergeCell ref="Q33:Q38"/>
    <mergeCell ref="B40:T40"/>
    <mergeCell ref="B41:H41"/>
    <mergeCell ref="I41:I46"/>
    <mergeCell ref="J41:J46"/>
    <mergeCell ref="K41:K46"/>
    <mergeCell ref="B24:T24"/>
    <mergeCell ref="B25:H25"/>
    <mergeCell ref="I25:I30"/>
    <mergeCell ref="N41:N46"/>
    <mergeCell ref="R41:R46"/>
    <mergeCell ref="S25:S30"/>
    <mergeCell ref="L33:L38"/>
    <mergeCell ref="B47:T47"/>
    <mergeCell ref="O89:O94"/>
    <mergeCell ref="P89:P94"/>
    <mergeCell ref="B48:T48"/>
    <mergeCell ref="O81:O86"/>
    <mergeCell ref="N65:N70"/>
    <mergeCell ref="O57:O62"/>
    <mergeCell ref="P57:P62"/>
    <mergeCell ref="J49:J54"/>
    <mergeCell ref="K49:K54"/>
    <mergeCell ref="K65:K70"/>
    <mergeCell ref="L65:L70"/>
    <mergeCell ref="M81:M86"/>
    <mergeCell ref="N81:N86"/>
    <mergeCell ref="S89:S94"/>
    <mergeCell ref="K89:K94"/>
    <mergeCell ref="L89:L94"/>
    <mergeCell ref="J89:J94"/>
    <mergeCell ref="S57:S62"/>
    <mergeCell ref="T57:T62"/>
    <mergeCell ref="K1323:K1328"/>
    <mergeCell ref="B162:H162"/>
    <mergeCell ref="I162:I167"/>
    <mergeCell ref="P539:P545"/>
    <mergeCell ref="J105:J110"/>
    <mergeCell ref="K105:K110"/>
    <mergeCell ref="L105:L110"/>
    <mergeCell ref="M105:M110"/>
    <mergeCell ref="N105:N110"/>
    <mergeCell ref="N121:N126"/>
    <mergeCell ref="B136:T136"/>
    <mergeCell ref="B137:T137"/>
    <mergeCell ref="B138:H138"/>
    <mergeCell ref="I138:I143"/>
    <mergeCell ref="P121:P126"/>
    <mergeCell ref="B121:H121"/>
    <mergeCell ref="S627:S632"/>
    <mergeCell ref="S146:S151"/>
    <mergeCell ref="Q105:Q110"/>
    <mergeCell ref="R105:R110"/>
    <mergeCell ref="Q121:Q126"/>
    <mergeCell ref="R121:R126"/>
    <mergeCell ref="N113:N118"/>
    <mergeCell ref="B1314:T1314"/>
    <mergeCell ref="B1313:T1313"/>
    <mergeCell ref="B1307:T1307"/>
    <mergeCell ref="S1113:S1118"/>
    <mergeCell ref="T1113:T1118"/>
    <mergeCell ref="B1167:T1167"/>
    <mergeCell ref="T627:T632"/>
    <mergeCell ref="K627:K632"/>
    <mergeCell ref="T611:T616"/>
    <mergeCell ref="A136:A143"/>
    <mergeCell ref="O304:O309"/>
    <mergeCell ref="P304:P309"/>
    <mergeCell ref="M304:M309"/>
    <mergeCell ref="N304:N309"/>
    <mergeCell ref="S304:S309"/>
    <mergeCell ref="O138:O143"/>
    <mergeCell ref="P138:P143"/>
    <mergeCell ref="Q138:Q143"/>
    <mergeCell ref="R138:R143"/>
    <mergeCell ref="S138:S143"/>
    <mergeCell ref="T138:T143"/>
    <mergeCell ref="A144:A151"/>
    <mergeCell ref="B144:T144"/>
    <mergeCell ref="B145:T145"/>
    <mergeCell ref="B146:H146"/>
    <mergeCell ref="R512:R518"/>
    <mergeCell ref="I427:T431"/>
    <mergeCell ref="A426:A431"/>
    <mergeCell ref="A394:A401"/>
    <mergeCell ref="O420:O425"/>
    <mergeCell ref="P404:P409"/>
    <mergeCell ref="N396:N401"/>
    <mergeCell ref="M458:M463"/>
    <mergeCell ref="N512:N518"/>
    <mergeCell ref="M512:M518"/>
    <mergeCell ref="B512:H512"/>
    <mergeCell ref="I512:I518"/>
    <mergeCell ref="A402:A409"/>
    <mergeCell ref="A410:A417"/>
    <mergeCell ref="N458:N463"/>
    <mergeCell ref="M442:M447"/>
    <mergeCell ref="O113:O118"/>
    <mergeCell ref="P113:P118"/>
    <mergeCell ref="M146:M151"/>
    <mergeCell ref="S121:S126"/>
    <mergeCell ref="L566:L572"/>
    <mergeCell ref="T113:T118"/>
    <mergeCell ref="I575:I581"/>
    <mergeCell ref="J575:J581"/>
    <mergeCell ref="K575:K581"/>
    <mergeCell ref="L530:L536"/>
    <mergeCell ref="Q539:Q545"/>
    <mergeCell ref="B537:T537"/>
    <mergeCell ref="T575:T581"/>
    <mergeCell ref="S611:S616"/>
    <mergeCell ref="R548:R554"/>
    <mergeCell ref="T548:T554"/>
    <mergeCell ref="S539:S545"/>
    <mergeCell ref="T539:T545"/>
    <mergeCell ref="I566:I572"/>
    <mergeCell ref="Q480:Q485"/>
    <mergeCell ref="Q442:Q447"/>
    <mergeCell ref="R442:R447"/>
    <mergeCell ref="N442:N447"/>
    <mergeCell ref="O442:O447"/>
    <mergeCell ref="P442:P447"/>
    <mergeCell ref="O458:O463"/>
    <mergeCell ref="J566:J572"/>
    <mergeCell ref="R575:R581"/>
    <mergeCell ref="S548:S554"/>
    <mergeCell ref="B566:H566"/>
    <mergeCell ref="L557:L563"/>
    <mergeCell ref="T593:T599"/>
    <mergeCell ref="Q1399:Q1404"/>
    <mergeCell ref="R1399:R1404"/>
    <mergeCell ref="S1399:S1404"/>
    <mergeCell ref="O1279:O1284"/>
    <mergeCell ref="T1315:T1320"/>
    <mergeCell ref="O1315:O1320"/>
    <mergeCell ref="P1315:P1320"/>
    <mergeCell ref="P1279:P1284"/>
    <mergeCell ref="A1299:A1306"/>
    <mergeCell ref="A1285:A1290"/>
    <mergeCell ref="B1285:T1285"/>
    <mergeCell ref="I1286:T1290"/>
    <mergeCell ref="T1271:T1276"/>
    <mergeCell ref="I487:T492"/>
    <mergeCell ref="J512:J518"/>
    <mergeCell ref="J495:J500"/>
    <mergeCell ref="M495:M500"/>
    <mergeCell ref="L1399:L1404"/>
    <mergeCell ref="M1399:M1404"/>
    <mergeCell ref="N1399:N1404"/>
    <mergeCell ref="O1399:O1404"/>
    <mergeCell ref="P1399:P1404"/>
    <mergeCell ref="K1315:K1320"/>
    <mergeCell ref="L1315:L1320"/>
    <mergeCell ref="R521:R527"/>
    <mergeCell ref="S521:S527"/>
    <mergeCell ref="R1315:R1320"/>
    <mergeCell ref="S1315:S1320"/>
    <mergeCell ref="N1315:N1320"/>
    <mergeCell ref="A1291:A1298"/>
    <mergeCell ref="B1291:T1291"/>
    <mergeCell ref="O1271:O1276"/>
    <mergeCell ref="I1406:T1411"/>
    <mergeCell ref="B1315:H1315"/>
    <mergeCell ref="A1405:T1405"/>
    <mergeCell ref="A1406:B1406"/>
    <mergeCell ref="A1407:B1407"/>
    <mergeCell ref="A1408:B1408"/>
    <mergeCell ref="A1409:B1409"/>
    <mergeCell ref="A1410:B1410"/>
    <mergeCell ref="B1321:T1321"/>
    <mergeCell ref="B1322:T1322"/>
    <mergeCell ref="I1323:I1328"/>
    <mergeCell ref="J1323:J1328"/>
    <mergeCell ref="M1367:M1372"/>
    <mergeCell ref="N1367:N1372"/>
    <mergeCell ref="O1367:O1372"/>
    <mergeCell ref="P1367:P1372"/>
    <mergeCell ref="A1313:A1320"/>
    <mergeCell ref="B1397:T1397"/>
    <mergeCell ref="B1398:T1398"/>
    <mergeCell ref="B1399:H1399"/>
    <mergeCell ref="A1321:A1328"/>
    <mergeCell ref="T1323:T1328"/>
    <mergeCell ref="R1323:R1328"/>
    <mergeCell ref="I1399:I1404"/>
    <mergeCell ref="J1399:J1404"/>
    <mergeCell ref="K1399:K1404"/>
    <mergeCell ref="Q1315:Q1320"/>
    <mergeCell ref="A1351:A1358"/>
    <mergeCell ref="B1351:T1351"/>
    <mergeCell ref="B1352:T1352"/>
    <mergeCell ref="B1353:H1353"/>
    <mergeCell ref="I1353:I1358"/>
    <mergeCell ref="U373:U378"/>
    <mergeCell ref="O374:O379"/>
    <mergeCell ref="P374:P379"/>
    <mergeCell ref="Q374:Q379"/>
    <mergeCell ref="R374:R379"/>
    <mergeCell ref="S374:S379"/>
    <mergeCell ref="T374:T379"/>
    <mergeCell ref="T434:T439"/>
    <mergeCell ref="I396:I401"/>
    <mergeCell ref="S434:S439"/>
    <mergeCell ref="I434:I439"/>
    <mergeCell ref="J434:J439"/>
    <mergeCell ref="K434:K439"/>
    <mergeCell ref="L434:L439"/>
    <mergeCell ref="M434:M439"/>
    <mergeCell ref="B403:T403"/>
    <mergeCell ref="I374:I379"/>
    <mergeCell ref="B411:T411"/>
    <mergeCell ref="B412:H412"/>
    <mergeCell ref="L404:L409"/>
    <mergeCell ref="B418:T418"/>
    <mergeCell ref="B419:T419"/>
    <mergeCell ref="L420:L425"/>
    <mergeCell ref="M420:M425"/>
    <mergeCell ref="S420:S425"/>
    <mergeCell ref="B426:T426"/>
    <mergeCell ref="A1307:A1312"/>
    <mergeCell ref="J1279:J1284"/>
    <mergeCell ref="N1113:N1118"/>
    <mergeCell ref="O1113:O1118"/>
    <mergeCell ref="L1279:L1284"/>
    <mergeCell ref="M1279:M1284"/>
    <mergeCell ref="N1279:N1284"/>
    <mergeCell ref="P458:P463"/>
    <mergeCell ref="B511:T511"/>
    <mergeCell ref="Q503:Q509"/>
    <mergeCell ref="R503:R509"/>
    <mergeCell ref="Q512:Q518"/>
    <mergeCell ref="B465:T465"/>
    <mergeCell ref="S1279:S1284"/>
    <mergeCell ref="A1263:A1268"/>
    <mergeCell ref="B1263:T1263"/>
    <mergeCell ref="I1264:T1268"/>
    <mergeCell ref="A1269:A1276"/>
    <mergeCell ref="B1269:T1269"/>
    <mergeCell ref="N627:N632"/>
    <mergeCell ref="O627:O632"/>
    <mergeCell ref="P627:P632"/>
    <mergeCell ref="B479:T479"/>
    <mergeCell ref="B1120:T1120"/>
    <mergeCell ref="B1121:H1121"/>
    <mergeCell ref="I1121:I1126"/>
    <mergeCell ref="K1279:K1284"/>
    <mergeCell ref="K635:K640"/>
    <mergeCell ref="I521:I527"/>
    <mergeCell ref="B1168:T1168"/>
    <mergeCell ref="B1169:H1169"/>
    <mergeCell ref="T619:T624"/>
    <mergeCell ref="T258:T263"/>
    <mergeCell ref="P266:P271"/>
    <mergeCell ref="B273:T273"/>
    <mergeCell ref="B274:H274"/>
    <mergeCell ref="M218:M223"/>
    <mergeCell ref="N218:N223"/>
    <mergeCell ref="O218:O223"/>
    <mergeCell ref="P218:P223"/>
    <mergeCell ref="T218:T223"/>
    <mergeCell ref="N226:N231"/>
    <mergeCell ref="O226:O231"/>
    <mergeCell ref="P226:P231"/>
    <mergeCell ref="B1292:T1292"/>
    <mergeCell ref="B1293:H1293"/>
    <mergeCell ref="I1293:I1298"/>
    <mergeCell ref="R1279:R1284"/>
    <mergeCell ref="A1277:A1284"/>
    <mergeCell ref="B1277:T1277"/>
    <mergeCell ref="A537:A545"/>
    <mergeCell ref="A546:A554"/>
    <mergeCell ref="A555:A563"/>
    <mergeCell ref="A582:A590"/>
    <mergeCell ref="A633:A640"/>
    <mergeCell ref="R635:R640"/>
    <mergeCell ref="J635:J640"/>
    <mergeCell ref="A573:A581"/>
    <mergeCell ref="B573:T573"/>
    <mergeCell ref="B574:T574"/>
    <mergeCell ref="O575:O581"/>
    <mergeCell ref="I635:I640"/>
    <mergeCell ref="Q593:Q599"/>
    <mergeCell ref="R593:R599"/>
    <mergeCell ref="B210:H210"/>
    <mergeCell ref="I210:I215"/>
    <mergeCell ref="J210:J215"/>
    <mergeCell ref="K210:K215"/>
    <mergeCell ref="L210:L215"/>
    <mergeCell ref="M210:M215"/>
    <mergeCell ref="I186:I191"/>
    <mergeCell ref="M312:M317"/>
    <mergeCell ref="N312:N317"/>
    <mergeCell ref="N186:N191"/>
    <mergeCell ref="Q226:Q231"/>
    <mergeCell ref="S210:S215"/>
    <mergeCell ref="S218:S223"/>
    <mergeCell ref="B216:T216"/>
    <mergeCell ref="B217:T217"/>
    <mergeCell ref="B218:H218"/>
    <mergeCell ref="I218:I223"/>
    <mergeCell ref="J218:J223"/>
    <mergeCell ref="P210:P215"/>
    <mergeCell ref="Q210:Q215"/>
    <mergeCell ref="R210:R215"/>
    <mergeCell ref="K202:K207"/>
    <mergeCell ref="S226:S231"/>
    <mergeCell ref="T226:T231"/>
    <mergeCell ref="O186:O191"/>
    <mergeCell ref="P186:P191"/>
    <mergeCell ref="B208:T208"/>
    <mergeCell ref="B209:T209"/>
    <mergeCell ref="R226:R231"/>
    <mergeCell ref="R242:R247"/>
    <mergeCell ref="R234:R239"/>
    <mergeCell ref="S234:S239"/>
    <mergeCell ref="K162:K167"/>
    <mergeCell ref="L162:L167"/>
    <mergeCell ref="M162:M167"/>
    <mergeCell ref="P146:P151"/>
    <mergeCell ref="M296:M301"/>
    <mergeCell ref="N296:N301"/>
    <mergeCell ref="Q296:Q301"/>
    <mergeCell ref="K218:K223"/>
    <mergeCell ref="L218:L223"/>
    <mergeCell ref="I304:I309"/>
    <mergeCell ref="O296:O301"/>
    <mergeCell ref="L296:L301"/>
    <mergeCell ref="K274:K279"/>
    <mergeCell ref="R258:R263"/>
    <mergeCell ref="R266:R271"/>
    <mergeCell ref="S266:S271"/>
    <mergeCell ref="T266:T271"/>
    <mergeCell ref="M266:M271"/>
    <mergeCell ref="I202:I207"/>
    <mergeCell ref="I178:I183"/>
    <mergeCell ref="J178:J183"/>
    <mergeCell ref="K178:K183"/>
    <mergeCell ref="B265:T265"/>
    <mergeCell ref="B266:H266"/>
    <mergeCell ref="I266:I271"/>
    <mergeCell ref="M274:M279"/>
    <mergeCell ref="N210:N215"/>
    <mergeCell ref="L202:L207"/>
    <mergeCell ref="M202:M207"/>
    <mergeCell ref="S258:S263"/>
    <mergeCell ref="B272:T272"/>
    <mergeCell ref="N266:N271"/>
    <mergeCell ref="L129:L135"/>
    <mergeCell ref="N129:N135"/>
    <mergeCell ref="K154:K159"/>
    <mergeCell ref="B128:T128"/>
    <mergeCell ref="O129:O135"/>
    <mergeCell ref="P129:P135"/>
    <mergeCell ref="Q129:Q135"/>
    <mergeCell ref="R129:R135"/>
    <mergeCell ref="B200:T200"/>
    <mergeCell ref="B201:T201"/>
    <mergeCell ref="B202:H202"/>
    <mergeCell ref="N202:N207"/>
    <mergeCell ref="O202:O207"/>
    <mergeCell ref="P202:P207"/>
    <mergeCell ref="Q202:Q207"/>
    <mergeCell ref="R202:R207"/>
    <mergeCell ref="S202:S207"/>
    <mergeCell ref="B154:H154"/>
    <mergeCell ref="B152:T152"/>
    <mergeCell ref="N162:N167"/>
    <mergeCell ref="Q186:Q191"/>
    <mergeCell ref="T178:T183"/>
    <mergeCell ref="J202:J207"/>
    <mergeCell ref="Q194:Q199"/>
    <mergeCell ref="T202:T207"/>
    <mergeCell ref="R186:R191"/>
    <mergeCell ref="S186:S191"/>
    <mergeCell ref="T186:T191"/>
    <mergeCell ref="B178:H178"/>
    <mergeCell ref="L186:L191"/>
    <mergeCell ref="M186:M191"/>
    <mergeCell ref="B153:T153"/>
    <mergeCell ref="A342:A349"/>
    <mergeCell ref="B342:T342"/>
    <mergeCell ref="A350:A357"/>
    <mergeCell ref="B350:T350"/>
    <mergeCell ref="B351:T351"/>
    <mergeCell ref="P344:P349"/>
    <mergeCell ref="P320:P325"/>
    <mergeCell ref="T320:T325"/>
    <mergeCell ref="Q328:Q333"/>
    <mergeCell ref="R328:R333"/>
    <mergeCell ref="M374:M379"/>
    <mergeCell ref="A372:A379"/>
    <mergeCell ref="B372:T372"/>
    <mergeCell ref="B358:T358"/>
    <mergeCell ref="B359:T359"/>
    <mergeCell ref="B360:H360"/>
    <mergeCell ref="I360:I365"/>
    <mergeCell ref="K360:K365"/>
    <mergeCell ref="L360:L365"/>
    <mergeCell ref="Q344:Q349"/>
    <mergeCell ref="R344:R349"/>
    <mergeCell ref="S344:S349"/>
    <mergeCell ref="I352:I357"/>
    <mergeCell ref="O352:O357"/>
    <mergeCell ref="T328:T333"/>
    <mergeCell ref="S328:S333"/>
    <mergeCell ref="B336:H336"/>
    <mergeCell ref="I336:I341"/>
    <mergeCell ref="J336:J341"/>
    <mergeCell ref="K336:K341"/>
    <mergeCell ref="N328:N333"/>
    <mergeCell ref="O344:O349"/>
    <mergeCell ref="A288:A293"/>
    <mergeCell ref="T352:T357"/>
    <mergeCell ref="J304:J309"/>
    <mergeCell ref="S320:S325"/>
    <mergeCell ref="N412:N417"/>
    <mergeCell ref="S396:S401"/>
    <mergeCell ref="S412:S417"/>
    <mergeCell ref="T404:T409"/>
    <mergeCell ref="M404:M409"/>
    <mergeCell ref="M412:M417"/>
    <mergeCell ref="N404:N409"/>
    <mergeCell ref="K374:K379"/>
    <mergeCell ref="L374:L379"/>
    <mergeCell ref="T146:T151"/>
    <mergeCell ref="T162:T167"/>
    <mergeCell ref="Q162:Q167"/>
    <mergeCell ref="T129:T135"/>
    <mergeCell ref="I289:T293"/>
    <mergeCell ref="O396:O401"/>
    <mergeCell ref="Q312:Q317"/>
    <mergeCell ref="R312:R317"/>
    <mergeCell ref="B232:T232"/>
    <mergeCell ref="B233:T233"/>
    <mergeCell ref="M328:M333"/>
    <mergeCell ref="Q304:Q309"/>
    <mergeCell ref="R304:R309"/>
    <mergeCell ref="I389:T393"/>
    <mergeCell ref="A326:A333"/>
    <mergeCell ref="B326:T326"/>
    <mergeCell ref="B327:T327"/>
    <mergeCell ref="B328:H328"/>
    <mergeCell ref="K186:K191"/>
    <mergeCell ref="A95:A102"/>
    <mergeCell ref="A103:A110"/>
    <mergeCell ref="A111:A118"/>
    <mergeCell ref="A119:A126"/>
    <mergeCell ref="A127:A135"/>
    <mergeCell ref="B129:H129"/>
    <mergeCell ref="I129:I135"/>
    <mergeCell ref="J129:J135"/>
    <mergeCell ref="B294:T294"/>
    <mergeCell ref="S105:S110"/>
    <mergeCell ref="T105:T110"/>
    <mergeCell ref="I121:I126"/>
    <mergeCell ref="J121:J126"/>
    <mergeCell ref="K121:K126"/>
    <mergeCell ref="L121:L126"/>
    <mergeCell ref="I105:I110"/>
    <mergeCell ref="M113:M118"/>
    <mergeCell ref="I234:I239"/>
    <mergeCell ref="J234:J239"/>
    <mergeCell ref="K234:K239"/>
    <mergeCell ref="L234:L239"/>
    <mergeCell ref="J162:J167"/>
    <mergeCell ref="J146:J151"/>
    <mergeCell ref="K146:K151"/>
    <mergeCell ref="L146:L151"/>
    <mergeCell ref="A294:A301"/>
    <mergeCell ref="Q113:Q118"/>
    <mergeCell ref="R113:R118"/>
    <mergeCell ref="S113:S118"/>
    <mergeCell ref="N146:N151"/>
    <mergeCell ref="O146:O151"/>
    <mergeCell ref="J186:J191"/>
    <mergeCell ref="K266:K271"/>
    <mergeCell ref="L266:L271"/>
    <mergeCell ref="T296:T301"/>
    <mergeCell ref="B318:T318"/>
    <mergeCell ref="B319:T319"/>
    <mergeCell ref="J320:J325"/>
    <mergeCell ref="I328:I333"/>
    <mergeCell ref="J328:J333"/>
    <mergeCell ref="K328:K333"/>
    <mergeCell ref="B335:T335"/>
    <mergeCell ref="L274:L279"/>
    <mergeCell ref="O274:O279"/>
    <mergeCell ref="Q282:Q287"/>
    <mergeCell ref="R282:R287"/>
    <mergeCell ref="S282:S287"/>
    <mergeCell ref="N282:N287"/>
    <mergeCell ref="O282:O287"/>
    <mergeCell ref="P282:P287"/>
    <mergeCell ref="B304:H304"/>
    <mergeCell ref="B288:T288"/>
    <mergeCell ref="J274:J279"/>
    <mergeCell ref="R296:R301"/>
    <mergeCell ref="B302:T302"/>
    <mergeCell ref="S274:S279"/>
    <mergeCell ref="T274:T279"/>
    <mergeCell ref="N320:N325"/>
    <mergeCell ref="O320:O325"/>
    <mergeCell ref="I312:I317"/>
    <mergeCell ref="J312:J317"/>
    <mergeCell ref="K312:K317"/>
    <mergeCell ref="B334:T334"/>
    <mergeCell ref="B310:T310"/>
    <mergeCell ref="Q234:Q239"/>
    <mergeCell ref="R162:R167"/>
    <mergeCell ref="I146:I151"/>
    <mergeCell ref="R274:R279"/>
    <mergeCell ref="S296:S301"/>
    <mergeCell ref="K352:K357"/>
    <mergeCell ref="L352:L357"/>
    <mergeCell ref="M352:M357"/>
    <mergeCell ref="N352:N357"/>
    <mergeCell ref="L336:L341"/>
    <mergeCell ref="M336:M341"/>
    <mergeCell ref="N336:N341"/>
    <mergeCell ref="O336:O341"/>
    <mergeCell ref="P336:P341"/>
    <mergeCell ref="Q336:Q341"/>
    <mergeCell ref="R336:R341"/>
    <mergeCell ref="T234:T239"/>
    <mergeCell ref="B240:T240"/>
    <mergeCell ref="B241:T241"/>
    <mergeCell ref="B256:T256"/>
    <mergeCell ref="B257:T257"/>
    <mergeCell ref="B242:H242"/>
    <mergeCell ref="I242:I247"/>
    <mergeCell ref="J242:J247"/>
    <mergeCell ref="K242:K247"/>
    <mergeCell ref="L242:L247"/>
    <mergeCell ref="M242:M247"/>
    <mergeCell ref="N242:N247"/>
    <mergeCell ref="O242:O247"/>
    <mergeCell ref="P242:P247"/>
    <mergeCell ref="R218:R223"/>
    <mergeCell ref="O162:O167"/>
    <mergeCell ref="P162:P167"/>
    <mergeCell ref="A232:A239"/>
    <mergeCell ref="A240:A247"/>
    <mergeCell ref="A248:A255"/>
    <mergeCell ref="B296:H296"/>
    <mergeCell ref="I274:I279"/>
    <mergeCell ref="J296:J301"/>
    <mergeCell ref="A256:A263"/>
    <mergeCell ref="A264:A271"/>
    <mergeCell ref="B258:H258"/>
    <mergeCell ref="I258:I263"/>
    <mergeCell ref="J258:J263"/>
    <mergeCell ref="K258:K263"/>
    <mergeCell ref="L258:L263"/>
    <mergeCell ref="M258:M263"/>
    <mergeCell ref="N258:N263"/>
    <mergeCell ref="O258:O263"/>
    <mergeCell ref="O250:O255"/>
    <mergeCell ref="B264:T264"/>
    <mergeCell ref="P258:P263"/>
    <mergeCell ref="Q258:Q263"/>
    <mergeCell ref="T242:T247"/>
    <mergeCell ref="J250:J255"/>
    <mergeCell ref="K250:K255"/>
    <mergeCell ref="A272:A279"/>
    <mergeCell ref="T282:T287"/>
    <mergeCell ref="L250:L255"/>
    <mergeCell ref="P274:P279"/>
    <mergeCell ref="Q274:Q279"/>
    <mergeCell ref="A280:A287"/>
    <mergeCell ref="Q250:Q255"/>
    <mergeCell ref="Q266:Q271"/>
    <mergeCell ref="S242:S247"/>
    <mergeCell ref="K282:K287"/>
    <mergeCell ref="B280:T280"/>
    <mergeCell ref="B281:T281"/>
    <mergeCell ref="B282:H282"/>
    <mergeCell ref="I282:I287"/>
    <mergeCell ref="J282:J287"/>
    <mergeCell ref="N344:N349"/>
    <mergeCell ref="R320:R325"/>
    <mergeCell ref="L344:L349"/>
    <mergeCell ref="P296:P301"/>
    <mergeCell ref="K320:K325"/>
    <mergeCell ref="K296:K301"/>
    <mergeCell ref="M250:M255"/>
    <mergeCell ref="N250:N255"/>
    <mergeCell ref="R250:R255"/>
    <mergeCell ref="L282:L287"/>
    <mergeCell ref="M282:M287"/>
    <mergeCell ref="S312:S317"/>
    <mergeCell ref="B311:T311"/>
    <mergeCell ref="T312:T317"/>
    <mergeCell ref="M344:M349"/>
    <mergeCell ref="B312:H312"/>
    <mergeCell ref="L312:L317"/>
    <mergeCell ref="P250:P255"/>
    <mergeCell ref="K304:K309"/>
    <mergeCell ref="L304:L309"/>
    <mergeCell ref="Q320:Q325"/>
    <mergeCell ref="L320:L325"/>
    <mergeCell ref="O266:O271"/>
    <mergeCell ref="B295:T295"/>
    <mergeCell ref="J266:J271"/>
    <mergeCell ref="S442:S447"/>
    <mergeCell ref="J396:J401"/>
    <mergeCell ref="K396:K401"/>
    <mergeCell ref="L396:L401"/>
    <mergeCell ref="B388:T388"/>
    <mergeCell ref="N434:N439"/>
    <mergeCell ref="I442:I447"/>
    <mergeCell ref="J404:J409"/>
    <mergeCell ref="O404:O409"/>
    <mergeCell ref="P434:P439"/>
    <mergeCell ref="B373:T373"/>
    <mergeCell ref="R412:R417"/>
    <mergeCell ref="M320:M325"/>
    <mergeCell ref="B432:T432"/>
    <mergeCell ref="K344:K349"/>
    <mergeCell ref="B320:H320"/>
    <mergeCell ref="I320:I325"/>
    <mergeCell ref="B374:H374"/>
    <mergeCell ref="B404:H404"/>
    <mergeCell ref="B396:H396"/>
    <mergeCell ref="P420:P425"/>
    <mergeCell ref="Q404:Q409"/>
    <mergeCell ref="Q396:Q401"/>
    <mergeCell ref="S404:S409"/>
    <mergeCell ref="S352:S357"/>
    <mergeCell ref="B343:T343"/>
    <mergeCell ref="B344:H344"/>
    <mergeCell ref="A302:A309"/>
    <mergeCell ref="N420:N425"/>
    <mergeCell ref="K412:K417"/>
    <mergeCell ref="N374:N379"/>
    <mergeCell ref="B464:T464"/>
    <mergeCell ref="K466:K471"/>
    <mergeCell ref="L466:L471"/>
    <mergeCell ref="T336:T341"/>
    <mergeCell ref="T304:T309"/>
    <mergeCell ref="R352:R357"/>
    <mergeCell ref="L328:L333"/>
    <mergeCell ref="O328:O333"/>
    <mergeCell ref="P328:P333"/>
    <mergeCell ref="T442:T447"/>
    <mergeCell ref="I344:I349"/>
    <mergeCell ref="J344:J349"/>
    <mergeCell ref="J360:J365"/>
    <mergeCell ref="B456:T456"/>
    <mergeCell ref="S336:S341"/>
    <mergeCell ref="T344:T349"/>
    <mergeCell ref="B303:T303"/>
    <mergeCell ref="A334:A341"/>
    <mergeCell ref="A418:A425"/>
    <mergeCell ref="A358:A365"/>
    <mergeCell ref="A366:A371"/>
    <mergeCell ref="J374:J379"/>
    <mergeCell ref="B394:T394"/>
    <mergeCell ref="B395:T395"/>
    <mergeCell ref="I367:T371"/>
    <mergeCell ref="B366:T366"/>
    <mergeCell ref="O312:O317"/>
    <mergeCell ref="P312:P317"/>
    <mergeCell ref="A310:A317"/>
    <mergeCell ref="A388:A393"/>
    <mergeCell ref="A318:A325"/>
    <mergeCell ref="P352:P357"/>
    <mergeCell ref="Q352:Q357"/>
    <mergeCell ref="B472:T472"/>
    <mergeCell ref="I473:T477"/>
    <mergeCell ref="L480:L485"/>
    <mergeCell ref="M480:M485"/>
    <mergeCell ref="N480:N485"/>
    <mergeCell ref="O434:O439"/>
    <mergeCell ref="M396:M401"/>
    <mergeCell ref="B457:T457"/>
    <mergeCell ref="A681:A688"/>
    <mergeCell ref="B681:T681"/>
    <mergeCell ref="B682:T682"/>
    <mergeCell ref="B683:H683"/>
    <mergeCell ref="I683:I688"/>
    <mergeCell ref="J683:J688"/>
    <mergeCell ref="K683:K688"/>
    <mergeCell ref="L683:L688"/>
    <mergeCell ref="M683:M688"/>
    <mergeCell ref="B420:G420"/>
    <mergeCell ref="I404:I409"/>
    <mergeCell ref="I412:I417"/>
    <mergeCell ref="I420:I425"/>
    <mergeCell ref="B410:T410"/>
    <mergeCell ref="T412:T417"/>
    <mergeCell ref="T420:T425"/>
    <mergeCell ref="P412:P417"/>
    <mergeCell ref="B441:T441"/>
    <mergeCell ref="B442:H442"/>
    <mergeCell ref="O1081:O1086"/>
    <mergeCell ref="P1081:P1086"/>
    <mergeCell ref="Q1081:Q1086"/>
    <mergeCell ref="A1079:A1086"/>
    <mergeCell ref="A808:A815"/>
    <mergeCell ref="R1081:R1086"/>
    <mergeCell ref="A857:A864"/>
    <mergeCell ref="B857:T857"/>
    <mergeCell ref="B858:T858"/>
    <mergeCell ref="B859:H859"/>
    <mergeCell ref="N859:N864"/>
    <mergeCell ref="S794:S799"/>
    <mergeCell ref="P835:P840"/>
    <mergeCell ref="B825:T825"/>
    <mergeCell ref="S883:S888"/>
    <mergeCell ref="T883:T888"/>
    <mergeCell ref="A873:A880"/>
    <mergeCell ref="B873:T873"/>
    <mergeCell ref="B874:T874"/>
    <mergeCell ref="B875:H875"/>
    <mergeCell ref="I875:I880"/>
    <mergeCell ref="R867:R872"/>
    <mergeCell ref="S867:S872"/>
    <mergeCell ref="A825:A832"/>
    <mergeCell ref="J875:J880"/>
    <mergeCell ref="K875:K880"/>
    <mergeCell ref="Q875:Q880"/>
    <mergeCell ref="I1081:I1086"/>
    <mergeCell ref="R899:R904"/>
    <mergeCell ref="S899:S904"/>
    <mergeCell ref="L810:L815"/>
    <mergeCell ref="B826:T826"/>
    <mergeCell ref="L899:L904"/>
    <mergeCell ref="P1113:P1118"/>
    <mergeCell ref="L1089:L1094"/>
    <mergeCell ref="A1127:A1134"/>
    <mergeCell ref="B1127:T1127"/>
    <mergeCell ref="A380:A387"/>
    <mergeCell ref="B380:T380"/>
    <mergeCell ref="B381:T381"/>
    <mergeCell ref="B382:H382"/>
    <mergeCell ref="I382:I387"/>
    <mergeCell ref="J382:J387"/>
    <mergeCell ref="K382:K387"/>
    <mergeCell ref="L382:L387"/>
    <mergeCell ref="M382:M387"/>
    <mergeCell ref="N382:N387"/>
    <mergeCell ref="O382:O387"/>
    <mergeCell ref="P382:P387"/>
    <mergeCell ref="Q382:Q387"/>
    <mergeCell ref="R382:R387"/>
    <mergeCell ref="S382:S387"/>
    <mergeCell ref="T382:T387"/>
    <mergeCell ref="Q1129:Q1134"/>
    <mergeCell ref="R1129:R1134"/>
    <mergeCell ref="S1129:S1134"/>
    <mergeCell ref="T1129:T1134"/>
    <mergeCell ref="A1119:A1126"/>
    <mergeCell ref="B1119:T1119"/>
    <mergeCell ref="P947:P952"/>
    <mergeCell ref="Q947:Q952"/>
    <mergeCell ref="R947:R952"/>
    <mergeCell ref="J1121:J1126"/>
    <mergeCell ref="L1081:L1086"/>
    <mergeCell ref="J907:J912"/>
    <mergeCell ref="M907:M912"/>
    <mergeCell ref="M1057:M1062"/>
    <mergeCell ref="J1065:J1070"/>
    <mergeCell ref="T1097:T1102"/>
    <mergeCell ref="K1081:K1086"/>
    <mergeCell ref="S891:S896"/>
    <mergeCell ref="T891:T896"/>
    <mergeCell ref="N907:N912"/>
    <mergeCell ref="O907:O912"/>
    <mergeCell ref="P907:P912"/>
    <mergeCell ref="Q907:Q912"/>
    <mergeCell ref="R907:R912"/>
    <mergeCell ref="S907:S912"/>
    <mergeCell ref="T907:T912"/>
    <mergeCell ref="J1097:J1102"/>
    <mergeCell ref="K1097:K1102"/>
    <mergeCell ref="L1097:L1102"/>
    <mergeCell ref="M1097:M1102"/>
    <mergeCell ref="N1097:N1102"/>
    <mergeCell ref="M899:M904"/>
    <mergeCell ref="N899:N904"/>
    <mergeCell ref="O899:O904"/>
    <mergeCell ref="P899:P904"/>
    <mergeCell ref="Q899:Q904"/>
    <mergeCell ref="S939:S944"/>
    <mergeCell ref="T939:T944"/>
    <mergeCell ref="Q987:Q992"/>
    <mergeCell ref="R987:R992"/>
    <mergeCell ref="S987:S992"/>
    <mergeCell ref="T899:T904"/>
    <mergeCell ref="K899:K904"/>
    <mergeCell ref="I899:I904"/>
    <mergeCell ref="J899:J904"/>
    <mergeCell ref="B906:T906"/>
    <mergeCell ref="B907:H907"/>
    <mergeCell ref="A849:A856"/>
    <mergeCell ref="A889:A896"/>
    <mergeCell ref="B889:T889"/>
    <mergeCell ref="A881:A888"/>
    <mergeCell ref="B881:T881"/>
    <mergeCell ref="B882:T882"/>
    <mergeCell ref="B890:T890"/>
    <mergeCell ref="B891:H891"/>
    <mergeCell ref="I891:I896"/>
    <mergeCell ref="J891:J896"/>
    <mergeCell ref="R875:R880"/>
    <mergeCell ref="S875:S880"/>
    <mergeCell ref="B865:T865"/>
    <mergeCell ref="B866:T866"/>
    <mergeCell ref="B867:H867"/>
    <mergeCell ref="I867:I872"/>
    <mergeCell ref="J867:J872"/>
    <mergeCell ref="K867:K872"/>
    <mergeCell ref="P883:P888"/>
    <mergeCell ref="J859:J864"/>
    <mergeCell ref="K859:K864"/>
    <mergeCell ref="L859:L864"/>
    <mergeCell ref="A897:A904"/>
    <mergeCell ref="B897:T897"/>
    <mergeCell ref="B898:T898"/>
    <mergeCell ref="A905:A912"/>
    <mergeCell ref="B905:T905"/>
    <mergeCell ref="I907:I912"/>
    <mergeCell ref="A816:A824"/>
    <mergeCell ref="T947:T952"/>
    <mergeCell ref="A921:A928"/>
    <mergeCell ref="B921:T921"/>
    <mergeCell ref="B922:T922"/>
    <mergeCell ref="B923:H923"/>
    <mergeCell ref="I923:I928"/>
    <mergeCell ref="J923:J928"/>
    <mergeCell ref="K923:K928"/>
    <mergeCell ref="L923:L928"/>
    <mergeCell ref="M923:M928"/>
    <mergeCell ref="N891:N896"/>
    <mergeCell ref="O891:O896"/>
    <mergeCell ref="P891:P896"/>
    <mergeCell ref="Q891:Q896"/>
    <mergeCell ref="R891:R896"/>
    <mergeCell ref="P802:P807"/>
    <mergeCell ref="S835:S840"/>
    <mergeCell ref="T851:T856"/>
    <mergeCell ref="S923:S928"/>
    <mergeCell ref="T923:T928"/>
    <mergeCell ref="A937:A944"/>
    <mergeCell ref="B937:T937"/>
    <mergeCell ref="B938:T938"/>
    <mergeCell ref="B939:H939"/>
    <mergeCell ref="I939:I944"/>
    <mergeCell ref="J939:J944"/>
    <mergeCell ref="K939:K944"/>
    <mergeCell ref="L939:L944"/>
    <mergeCell ref="M939:M944"/>
    <mergeCell ref="N939:N944"/>
    <mergeCell ref="O939:O944"/>
    <mergeCell ref="B792:T792"/>
    <mergeCell ref="B784:T784"/>
    <mergeCell ref="B785:T785"/>
    <mergeCell ref="B786:H786"/>
    <mergeCell ref="R827:R832"/>
    <mergeCell ref="S827:S832"/>
    <mergeCell ref="R802:R807"/>
    <mergeCell ref="S802:S807"/>
    <mergeCell ref="T802:T807"/>
    <mergeCell ref="B800:T800"/>
    <mergeCell ref="L794:L799"/>
    <mergeCell ref="I827:I832"/>
    <mergeCell ref="J827:J832"/>
    <mergeCell ref="K827:K832"/>
    <mergeCell ref="L827:L832"/>
    <mergeCell ref="B850:T850"/>
    <mergeCell ref="B851:H851"/>
    <mergeCell ref="M851:M856"/>
    <mergeCell ref="N851:N856"/>
    <mergeCell ref="O851:O856"/>
    <mergeCell ref="P851:P856"/>
    <mergeCell ref="Q851:Q856"/>
    <mergeCell ref="R851:R856"/>
    <mergeCell ref="S851:S856"/>
    <mergeCell ref="N843:N848"/>
    <mergeCell ref="O843:O848"/>
    <mergeCell ref="P843:P848"/>
    <mergeCell ref="Q843:Q848"/>
    <mergeCell ref="T843:T848"/>
    <mergeCell ref="B809:T809"/>
    <mergeCell ref="B810:H810"/>
    <mergeCell ref="L843:L848"/>
    <mergeCell ref="R770:R775"/>
    <mergeCell ref="N818:N824"/>
    <mergeCell ref="R794:R799"/>
    <mergeCell ref="B808:T808"/>
    <mergeCell ref="B849:T849"/>
    <mergeCell ref="O827:O832"/>
    <mergeCell ref="P827:P832"/>
    <mergeCell ref="Q827:Q832"/>
    <mergeCell ref="N802:N807"/>
    <mergeCell ref="I786:I791"/>
    <mergeCell ref="I754:I759"/>
    <mergeCell ref="T810:T815"/>
    <mergeCell ref="B760:T760"/>
    <mergeCell ref="B761:T761"/>
    <mergeCell ref="B762:H762"/>
    <mergeCell ref="I762:I767"/>
    <mergeCell ref="J762:J767"/>
    <mergeCell ref="M794:M799"/>
    <mergeCell ref="N794:N799"/>
    <mergeCell ref="O794:O799"/>
    <mergeCell ref="P794:P799"/>
    <mergeCell ref="N778:N783"/>
    <mergeCell ref="O778:O783"/>
    <mergeCell ref="P778:P783"/>
    <mergeCell ref="Q778:Q783"/>
    <mergeCell ref="R778:R783"/>
    <mergeCell ref="S778:S783"/>
    <mergeCell ref="T778:T783"/>
    <mergeCell ref="B770:H770"/>
    <mergeCell ref="I770:I775"/>
    <mergeCell ref="I810:I815"/>
    <mergeCell ref="S818:S824"/>
    <mergeCell ref="Q691:Q696"/>
    <mergeCell ref="R691:R696"/>
    <mergeCell ref="S691:S696"/>
    <mergeCell ref="T691:T696"/>
    <mergeCell ref="A697:A704"/>
    <mergeCell ref="B697:T697"/>
    <mergeCell ref="B698:T698"/>
    <mergeCell ref="B699:H699"/>
    <mergeCell ref="I699:I704"/>
    <mergeCell ref="J699:J704"/>
    <mergeCell ref="K699:K704"/>
    <mergeCell ref="L699:L704"/>
    <mergeCell ref="M699:M704"/>
    <mergeCell ref="N699:N704"/>
    <mergeCell ref="O699:O704"/>
    <mergeCell ref="P699:P704"/>
    <mergeCell ref="Q699:Q704"/>
    <mergeCell ref="R699:R704"/>
    <mergeCell ref="S699:S704"/>
    <mergeCell ref="T699:T704"/>
    <mergeCell ref="M691:M696"/>
    <mergeCell ref="A1135:A1142"/>
    <mergeCell ref="P1137:P1142"/>
    <mergeCell ref="Q1137:Q1142"/>
    <mergeCell ref="B899:H899"/>
    <mergeCell ref="K907:K912"/>
    <mergeCell ref="L907:L912"/>
    <mergeCell ref="R1137:R1142"/>
    <mergeCell ref="S1137:S1142"/>
    <mergeCell ref="T1137:T1142"/>
    <mergeCell ref="B1128:T1128"/>
    <mergeCell ref="A913:A920"/>
    <mergeCell ref="B913:T913"/>
    <mergeCell ref="B914:T914"/>
    <mergeCell ref="I915:I920"/>
    <mergeCell ref="J915:J920"/>
    <mergeCell ref="K915:K920"/>
    <mergeCell ref="L915:L920"/>
    <mergeCell ref="M915:M920"/>
    <mergeCell ref="N915:N920"/>
    <mergeCell ref="O915:O920"/>
    <mergeCell ref="P915:P920"/>
    <mergeCell ref="Q915:Q920"/>
    <mergeCell ref="R915:R920"/>
    <mergeCell ref="S915:S920"/>
    <mergeCell ref="T915:T920"/>
    <mergeCell ref="Q1113:Q1118"/>
    <mergeCell ref="R1113:R1118"/>
    <mergeCell ref="B1111:T1111"/>
    <mergeCell ref="B1112:T1112"/>
    <mergeCell ref="A953:A960"/>
    <mergeCell ref="B953:T953"/>
    <mergeCell ref="B954:T954"/>
    <mergeCell ref="B955:H955"/>
    <mergeCell ref="I955:I960"/>
    <mergeCell ref="J955:J960"/>
    <mergeCell ref="K955:K960"/>
    <mergeCell ref="A961:A968"/>
    <mergeCell ref="B961:T961"/>
    <mergeCell ref="B962:T962"/>
    <mergeCell ref="B963:H963"/>
    <mergeCell ref="I963:I968"/>
    <mergeCell ref="J963:J968"/>
    <mergeCell ref="K963:K968"/>
    <mergeCell ref="L963:L968"/>
    <mergeCell ref="M963:M968"/>
    <mergeCell ref="Q1353:Q1358"/>
    <mergeCell ref="R1353:R1358"/>
    <mergeCell ref="S1353:S1358"/>
    <mergeCell ref="T1353:T1358"/>
    <mergeCell ref="S1105:S1110"/>
    <mergeCell ref="B1057:H1057"/>
    <mergeCell ref="B1129:H1129"/>
    <mergeCell ref="I1129:I1134"/>
    <mergeCell ref="J1129:J1134"/>
    <mergeCell ref="K1129:K1134"/>
    <mergeCell ref="L1129:L1134"/>
    <mergeCell ref="M1129:M1134"/>
    <mergeCell ref="N1129:N1134"/>
    <mergeCell ref="O1129:O1134"/>
    <mergeCell ref="P1129:P1134"/>
    <mergeCell ref="B1081:H1081"/>
    <mergeCell ref="N987:N992"/>
    <mergeCell ref="O987:O992"/>
    <mergeCell ref="P987:P992"/>
    <mergeCell ref="A929:A936"/>
    <mergeCell ref="B929:T929"/>
    <mergeCell ref="B930:T930"/>
    <mergeCell ref="B931:H931"/>
    <mergeCell ref="I931:I936"/>
    <mergeCell ref="J931:J936"/>
    <mergeCell ref="K931:K936"/>
    <mergeCell ref="L931:L936"/>
    <mergeCell ref="M931:M936"/>
    <mergeCell ref="N923:N928"/>
    <mergeCell ref="O923:O928"/>
    <mergeCell ref="P923:P928"/>
    <mergeCell ref="Q923:Q928"/>
    <mergeCell ref="R923:R928"/>
    <mergeCell ref="A969:A976"/>
    <mergeCell ref="B969:T969"/>
    <mergeCell ref="B970:T970"/>
    <mergeCell ref="B971:H971"/>
    <mergeCell ref="I971:I976"/>
    <mergeCell ref="J971:J976"/>
    <mergeCell ref="K971:K976"/>
    <mergeCell ref="L971:L976"/>
    <mergeCell ref="M971:M976"/>
    <mergeCell ref="N971:N976"/>
    <mergeCell ref="O971:O976"/>
    <mergeCell ref="P971:P976"/>
    <mergeCell ref="Q971:Q976"/>
    <mergeCell ref="R971:R976"/>
    <mergeCell ref="S971:S976"/>
    <mergeCell ref="T971:T976"/>
    <mergeCell ref="Q939:Q944"/>
    <mergeCell ref="R939:R944"/>
    <mergeCell ref="T987:T992"/>
    <mergeCell ref="L955:L960"/>
    <mergeCell ref="M955:M960"/>
    <mergeCell ref="N955:N960"/>
    <mergeCell ref="O955:O960"/>
    <mergeCell ref="P955:P960"/>
    <mergeCell ref="Q955:Q960"/>
    <mergeCell ref="R955:R960"/>
    <mergeCell ref="S955:S960"/>
    <mergeCell ref="T955:T960"/>
    <mergeCell ref="S979:S984"/>
    <mergeCell ref="T979:T984"/>
    <mergeCell ref="N931:N936"/>
    <mergeCell ref="O931:O936"/>
    <mergeCell ref="P931:P936"/>
    <mergeCell ref="Q931:Q936"/>
    <mergeCell ref="R931:R936"/>
    <mergeCell ref="S931:S936"/>
    <mergeCell ref="T931:T936"/>
    <mergeCell ref="N947:N952"/>
    <mergeCell ref="O947:O952"/>
    <mergeCell ref="S947:S952"/>
    <mergeCell ref="P939:P944"/>
    <mergeCell ref="N995:N1000"/>
    <mergeCell ref="O995:O1000"/>
    <mergeCell ref="P995:P1000"/>
    <mergeCell ref="Q995:Q1000"/>
    <mergeCell ref="R995:R1000"/>
    <mergeCell ref="S995:S1000"/>
    <mergeCell ref="T995:T1000"/>
    <mergeCell ref="A945:A952"/>
    <mergeCell ref="B945:T945"/>
    <mergeCell ref="B946:T946"/>
    <mergeCell ref="B947:H947"/>
    <mergeCell ref="I947:I952"/>
    <mergeCell ref="J947:J952"/>
    <mergeCell ref="K947:K952"/>
    <mergeCell ref="L947:L952"/>
    <mergeCell ref="M947:M952"/>
    <mergeCell ref="N963:N968"/>
    <mergeCell ref="O963:O968"/>
    <mergeCell ref="P963:P968"/>
    <mergeCell ref="Q963:Q968"/>
    <mergeCell ref="R963:R968"/>
    <mergeCell ref="S963:S968"/>
    <mergeCell ref="T963:T968"/>
    <mergeCell ref="A985:A992"/>
    <mergeCell ref="B985:T985"/>
    <mergeCell ref="B986:T986"/>
    <mergeCell ref="B987:H987"/>
    <mergeCell ref="I987:I992"/>
    <mergeCell ref="J987:J992"/>
    <mergeCell ref="K987:K992"/>
    <mergeCell ref="L987:L992"/>
    <mergeCell ref="M987:M992"/>
    <mergeCell ref="B1009:T1009"/>
    <mergeCell ref="B1010:T1010"/>
    <mergeCell ref="B1011:H1011"/>
    <mergeCell ref="I1011:I1016"/>
    <mergeCell ref="J1011:J1016"/>
    <mergeCell ref="K1011:K1016"/>
    <mergeCell ref="L1011:L1016"/>
    <mergeCell ref="M1011:M1016"/>
    <mergeCell ref="A1017:A1024"/>
    <mergeCell ref="A977:A984"/>
    <mergeCell ref="B977:T977"/>
    <mergeCell ref="B978:T978"/>
    <mergeCell ref="B979:H979"/>
    <mergeCell ref="I979:I984"/>
    <mergeCell ref="J979:J984"/>
    <mergeCell ref="K979:K984"/>
    <mergeCell ref="L979:L984"/>
    <mergeCell ref="M979:M984"/>
    <mergeCell ref="A993:A1000"/>
    <mergeCell ref="B993:T993"/>
    <mergeCell ref="B994:T994"/>
    <mergeCell ref="B995:H995"/>
    <mergeCell ref="I995:I1000"/>
    <mergeCell ref="J995:J1000"/>
    <mergeCell ref="K995:K1000"/>
    <mergeCell ref="L995:L1000"/>
    <mergeCell ref="M995:M1000"/>
    <mergeCell ref="N979:N984"/>
    <mergeCell ref="O979:O984"/>
    <mergeCell ref="P979:P984"/>
    <mergeCell ref="Q979:Q984"/>
    <mergeCell ref="R979:R984"/>
    <mergeCell ref="B1017:T1017"/>
    <mergeCell ref="B1018:T1018"/>
    <mergeCell ref="B1019:H1019"/>
    <mergeCell ref="I1019:I1024"/>
    <mergeCell ref="J1019:J1024"/>
    <mergeCell ref="K1019:K1024"/>
    <mergeCell ref="L1019:L1024"/>
    <mergeCell ref="M1019:M1024"/>
    <mergeCell ref="N1019:N1024"/>
    <mergeCell ref="O1019:O1024"/>
    <mergeCell ref="P1019:P1024"/>
    <mergeCell ref="Q1019:Q1024"/>
    <mergeCell ref="R1019:R1024"/>
    <mergeCell ref="S1019:S1024"/>
    <mergeCell ref="T1019:T1024"/>
    <mergeCell ref="A1001:A1008"/>
    <mergeCell ref="B1001:T1001"/>
    <mergeCell ref="B1002:T1002"/>
    <mergeCell ref="B1003:H1003"/>
    <mergeCell ref="I1003:I1008"/>
    <mergeCell ref="J1003:J1008"/>
    <mergeCell ref="K1003:K1008"/>
    <mergeCell ref="L1003:L1008"/>
    <mergeCell ref="M1003:M1008"/>
    <mergeCell ref="N1003:N1008"/>
    <mergeCell ref="O1003:O1008"/>
    <mergeCell ref="P1003:P1008"/>
    <mergeCell ref="Q1003:Q1008"/>
    <mergeCell ref="R1003:R1008"/>
    <mergeCell ref="S1003:S1008"/>
    <mergeCell ref="T1003:T1008"/>
    <mergeCell ref="A1009:A1016"/>
    <mergeCell ref="N1043:N1048"/>
    <mergeCell ref="A1025:A1032"/>
    <mergeCell ref="B1025:T1025"/>
    <mergeCell ref="B1026:T1026"/>
    <mergeCell ref="B1027:H1027"/>
    <mergeCell ref="I1027:I1032"/>
    <mergeCell ref="J1027:J1032"/>
    <mergeCell ref="K1027:K1032"/>
    <mergeCell ref="L1027:L1032"/>
    <mergeCell ref="M1027:M1032"/>
    <mergeCell ref="O1043:O1048"/>
    <mergeCell ref="P1043:P1048"/>
    <mergeCell ref="Q1043:Q1048"/>
    <mergeCell ref="R1043:R1048"/>
    <mergeCell ref="S1043:S1048"/>
    <mergeCell ref="T1043:T1048"/>
    <mergeCell ref="A1033:A1040"/>
    <mergeCell ref="B1033:T1033"/>
    <mergeCell ref="B1034:T1034"/>
    <mergeCell ref="B1035:H1035"/>
    <mergeCell ref="I1035:I1040"/>
    <mergeCell ref="J1035:J1040"/>
    <mergeCell ref="K1035:K1040"/>
    <mergeCell ref="L1035:L1040"/>
    <mergeCell ref="M1035:M1040"/>
    <mergeCell ref="N1035:N1040"/>
    <mergeCell ref="O1035:O1040"/>
    <mergeCell ref="P1035:P1040"/>
    <mergeCell ref="Q1035:Q1040"/>
    <mergeCell ref="R1035:R1040"/>
    <mergeCell ref="S1035:S1040"/>
    <mergeCell ref="T1035:T1040"/>
    <mergeCell ref="A1255:A1262"/>
    <mergeCell ref="A705:A712"/>
    <mergeCell ref="A713:A720"/>
    <mergeCell ref="A721:A728"/>
    <mergeCell ref="A729:A736"/>
    <mergeCell ref="A760:A767"/>
    <mergeCell ref="A768:A775"/>
    <mergeCell ref="A776:A783"/>
    <mergeCell ref="A1199:A1206"/>
    <mergeCell ref="N1027:N1032"/>
    <mergeCell ref="O1027:O1032"/>
    <mergeCell ref="P1027:P1032"/>
    <mergeCell ref="Q1027:Q1032"/>
    <mergeCell ref="R1027:R1032"/>
    <mergeCell ref="S1027:S1032"/>
    <mergeCell ref="T1027:T1032"/>
    <mergeCell ref="N1011:N1016"/>
    <mergeCell ref="O1011:O1016"/>
    <mergeCell ref="P1011:P1016"/>
    <mergeCell ref="Q1011:Q1016"/>
    <mergeCell ref="R1011:R1016"/>
    <mergeCell ref="S1011:S1016"/>
    <mergeCell ref="T1011:T1016"/>
    <mergeCell ref="A1041:A1048"/>
    <mergeCell ref="B1041:T1041"/>
    <mergeCell ref="B1042:T1042"/>
    <mergeCell ref="B1043:H1043"/>
    <mergeCell ref="I1043:I1048"/>
    <mergeCell ref="J1043:J1048"/>
    <mergeCell ref="K1043:K1048"/>
    <mergeCell ref="L1043:L1048"/>
    <mergeCell ref="M1043:M1048"/>
  </mergeCells>
  <pageMargins left="0.23622047244094491" right="0.23622047244094491" top="0.51181102362204722" bottom="0.11811023622047245" header="0" footer="0"/>
  <pageSetup paperSize="9" scale="47" fitToHeight="0" orientation="landscape" r:id="rId1"/>
  <rowBreaks count="24" manualBreakCount="24">
    <brk id="46" max="19" man="1"/>
    <brk id="102" max="19" man="1"/>
    <brk id="159" max="19" man="1"/>
    <brk id="215" max="19" man="1"/>
    <brk id="271" max="19" man="1"/>
    <brk id="333" max="19" man="1"/>
    <brk id="393" max="19" man="1"/>
    <brk id="455" max="19" man="1"/>
    <brk id="509" max="19" man="1"/>
    <brk id="563" max="19" man="1"/>
    <brk id="616" max="19" man="1"/>
    <brk id="672" max="19" man="1"/>
    <brk id="728" max="19" man="1"/>
    <brk id="783" max="19" man="1"/>
    <brk id="840" max="19" man="1"/>
    <brk id="896" max="19" man="1"/>
    <brk id="952" max="19" man="1"/>
    <brk id="1008" max="19" man="1"/>
    <brk id="1070" max="19" man="1"/>
    <brk id="1126" max="19" man="1"/>
    <brk id="1182" max="19" man="1"/>
    <brk id="1238" max="19" man="1"/>
    <brk id="1298" max="19" man="1"/>
    <brk id="135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ИП2022</vt:lpstr>
      <vt:lpstr>ИП2022!Заголовки_для_печати</vt:lpstr>
      <vt:lpstr>ИП2022!Область_печати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Дерксен Игорь Артурович</cp:lastModifiedBy>
  <cp:lastPrinted>2022-05-10T23:09:00Z</cp:lastPrinted>
  <dcterms:created xsi:type="dcterms:W3CDTF">2013-06-03T21:57:32Z</dcterms:created>
  <dcterms:modified xsi:type="dcterms:W3CDTF">2022-05-24T03:44:06Z</dcterms:modified>
</cp:coreProperties>
</file>