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usr\MinEcon\Отдел государственных программ\00_Инвестиционная программа\2023 год\ПРОЕКТ ИП\"/>
    </mc:Choice>
  </mc:AlternateContent>
  <bookViews>
    <workbookView xWindow="0" yWindow="0" windowWidth="14250" windowHeight="10650"/>
  </bookViews>
  <sheets>
    <sheet name="ИП2023+" sheetId="71" r:id="rId1"/>
  </sheets>
  <definedNames>
    <definedName name="_xlnm._FilterDatabase" localSheetId="0" hidden="1">'ИП2023+'!$A$11:$V$700</definedName>
    <definedName name="_xlnm.Print_Titles" localSheetId="0">'ИП2023+'!$12:$12</definedName>
    <definedName name="_xlnm.Print_Area" localSheetId="0">'ИП2023+'!$A$1:$V$706</definedName>
  </definedNames>
  <calcPr calcId="152511"/>
</workbook>
</file>

<file path=xl/calcChain.xml><?xml version="1.0" encoding="utf-8"?>
<calcChain xmlns="http://schemas.openxmlformats.org/spreadsheetml/2006/main">
  <c r="D530" i="71" l="1"/>
  <c r="E530" i="71"/>
  <c r="F530" i="71"/>
  <c r="G530" i="71"/>
  <c r="H530" i="71"/>
  <c r="C531" i="71"/>
  <c r="C530" i="71" s="1"/>
  <c r="C532" i="71"/>
  <c r="C533" i="71"/>
  <c r="C534" i="71"/>
  <c r="E15" i="71" l="1"/>
  <c r="F15" i="71"/>
  <c r="G15" i="71"/>
  <c r="H15" i="71"/>
  <c r="E16" i="71"/>
  <c r="F16" i="71"/>
  <c r="G16" i="71"/>
  <c r="H16" i="71"/>
  <c r="E17" i="71"/>
  <c r="F17" i="71"/>
  <c r="G17" i="71"/>
  <c r="H17" i="71"/>
  <c r="E18" i="71"/>
  <c r="F18" i="71"/>
  <c r="G18" i="71"/>
  <c r="H18" i="71"/>
  <c r="D16" i="71"/>
  <c r="D17" i="71"/>
  <c r="D18" i="71"/>
  <c r="D15" i="71"/>
  <c r="D243" i="71"/>
  <c r="D273" i="71" l="1"/>
  <c r="D317" i="71"/>
  <c r="E427" i="71"/>
  <c r="F427" i="71"/>
  <c r="G427" i="71"/>
  <c r="H427" i="71"/>
  <c r="E428" i="71"/>
  <c r="F428" i="71"/>
  <c r="G428" i="71"/>
  <c r="H428" i="71"/>
  <c r="E429" i="71"/>
  <c r="F429" i="71"/>
  <c r="G429" i="71"/>
  <c r="H429" i="71"/>
  <c r="E430" i="71"/>
  <c r="F430" i="71"/>
  <c r="G430" i="71"/>
  <c r="H430" i="71"/>
  <c r="D428" i="71"/>
  <c r="D429" i="71"/>
  <c r="D430" i="71"/>
  <c r="D427" i="71"/>
  <c r="D537" i="71"/>
  <c r="D653" i="71"/>
  <c r="D667" i="71"/>
  <c r="D689" i="71"/>
  <c r="D492" i="71" l="1"/>
  <c r="E689" i="71" l="1"/>
  <c r="F689" i="71"/>
  <c r="G689" i="71"/>
  <c r="H689" i="71"/>
  <c r="E690" i="71"/>
  <c r="F690" i="71"/>
  <c r="G690" i="71"/>
  <c r="H690" i="71"/>
  <c r="E691" i="71"/>
  <c r="F691" i="71"/>
  <c r="G691" i="71"/>
  <c r="H691" i="71"/>
  <c r="E692" i="71"/>
  <c r="F692" i="71"/>
  <c r="G692" i="71"/>
  <c r="H692" i="71"/>
  <c r="D690" i="71"/>
  <c r="D691" i="71"/>
  <c r="D692" i="71"/>
  <c r="E667" i="71"/>
  <c r="F667" i="71"/>
  <c r="G667" i="71"/>
  <c r="H667" i="71"/>
  <c r="E668" i="71"/>
  <c r="F668" i="71"/>
  <c r="G668" i="71"/>
  <c r="H668" i="71"/>
  <c r="E669" i="71"/>
  <c r="F669" i="71"/>
  <c r="G669" i="71"/>
  <c r="H669" i="71"/>
  <c r="E670" i="71"/>
  <c r="F670" i="71"/>
  <c r="G670" i="71"/>
  <c r="H670" i="71"/>
  <c r="D668" i="71"/>
  <c r="D669" i="71"/>
  <c r="D670" i="71"/>
  <c r="E653" i="71" l="1"/>
  <c r="F653" i="71"/>
  <c r="G653" i="71"/>
  <c r="H653" i="71"/>
  <c r="E654" i="71"/>
  <c r="F654" i="71"/>
  <c r="G654" i="71"/>
  <c r="H654" i="71"/>
  <c r="E655" i="71"/>
  <c r="F655" i="71"/>
  <c r="G655" i="71"/>
  <c r="H655" i="71"/>
  <c r="E656" i="71"/>
  <c r="F656" i="71"/>
  <c r="G656" i="71"/>
  <c r="H656" i="71"/>
  <c r="D654" i="71"/>
  <c r="D655" i="71"/>
  <c r="D656" i="71"/>
  <c r="E631" i="71"/>
  <c r="F631" i="71"/>
  <c r="G631" i="71"/>
  <c r="H631" i="71"/>
  <c r="E632" i="71"/>
  <c r="F632" i="71"/>
  <c r="G632" i="71"/>
  <c r="H632" i="71"/>
  <c r="E633" i="71"/>
  <c r="F633" i="71"/>
  <c r="G633" i="71"/>
  <c r="H633" i="71"/>
  <c r="E634" i="71"/>
  <c r="F634" i="71"/>
  <c r="G634" i="71"/>
  <c r="H634" i="71"/>
  <c r="D632" i="71"/>
  <c r="D633" i="71"/>
  <c r="D634" i="71"/>
  <c r="D631" i="71"/>
  <c r="E537" i="71"/>
  <c r="F537" i="71"/>
  <c r="G537" i="71"/>
  <c r="H537" i="71"/>
  <c r="E538" i="71"/>
  <c r="F538" i="71"/>
  <c r="G538" i="71"/>
  <c r="H538" i="71"/>
  <c r="E539" i="71"/>
  <c r="F539" i="71"/>
  <c r="G539" i="71"/>
  <c r="H539" i="71"/>
  <c r="E540" i="71"/>
  <c r="F540" i="71"/>
  <c r="G540" i="71"/>
  <c r="H540" i="71"/>
  <c r="D538" i="71"/>
  <c r="D539" i="71"/>
  <c r="D540" i="71"/>
  <c r="C653" i="71" l="1"/>
  <c r="C654" i="71"/>
  <c r="F652" i="71"/>
  <c r="G652" i="71"/>
  <c r="E652" i="71"/>
  <c r="H652" i="71"/>
  <c r="D652" i="71"/>
  <c r="C656" i="71"/>
  <c r="C655" i="71"/>
  <c r="E317" i="71"/>
  <c r="F317" i="71"/>
  <c r="G317" i="71"/>
  <c r="H317" i="71"/>
  <c r="E318" i="71"/>
  <c r="F318" i="71"/>
  <c r="G318" i="71"/>
  <c r="H318" i="71"/>
  <c r="E319" i="71"/>
  <c r="F319" i="71"/>
  <c r="G319" i="71"/>
  <c r="H319" i="71"/>
  <c r="E320" i="71"/>
  <c r="F320" i="71"/>
  <c r="G320" i="71"/>
  <c r="H320" i="71"/>
  <c r="D318" i="71"/>
  <c r="D319" i="71"/>
  <c r="D320" i="71"/>
  <c r="E303" i="71"/>
  <c r="F303" i="71"/>
  <c r="G303" i="71"/>
  <c r="H303" i="71"/>
  <c r="E304" i="71"/>
  <c r="F304" i="71"/>
  <c r="G304" i="71"/>
  <c r="H304" i="71"/>
  <c r="E305" i="71"/>
  <c r="F305" i="71"/>
  <c r="G305" i="71"/>
  <c r="H305" i="71"/>
  <c r="E306" i="71"/>
  <c r="F306" i="71"/>
  <c r="G306" i="71"/>
  <c r="H306" i="71"/>
  <c r="D304" i="71"/>
  <c r="D305" i="71"/>
  <c r="D306" i="71"/>
  <c r="D303" i="71"/>
  <c r="E273" i="71"/>
  <c r="F273" i="71"/>
  <c r="G273" i="71"/>
  <c r="H273" i="71"/>
  <c r="E274" i="71"/>
  <c r="F274" i="71"/>
  <c r="G274" i="71"/>
  <c r="H274" i="71"/>
  <c r="E275" i="71"/>
  <c r="F275" i="71"/>
  <c r="G275" i="71"/>
  <c r="H275" i="71"/>
  <c r="E276" i="71"/>
  <c r="F276" i="71"/>
  <c r="G276" i="71"/>
  <c r="H276" i="71"/>
  <c r="D274" i="71"/>
  <c r="D275" i="71"/>
  <c r="D276" i="71"/>
  <c r="E243" i="71"/>
  <c r="F243" i="71"/>
  <c r="G243" i="71"/>
  <c r="H243" i="71"/>
  <c r="E244" i="71"/>
  <c r="F244" i="71"/>
  <c r="G244" i="71"/>
  <c r="H244" i="71"/>
  <c r="E245" i="71"/>
  <c r="F245" i="71"/>
  <c r="G245" i="71"/>
  <c r="H245" i="71"/>
  <c r="E246" i="71"/>
  <c r="F246" i="71"/>
  <c r="G246" i="71"/>
  <c r="H246" i="71"/>
  <c r="D244" i="71"/>
  <c r="D245" i="71"/>
  <c r="D246" i="71"/>
  <c r="E205" i="71"/>
  <c r="F205" i="71"/>
  <c r="G205" i="71"/>
  <c r="H205" i="71"/>
  <c r="E206" i="71"/>
  <c r="F206" i="71"/>
  <c r="G206" i="71"/>
  <c r="H206" i="71"/>
  <c r="E207" i="71"/>
  <c r="F207" i="71"/>
  <c r="G207" i="71"/>
  <c r="H207" i="71"/>
  <c r="E208" i="71"/>
  <c r="F208" i="71"/>
  <c r="G208" i="71"/>
  <c r="H208" i="71"/>
  <c r="D206" i="71"/>
  <c r="D207" i="71"/>
  <c r="D208" i="71"/>
  <c r="D205" i="71"/>
  <c r="C652" i="71" l="1"/>
  <c r="G703" i="71"/>
  <c r="H703" i="71"/>
  <c r="E704" i="71"/>
  <c r="F704" i="71"/>
  <c r="G704" i="71"/>
  <c r="H704" i="71"/>
  <c r="E705" i="71"/>
  <c r="F705" i="71"/>
  <c r="G705" i="71"/>
  <c r="H705" i="71"/>
  <c r="G706" i="71"/>
  <c r="H706" i="71"/>
  <c r="D704" i="71"/>
  <c r="D706" i="71"/>
  <c r="C260" i="71" l="1"/>
  <c r="C261" i="71"/>
  <c r="C262" i="71"/>
  <c r="C259" i="71"/>
  <c r="H258" i="71"/>
  <c r="G258" i="71"/>
  <c r="F258" i="71"/>
  <c r="E258" i="71"/>
  <c r="D258" i="71"/>
  <c r="C258" i="71" l="1"/>
  <c r="C626" i="71"/>
  <c r="C627" i="71"/>
  <c r="C628" i="71"/>
  <c r="C625" i="71"/>
  <c r="C524" i="71" l="1"/>
  <c r="C526" i="71"/>
  <c r="C523" i="71"/>
  <c r="D525" i="71"/>
  <c r="C525" i="71" s="1"/>
  <c r="H522" i="71"/>
  <c r="G522" i="71"/>
  <c r="F522" i="71"/>
  <c r="E522" i="71"/>
  <c r="D522" i="71" l="1"/>
  <c r="C522" i="71"/>
  <c r="C460" i="71"/>
  <c r="C461" i="71"/>
  <c r="C462" i="71"/>
  <c r="C459" i="71"/>
  <c r="C298" i="71"/>
  <c r="C299" i="71"/>
  <c r="C300" i="71"/>
  <c r="C297" i="71"/>
  <c r="C290" i="71"/>
  <c r="C291" i="71"/>
  <c r="C292" i="71"/>
  <c r="C289" i="71"/>
  <c r="C238" i="71"/>
  <c r="C239" i="71"/>
  <c r="C237" i="71"/>
  <c r="C546" i="71"/>
  <c r="C547" i="71"/>
  <c r="C548" i="71"/>
  <c r="C545" i="71"/>
  <c r="C508" i="71"/>
  <c r="C509" i="71"/>
  <c r="C510" i="71"/>
  <c r="C507" i="71"/>
  <c r="C344" i="71"/>
  <c r="C342" i="71"/>
  <c r="C343" i="71"/>
  <c r="C341" i="71"/>
  <c r="C334" i="71"/>
  <c r="C335" i="71"/>
  <c r="C336" i="71"/>
  <c r="C333" i="71"/>
  <c r="D646" i="71"/>
  <c r="E646" i="71"/>
  <c r="F646" i="71"/>
  <c r="G646" i="71"/>
  <c r="H646" i="71"/>
  <c r="C648" i="71"/>
  <c r="C649" i="71"/>
  <c r="C650" i="71"/>
  <c r="C647" i="71"/>
  <c r="C646" i="71" l="1"/>
  <c r="C698" i="71"/>
  <c r="C699" i="71"/>
  <c r="C700" i="71"/>
  <c r="C697" i="71"/>
  <c r="C684" i="71"/>
  <c r="C685" i="71"/>
  <c r="C686" i="71"/>
  <c r="C683" i="71"/>
  <c r="C676" i="71"/>
  <c r="C677" i="71"/>
  <c r="C678" i="71"/>
  <c r="C675" i="71"/>
  <c r="C662" i="71"/>
  <c r="C663" i="71"/>
  <c r="C664" i="71"/>
  <c r="C661" i="71"/>
  <c r="D660" i="71"/>
  <c r="E660" i="71"/>
  <c r="F660" i="71"/>
  <c r="G660" i="71"/>
  <c r="H660" i="71"/>
  <c r="C660" i="71" l="1"/>
  <c r="E630" i="71"/>
  <c r="F630" i="71"/>
  <c r="G630" i="71"/>
  <c r="D630" i="71"/>
  <c r="C640" i="71"/>
  <c r="C641" i="71"/>
  <c r="C642" i="71"/>
  <c r="C639" i="71"/>
  <c r="D638" i="71"/>
  <c r="E638" i="71"/>
  <c r="F638" i="71"/>
  <c r="G638" i="71"/>
  <c r="H638" i="71"/>
  <c r="C638" i="71" l="1"/>
  <c r="H630" i="71"/>
  <c r="C631" i="71"/>
  <c r="C632" i="71"/>
  <c r="C634" i="71"/>
  <c r="C633" i="71"/>
  <c r="C618" i="71"/>
  <c r="C619" i="71"/>
  <c r="C620" i="71"/>
  <c r="C610" i="71"/>
  <c r="C611" i="71"/>
  <c r="C612" i="71"/>
  <c r="C609" i="71"/>
  <c r="C601" i="71"/>
  <c r="C594" i="71"/>
  <c r="C595" i="71"/>
  <c r="C596" i="71"/>
  <c r="C593" i="71"/>
  <c r="C586" i="71"/>
  <c r="C587" i="71"/>
  <c r="C588" i="71"/>
  <c r="C585" i="71"/>
  <c r="C578" i="71"/>
  <c r="C579" i="71"/>
  <c r="C580" i="71"/>
  <c r="C577" i="71"/>
  <c r="C570" i="71"/>
  <c r="C571" i="71"/>
  <c r="C572" i="71"/>
  <c r="C569" i="71"/>
  <c r="C562" i="71"/>
  <c r="C563" i="71"/>
  <c r="C564" i="71"/>
  <c r="C561" i="71"/>
  <c r="C554" i="71"/>
  <c r="C555" i="71"/>
  <c r="C556" i="71"/>
  <c r="C553" i="71"/>
  <c r="C630" i="71" l="1"/>
  <c r="C516" i="71" l="1"/>
  <c r="C517" i="71"/>
  <c r="C518" i="71"/>
  <c r="C515" i="71"/>
  <c r="C500" i="71"/>
  <c r="C501" i="71"/>
  <c r="C502" i="71"/>
  <c r="C499" i="71"/>
  <c r="C492" i="71"/>
  <c r="C493" i="71"/>
  <c r="C494" i="71"/>
  <c r="C491" i="71"/>
  <c r="C484" i="71"/>
  <c r="C485" i="71"/>
  <c r="C486" i="71"/>
  <c r="C483" i="71"/>
  <c r="C476" i="71"/>
  <c r="C477" i="71"/>
  <c r="C478" i="71"/>
  <c r="C475" i="71"/>
  <c r="C468" i="71"/>
  <c r="C469" i="71"/>
  <c r="C470" i="71"/>
  <c r="C467" i="71"/>
  <c r="C452" i="71"/>
  <c r="C453" i="71"/>
  <c r="C454" i="71"/>
  <c r="C451" i="71"/>
  <c r="C444" i="71"/>
  <c r="C446" i="71"/>
  <c r="C443" i="71"/>
  <c r="C436" i="71"/>
  <c r="C437" i="71"/>
  <c r="C438" i="71"/>
  <c r="C435" i="71"/>
  <c r="C414" i="71"/>
  <c r="C415" i="71"/>
  <c r="C416" i="71"/>
  <c r="C413" i="71"/>
  <c r="C406" i="71"/>
  <c r="C407" i="71"/>
  <c r="C408" i="71"/>
  <c r="C405" i="71"/>
  <c r="C398" i="71"/>
  <c r="C399" i="71"/>
  <c r="C400" i="71"/>
  <c r="C397" i="71"/>
  <c r="C390" i="71"/>
  <c r="C391" i="71"/>
  <c r="C392" i="71"/>
  <c r="C389" i="71"/>
  <c r="C382" i="71"/>
  <c r="C383" i="71"/>
  <c r="C384" i="71"/>
  <c r="C381" i="71"/>
  <c r="C374" i="71"/>
  <c r="C375" i="71"/>
  <c r="C376" i="71"/>
  <c r="C373" i="71"/>
  <c r="C366" i="71"/>
  <c r="C367" i="71"/>
  <c r="C368" i="71"/>
  <c r="C365" i="71"/>
  <c r="C358" i="71"/>
  <c r="C359" i="71"/>
  <c r="C360" i="71"/>
  <c r="C357" i="71"/>
  <c r="C350" i="71"/>
  <c r="C351" i="71"/>
  <c r="C352" i="71"/>
  <c r="C349" i="71"/>
  <c r="C326" i="71"/>
  <c r="C327" i="71"/>
  <c r="C328" i="71"/>
  <c r="C325" i="71"/>
  <c r="C312" i="71"/>
  <c r="C313" i="71"/>
  <c r="C314" i="71"/>
  <c r="C311" i="71"/>
  <c r="C282" i="71"/>
  <c r="C283" i="71"/>
  <c r="C284" i="71"/>
  <c r="C281" i="71"/>
  <c r="C268" i="71"/>
  <c r="C269" i="71"/>
  <c r="C270" i="71"/>
  <c r="C267" i="71"/>
  <c r="D266" i="71"/>
  <c r="E266" i="71"/>
  <c r="F266" i="71"/>
  <c r="G266" i="71"/>
  <c r="H266" i="71"/>
  <c r="C266" i="71" l="1"/>
  <c r="C252" i="71"/>
  <c r="C253" i="71"/>
  <c r="C254" i="71"/>
  <c r="C251" i="71"/>
  <c r="C230" i="71"/>
  <c r="C231" i="71"/>
  <c r="C232" i="71"/>
  <c r="C229" i="71"/>
  <c r="C222" i="71"/>
  <c r="C223" i="71"/>
  <c r="C224" i="71"/>
  <c r="C221" i="71"/>
  <c r="C214" i="71"/>
  <c r="C216" i="71"/>
  <c r="C213" i="71"/>
  <c r="C215" i="71"/>
  <c r="C422" i="71"/>
  <c r="C423" i="71"/>
  <c r="C424" i="71"/>
  <c r="C421" i="71"/>
  <c r="C200" i="71" l="1"/>
  <c r="C201" i="71"/>
  <c r="C202" i="71"/>
  <c r="C199" i="71"/>
  <c r="C192" i="71"/>
  <c r="C193" i="71"/>
  <c r="C194" i="71"/>
  <c r="C191" i="71"/>
  <c r="C184" i="71"/>
  <c r="C185" i="71"/>
  <c r="C186" i="71"/>
  <c r="C176" i="71"/>
  <c r="C177" i="71"/>
  <c r="C178" i="71"/>
  <c r="C175" i="71"/>
  <c r="C168" i="71"/>
  <c r="C169" i="71"/>
  <c r="C170" i="71"/>
  <c r="C167" i="71"/>
  <c r="E158" i="71"/>
  <c r="C159" i="71"/>
  <c r="C160" i="71"/>
  <c r="C161" i="71"/>
  <c r="C162" i="71"/>
  <c r="C152" i="71"/>
  <c r="C153" i="71"/>
  <c r="C154" i="71"/>
  <c r="C151" i="71"/>
  <c r="C144" i="71"/>
  <c r="C145" i="71"/>
  <c r="C146" i="71"/>
  <c r="C143" i="71"/>
  <c r="C136" i="71"/>
  <c r="C137" i="71"/>
  <c r="C138" i="71"/>
  <c r="C135" i="71"/>
  <c r="C128" i="71"/>
  <c r="C129" i="71"/>
  <c r="C130" i="71"/>
  <c r="C127" i="71"/>
  <c r="C120" i="71"/>
  <c r="C121" i="71"/>
  <c r="C122" i="71"/>
  <c r="C119" i="71"/>
  <c r="C112" i="71"/>
  <c r="C113" i="71"/>
  <c r="C111" i="71"/>
  <c r="C105" i="71"/>
  <c r="C106" i="71"/>
  <c r="C103" i="71"/>
  <c r="C96" i="71"/>
  <c r="C97" i="71"/>
  <c r="C98" i="71"/>
  <c r="C95" i="71"/>
  <c r="C88" i="71"/>
  <c r="C89" i="71"/>
  <c r="C90" i="71"/>
  <c r="C87" i="71"/>
  <c r="C80" i="71"/>
  <c r="C81" i="71"/>
  <c r="C82" i="71"/>
  <c r="C72" i="71"/>
  <c r="C73" i="71"/>
  <c r="C74" i="71"/>
  <c r="C71" i="71"/>
  <c r="C64" i="71"/>
  <c r="C65" i="71"/>
  <c r="C66" i="71"/>
  <c r="C63" i="71"/>
  <c r="C56" i="71"/>
  <c r="C57" i="71"/>
  <c r="C58" i="71"/>
  <c r="C55" i="71"/>
  <c r="C48" i="71"/>
  <c r="C49" i="71"/>
  <c r="C50" i="71"/>
  <c r="C47" i="71"/>
  <c r="C32" i="71"/>
  <c r="C33" i="71"/>
  <c r="C34" i="71"/>
  <c r="C40" i="71"/>
  <c r="C41" i="71"/>
  <c r="C42" i="71"/>
  <c r="C39" i="71"/>
  <c r="C24" i="71"/>
  <c r="C25" i="71"/>
  <c r="C26" i="71"/>
  <c r="C31" i="71"/>
  <c r="C23" i="71" l="1"/>
  <c r="C304" i="71" l="1"/>
  <c r="C305" i="71"/>
  <c r="C303" i="71"/>
  <c r="C306" i="71"/>
  <c r="E506" i="71" l="1"/>
  <c r="D506" i="71"/>
  <c r="D474" i="71"/>
  <c r="E466" i="71"/>
  <c r="C667" i="71" l="1"/>
  <c r="C670" i="71"/>
  <c r="C669" i="71"/>
  <c r="C668" i="71"/>
  <c r="C430" i="71"/>
  <c r="G666" i="71"/>
  <c r="D666" i="71"/>
  <c r="F666" i="71"/>
  <c r="E666" i="71"/>
  <c r="H666" i="71"/>
  <c r="H682" i="71"/>
  <c r="G682" i="71"/>
  <c r="F682" i="71"/>
  <c r="E682" i="71"/>
  <c r="D682" i="71"/>
  <c r="C682" i="71" l="1"/>
  <c r="D696" i="71" l="1"/>
  <c r="E696" i="71"/>
  <c r="F696" i="71"/>
  <c r="G696" i="71"/>
  <c r="H696" i="71"/>
  <c r="H506" i="71"/>
  <c r="G506" i="71"/>
  <c r="F506" i="71"/>
  <c r="H498" i="71"/>
  <c r="G498" i="71"/>
  <c r="F498" i="71"/>
  <c r="E498" i="71"/>
  <c r="D498" i="71"/>
  <c r="H490" i="71"/>
  <c r="G490" i="71"/>
  <c r="F490" i="71"/>
  <c r="E490" i="71"/>
  <c r="D490" i="71"/>
  <c r="C498" i="71"/>
  <c r="D296" i="71"/>
  <c r="E296" i="71"/>
  <c r="F296" i="71"/>
  <c r="G296" i="71"/>
  <c r="H296" i="71"/>
  <c r="D288" i="71"/>
  <c r="E288" i="71"/>
  <c r="F288" i="71"/>
  <c r="G288" i="71"/>
  <c r="H288" i="71"/>
  <c r="D674" i="71"/>
  <c r="E674" i="71"/>
  <c r="F674" i="71"/>
  <c r="G674" i="71"/>
  <c r="H674" i="71"/>
  <c r="D624" i="71"/>
  <c r="E624" i="71"/>
  <c r="F624" i="71"/>
  <c r="G624" i="71"/>
  <c r="H624" i="71"/>
  <c r="E616" i="71"/>
  <c r="F616" i="71"/>
  <c r="G616" i="71"/>
  <c r="H616" i="71"/>
  <c r="D608" i="71"/>
  <c r="E608" i="71"/>
  <c r="F608" i="71"/>
  <c r="G608" i="71"/>
  <c r="H608" i="71"/>
  <c r="C602" i="71"/>
  <c r="C603" i="71"/>
  <c r="C604" i="71"/>
  <c r="D600" i="71"/>
  <c r="E600" i="71"/>
  <c r="F600" i="71"/>
  <c r="G600" i="71"/>
  <c r="H600" i="71"/>
  <c r="E592" i="71"/>
  <c r="F592" i="71"/>
  <c r="G592" i="71"/>
  <c r="H592" i="71"/>
  <c r="D584" i="71"/>
  <c r="E584" i="71"/>
  <c r="F584" i="71"/>
  <c r="G584" i="71"/>
  <c r="H584" i="71"/>
  <c r="D576" i="71"/>
  <c r="E576" i="71"/>
  <c r="F576" i="71"/>
  <c r="G576" i="71"/>
  <c r="H576" i="71"/>
  <c r="D568" i="71"/>
  <c r="E568" i="71"/>
  <c r="F568" i="71"/>
  <c r="G568" i="71"/>
  <c r="H568" i="71"/>
  <c r="C584" i="71"/>
  <c r="C576" i="71"/>
  <c r="C568" i="71"/>
  <c r="D560" i="71"/>
  <c r="E560" i="71"/>
  <c r="F560" i="71"/>
  <c r="G560" i="71"/>
  <c r="H560" i="71"/>
  <c r="D552" i="71"/>
  <c r="E552" i="71"/>
  <c r="F552" i="71"/>
  <c r="G552" i="71"/>
  <c r="H552" i="71"/>
  <c r="D544" i="71"/>
  <c r="E544" i="71"/>
  <c r="F544" i="71"/>
  <c r="G544" i="71"/>
  <c r="H544" i="71"/>
  <c r="D412" i="71"/>
  <c r="E412" i="71"/>
  <c r="F412" i="71"/>
  <c r="G412" i="71"/>
  <c r="H412" i="71"/>
  <c r="D404" i="71"/>
  <c r="E404" i="71"/>
  <c r="F404" i="71"/>
  <c r="G404" i="71"/>
  <c r="H404" i="71"/>
  <c r="C560" i="71"/>
  <c r="D396" i="71"/>
  <c r="E396" i="71"/>
  <c r="F396" i="71"/>
  <c r="G396" i="71"/>
  <c r="H396" i="71"/>
  <c r="D388" i="71"/>
  <c r="F388" i="71"/>
  <c r="G388" i="71"/>
  <c r="H388" i="71"/>
  <c r="D380" i="71"/>
  <c r="F380" i="71"/>
  <c r="G380" i="71"/>
  <c r="H380" i="71"/>
  <c r="D372" i="71"/>
  <c r="F372" i="71"/>
  <c r="G372" i="71"/>
  <c r="H372" i="71"/>
  <c r="F364" i="71"/>
  <c r="G364" i="71"/>
  <c r="H364" i="71"/>
  <c r="F356" i="71"/>
  <c r="G356" i="71"/>
  <c r="H356" i="71"/>
  <c r="F348" i="71"/>
  <c r="G348" i="71"/>
  <c r="H348" i="71"/>
  <c r="D340" i="71"/>
  <c r="E340" i="71"/>
  <c r="F340" i="71"/>
  <c r="G340" i="71"/>
  <c r="H340" i="71"/>
  <c r="C340" i="71"/>
  <c r="D332" i="71"/>
  <c r="E332" i="71"/>
  <c r="F332" i="71"/>
  <c r="G332" i="71"/>
  <c r="H332" i="71"/>
  <c r="C332" i="71"/>
  <c r="D420" i="71"/>
  <c r="E420" i="71"/>
  <c r="F420" i="71"/>
  <c r="G420" i="71"/>
  <c r="H420" i="71"/>
  <c r="D310" i="71"/>
  <c r="E310" i="71"/>
  <c r="F310" i="71"/>
  <c r="G310" i="71"/>
  <c r="H310" i="71"/>
  <c r="D617" i="71"/>
  <c r="D703" i="71" s="1"/>
  <c r="D592" i="71"/>
  <c r="D514" i="71"/>
  <c r="E514" i="71"/>
  <c r="F514" i="71"/>
  <c r="G514" i="71"/>
  <c r="H514" i="71"/>
  <c r="E324" i="71"/>
  <c r="F324" i="71"/>
  <c r="G324" i="71"/>
  <c r="H324" i="71"/>
  <c r="E372" i="71"/>
  <c r="E364" i="71"/>
  <c r="D364" i="71"/>
  <c r="E356" i="71"/>
  <c r="D356" i="71"/>
  <c r="E348" i="71"/>
  <c r="C324" i="71"/>
  <c r="F280" i="71"/>
  <c r="G280" i="71"/>
  <c r="H280" i="71"/>
  <c r="D280" i="71"/>
  <c r="D250" i="71"/>
  <c r="E250" i="71"/>
  <c r="F250" i="71"/>
  <c r="G250" i="71"/>
  <c r="H250" i="71"/>
  <c r="C240" i="71"/>
  <c r="D236" i="71"/>
  <c r="E236" i="71"/>
  <c r="F236" i="71"/>
  <c r="G236" i="71"/>
  <c r="H236" i="71"/>
  <c r="F228" i="71"/>
  <c r="G228" i="71"/>
  <c r="H228" i="71"/>
  <c r="E220" i="71"/>
  <c r="F220" i="71"/>
  <c r="G220" i="71"/>
  <c r="H220" i="71"/>
  <c r="D198" i="71"/>
  <c r="E198" i="71"/>
  <c r="G198" i="71"/>
  <c r="H198" i="71"/>
  <c r="D190" i="71"/>
  <c r="E190" i="71"/>
  <c r="G190" i="71"/>
  <c r="H190" i="71"/>
  <c r="D182" i="71"/>
  <c r="E182" i="71"/>
  <c r="G182" i="71"/>
  <c r="H182" i="71"/>
  <c r="D174" i="71"/>
  <c r="E174" i="71"/>
  <c r="G174" i="71"/>
  <c r="H174" i="71"/>
  <c r="D166" i="71"/>
  <c r="E166" i="71"/>
  <c r="G166" i="71"/>
  <c r="H166" i="71"/>
  <c r="D158" i="71"/>
  <c r="F158" i="71"/>
  <c r="G158" i="71"/>
  <c r="H158" i="71"/>
  <c r="D150" i="71"/>
  <c r="F150" i="71"/>
  <c r="G150" i="71"/>
  <c r="H150" i="71"/>
  <c r="D142" i="71"/>
  <c r="F142" i="71"/>
  <c r="G142" i="71"/>
  <c r="H142" i="71"/>
  <c r="D134" i="71"/>
  <c r="F134" i="71"/>
  <c r="G134" i="71"/>
  <c r="H134" i="71"/>
  <c r="D126" i="71"/>
  <c r="F126" i="71"/>
  <c r="G126" i="71"/>
  <c r="H126" i="71"/>
  <c r="D118" i="71"/>
  <c r="F118" i="71"/>
  <c r="G118" i="71"/>
  <c r="H118" i="71"/>
  <c r="G110" i="71"/>
  <c r="H110" i="71"/>
  <c r="F102" i="71"/>
  <c r="G102" i="71"/>
  <c r="H102" i="71"/>
  <c r="E94" i="71"/>
  <c r="F94" i="71"/>
  <c r="G94" i="71"/>
  <c r="H94" i="71"/>
  <c r="D86" i="71"/>
  <c r="E86" i="71"/>
  <c r="F86" i="71"/>
  <c r="G86" i="71"/>
  <c r="H86" i="71"/>
  <c r="G78" i="71"/>
  <c r="H78" i="71"/>
  <c r="D62" i="71"/>
  <c r="E62" i="71"/>
  <c r="F62" i="71"/>
  <c r="G62" i="71"/>
  <c r="H62" i="71"/>
  <c r="D54" i="71"/>
  <c r="E54" i="71"/>
  <c r="F54" i="71"/>
  <c r="G54" i="71"/>
  <c r="H54" i="71"/>
  <c r="D46" i="71"/>
  <c r="E46" i="71"/>
  <c r="F46" i="71"/>
  <c r="G46" i="71"/>
  <c r="H46" i="71"/>
  <c r="D38" i="71"/>
  <c r="E38" i="71"/>
  <c r="F38" i="71"/>
  <c r="G38" i="71"/>
  <c r="H38" i="71"/>
  <c r="D30" i="71"/>
  <c r="E30" i="71"/>
  <c r="F30" i="71"/>
  <c r="G30" i="71"/>
  <c r="H30" i="71"/>
  <c r="D22" i="71"/>
  <c r="E22" i="71"/>
  <c r="F22" i="71"/>
  <c r="G22" i="71"/>
  <c r="H22" i="71"/>
  <c r="F198" i="71"/>
  <c r="F190" i="71"/>
  <c r="F183" i="71"/>
  <c r="E150" i="71"/>
  <c r="C142" i="71"/>
  <c r="E134" i="71"/>
  <c r="E126" i="71"/>
  <c r="F706" i="71"/>
  <c r="E706" i="71"/>
  <c r="D102" i="71"/>
  <c r="E79" i="71"/>
  <c r="C70" i="71"/>
  <c r="H70" i="71"/>
  <c r="G70" i="71"/>
  <c r="F70" i="71"/>
  <c r="E70" i="71"/>
  <c r="D70" i="71"/>
  <c r="D324" i="71"/>
  <c r="C62" i="71"/>
  <c r="C250" i="71"/>
  <c r="C22" i="71"/>
  <c r="C38" i="71"/>
  <c r="C86" i="71"/>
  <c r="C46" i="71"/>
  <c r="C54" i="71"/>
  <c r="C30" i="71"/>
  <c r="E212" i="71"/>
  <c r="F212" i="71"/>
  <c r="G212" i="71"/>
  <c r="H212" i="71"/>
  <c r="E482" i="71"/>
  <c r="F482" i="71"/>
  <c r="G482" i="71"/>
  <c r="H482" i="71"/>
  <c r="E474" i="71"/>
  <c r="F474" i="71"/>
  <c r="G474" i="71"/>
  <c r="H474" i="71"/>
  <c r="D466" i="71"/>
  <c r="F466" i="71"/>
  <c r="G466" i="71"/>
  <c r="H466" i="71"/>
  <c r="D458" i="71"/>
  <c r="E458" i="71"/>
  <c r="F458" i="71"/>
  <c r="G458" i="71"/>
  <c r="H458" i="71"/>
  <c r="D450" i="71"/>
  <c r="E450" i="71"/>
  <c r="F450" i="71"/>
  <c r="G450" i="71"/>
  <c r="H450" i="71"/>
  <c r="E442" i="71"/>
  <c r="F442" i="71"/>
  <c r="G442" i="71"/>
  <c r="H442" i="71"/>
  <c r="D434" i="71"/>
  <c r="E434" i="71"/>
  <c r="F434" i="71"/>
  <c r="G434" i="71"/>
  <c r="H434" i="71"/>
  <c r="C427" i="71"/>
  <c r="D482" i="71"/>
  <c r="C428" i="71"/>
  <c r="D445" i="71"/>
  <c r="D705" i="71" s="1"/>
  <c r="E703" i="71" l="1"/>
  <c r="C703" i="71" s="1"/>
  <c r="F703" i="71"/>
  <c r="C690" i="71"/>
  <c r="C689" i="71"/>
  <c r="C691" i="71"/>
  <c r="C692" i="71"/>
  <c r="C540" i="71"/>
  <c r="C539" i="71"/>
  <c r="C79" i="71"/>
  <c r="D616" i="71"/>
  <c r="C617" i="71"/>
  <c r="C616" i="71" s="1"/>
  <c r="C114" i="71"/>
  <c r="C445" i="71"/>
  <c r="C442" i="71" s="1"/>
  <c r="C320" i="71"/>
  <c r="C319" i="71"/>
  <c r="C208" i="71"/>
  <c r="C205" i="71"/>
  <c r="C243" i="71"/>
  <c r="C273" i="71"/>
  <c r="F182" i="71"/>
  <c r="C183" i="71"/>
  <c r="C182" i="71" s="1"/>
  <c r="C207" i="71"/>
  <c r="C246" i="71"/>
  <c r="C245" i="71"/>
  <c r="C276" i="71"/>
  <c r="C275" i="71"/>
  <c r="C244" i="71"/>
  <c r="C17" i="71"/>
  <c r="F110" i="71"/>
  <c r="C310" i="71"/>
  <c r="E380" i="71"/>
  <c r="C220" i="71"/>
  <c r="E142" i="71"/>
  <c r="C118" i="71"/>
  <c r="C538" i="71"/>
  <c r="C348" i="71"/>
  <c r="F174" i="71"/>
  <c r="F426" i="71"/>
  <c r="G426" i="71"/>
  <c r="C482" i="71"/>
  <c r="C592" i="71"/>
  <c r="C372" i="71"/>
  <c r="C364" i="71"/>
  <c r="F166" i="71"/>
  <c r="E316" i="71"/>
  <c r="E118" i="71"/>
  <c r="F78" i="71"/>
  <c r="C388" i="71"/>
  <c r="C190" i="71"/>
  <c r="C396" i="71"/>
  <c r="D348" i="71"/>
  <c r="H14" i="71"/>
  <c r="C474" i="71"/>
  <c r="C356" i="71"/>
  <c r="C198" i="71"/>
  <c r="E388" i="71"/>
  <c r="C134" i="71"/>
  <c r="C150" i="71"/>
  <c r="E110" i="71"/>
  <c r="C18" i="71"/>
  <c r="C537" i="71"/>
  <c r="C126" i="71"/>
  <c r="D110" i="71"/>
  <c r="G14" i="71"/>
  <c r="C212" i="71"/>
  <c r="D212" i="71"/>
  <c r="C380" i="71"/>
  <c r="H688" i="71"/>
  <c r="C412" i="71"/>
  <c r="G242" i="71"/>
  <c r="E688" i="71"/>
  <c r="E272" i="71"/>
  <c r="C490" i="71"/>
  <c r="H204" i="71"/>
  <c r="G302" i="71"/>
  <c r="C552" i="71"/>
  <c r="C458" i="71"/>
  <c r="C166" i="71"/>
  <c r="G204" i="71"/>
  <c r="F242" i="71"/>
  <c r="F302" i="71"/>
  <c r="G688" i="71"/>
  <c r="C434" i="71"/>
  <c r="D688" i="71"/>
  <c r="D228" i="71"/>
  <c r="H426" i="71"/>
  <c r="C600" i="71"/>
  <c r="C506" i="71"/>
  <c r="H536" i="71"/>
  <c r="F536" i="71"/>
  <c r="D220" i="71"/>
  <c r="H242" i="71"/>
  <c r="H302" i="71"/>
  <c r="C466" i="71"/>
  <c r="C158" i="71"/>
  <c r="C318" i="71"/>
  <c r="H316" i="71"/>
  <c r="C514" i="71"/>
  <c r="E242" i="71"/>
  <c r="E302" i="71"/>
  <c r="C236" i="71"/>
  <c r="F204" i="71"/>
  <c r="D442" i="71"/>
  <c r="C228" i="71"/>
  <c r="C404" i="71"/>
  <c r="C674" i="71"/>
  <c r="C296" i="71"/>
  <c r="F688" i="71"/>
  <c r="D302" i="71"/>
  <c r="C696" i="71"/>
  <c r="C280" i="71"/>
  <c r="E280" i="71"/>
  <c r="C624" i="71"/>
  <c r="D94" i="71"/>
  <c r="C94" i="71"/>
  <c r="D242" i="71"/>
  <c r="G536" i="71"/>
  <c r="H272" i="71"/>
  <c r="G272" i="71"/>
  <c r="F316" i="71"/>
  <c r="C174" i="71"/>
  <c r="G316" i="71"/>
  <c r="E536" i="71"/>
  <c r="C420" i="71"/>
  <c r="C450" i="71"/>
  <c r="F272" i="71"/>
  <c r="E78" i="71"/>
  <c r="D78" i="71"/>
  <c r="E228" i="71"/>
  <c r="C544" i="71"/>
  <c r="R543" i="71" s="1"/>
  <c r="C288" i="71"/>
  <c r="C608" i="71"/>
  <c r="C429" i="71" l="1"/>
  <c r="C426" i="71" s="1"/>
  <c r="C317" i="71"/>
  <c r="D272" i="71"/>
  <c r="C274" i="71"/>
  <c r="C272" i="71" s="1"/>
  <c r="D204" i="71"/>
  <c r="C206" i="71"/>
  <c r="C204" i="71" s="1"/>
  <c r="E204" i="71"/>
  <c r="E102" i="71"/>
  <c r="C104" i="71"/>
  <c r="C102" i="71" s="1"/>
  <c r="C16" i="71"/>
  <c r="F14" i="71"/>
  <c r="C15" i="71"/>
  <c r="C78" i="71"/>
  <c r="D536" i="71"/>
  <c r="D316" i="71"/>
  <c r="C706" i="71"/>
  <c r="C110" i="71"/>
  <c r="C688" i="71"/>
  <c r="C242" i="71"/>
  <c r="G702" i="71"/>
  <c r="D14" i="71"/>
  <c r="D426" i="71"/>
  <c r="C666" i="71"/>
  <c r="H702" i="71"/>
  <c r="C302" i="71"/>
  <c r="E426" i="71"/>
  <c r="C316" i="71" l="1"/>
  <c r="E14" i="71"/>
  <c r="E702" i="71"/>
  <c r="C14" i="71"/>
  <c r="F702" i="71"/>
  <c r="C536" i="71"/>
  <c r="C705" i="71"/>
  <c r="D702" i="71"/>
  <c r="C704" i="71" l="1"/>
  <c r="C702" i="71" s="1"/>
</calcChain>
</file>

<file path=xl/sharedStrings.xml><?xml version="1.0" encoding="utf-8"?>
<sst xmlns="http://schemas.openxmlformats.org/spreadsheetml/2006/main" count="1730" uniqueCount="474">
  <si>
    <t>федеральный бюджет</t>
  </si>
  <si>
    <t>краевой бюджет</t>
  </si>
  <si>
    <t>местные бюджеты</t>
  </si>
  <si>
    <t>внебюджетные источники</t>
  </si>
  <si>
    <t xml:space="preserve">мощность </t>
  </si>
  <si>
    <t>Итого</t>
  </si>
  <si>
    <t>получатель средств краевого бюджета</t>
  </si>
  <si>
    <t>государственный (муниципальный) заказчик Камчатского  края</t>
  </si>
  <si>
    <t>способ финансового обеспечения осуществления капитальных вложений</t>
  </si>
  <si>
    <t>застройщик (в отношении объектов Инвестиционной программы государственной собственности Камчатского края, собственности муниципальных образований)</t>
  </si>
  <si>
    <t>форма собственности</t>
  </si>
  <si>
    <t>сметная стоимость в ценах соответствующих лет или предполагаемая (предельная) стоимость, либо стоимость приобретения</t>
  </si>
  <si>
    <t>2021 год</t>
  </si>
  <si>
    <t>2023 год</t>
  </si>
  <si>
    <t>№ п/п</t>
  </si>
  <si>
    <t>срок подготовки проектной документации</t>
  </si>
  <si>
    <t xml:space="preserve">статус </t>
  </si>
  <si>
    <t>2024 год</t>
  </si>
  <si>
    <t>региональная</t>
  </si>
  <si>
    <t>вновь начинаемый</t>
  </si>
  <si>
    <t>Государственная программа Камчатского края "Обращение с отходами производства и потребления в Камчатском крае"</t>
  </si>
  <si>
    <t>2025 год</t>
  </si>
  <si>
    <t>Государственная программа Камчатского края "Развитие здравоохранения Камчатского края"</t>
  </si>
  <si>
    <t>1.4.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</si>
  <si>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</si>
  <si>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</si>
  <si>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"Социальная поддержка граждан в Камчатском крае"</t>
  </si>
  <si>
    <t>Государственная программа Камчатского края "Обеспечение доступным и комфортным жильем жителей Камчатского края"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</si>
  <si>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</si>
  <si>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Государственная программа Камчатского края "Развитие транспортной системы в Камчатском крае"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</si>
  <si>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</si>
  <si>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1.1</t>
  </si>
  <si>
    <t>1.4</t>
  </si>
  <si>
    <t>2.1</t>
  </si>
  <si>
    <t>4.1</t>
  </si>
  <si>
    <t>5.1</t>
  </si>
  <si>
    <t>7.1</t>
  </si>
  <si>
    <t>8.1</t>
  </si>
  <si>
    <t>9.1</t>
  </si>
  <si>
    <t>9.2</t>
  </si>
  <si>
    <t xml:space="preserve">Итого </t>
  </si>
  <si>
    <t>11.1</t>
  </si>
  <si>
    <t>7.4</t>
  </si>
  <si>
    <t>Министерство сельского хозяйства, пищевой и перерабатывающей промышленности Камчатского края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</si>
  <si>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</si>
  <si>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2026 год</t>
  </si>
  <si>
    <t>Государственная программа Камчатского края "Комплексное развитие сельских территорий Камчатского края"</t>
  </si>
  <si>
    <t>7.13</t>
  </si>
  <si>
    <t>1.7</t>
  </si>
  <si>
    <t>1.16</t>
  </si>
  <si>
    <t>1.19</t>
  </si>
  <si>
    <t>1.20</t>
  </si>
  <si>
    <t>1.21</t>
  </si>
  <si>
    <t>1.22</t>
  </si>
  <si>
    <t>"Приложение к постановлению  Правительства Камчатского края
от 06.10.2020 № 394-П</t>
  </si>
  <si>
    <t>Государственная программа Камчатского края "Развитие физической культуры и спорта в Камчатском крае"</t>
  </si>
  <si>
    <t>Инвестиционная программа Камчатского края на 2023 год и на плановый период 2024-2025 годов и прогнозный период 2026-2027 годов</t>
  </si>
  <si>
    <t>2027 год</t>
  </si>
  <si>
    <t>наименование регионального проекта в рамках которого планируется реализация мероприятия</t>
  </si>
  <si>
    <t>срок ввода в эксплуатацию 
и/или нормативный срок реализации объекта Инвестиционной программы</t>
  </si>
  <si>
    <t>ответственный исполнитель 
государственной программы 
Камчатского края</t>
  </si>
  <si>
    <t>наименование муниципального образования 
на территории которого расположен объект Инвестиционной программы (городские округа, муниципальные районы, муниципальный округ, в т.ч. городские поселения и сельские поселения)</t>
  </si>
  <si>
    <t xml:space="preserve">наличие проектной документации </t>
  </si>
  <si>
    <t>Предусмотренный объем финансирования (тыс. рублей)</t>
  </si>
  <si>
    <t>Министерство жилищно-коммунального хозяйства и энергетики Камчатского края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</si>
  <si>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 Подпрограмма "Энергосбережение и повышение энергетической эффективности в Камчатском крае"</t>
  </si>
  <si>
    <t>Строительство новой блочно - модульной котельной на жидком топливе в Ключевском с.п. (разработка проектной докуметации)</t>
  </si>
  <si>
    <t>субсидии на софинансирование  капитальных вложений в объекты муниципальной собственности</t>
  </si>
  <si>
    <t>4,5 МВт</t>
  </si>
  <si>
    <t>Ключевского сельского поселения</t>
  </si>
  <si>
    <t>Министерство ЖКХ и энергетики Камчатского края</t>
  </si>
  <si>
    <t>Администрация Ключевского сельского поселения</t>
  </si>
  <si>
    <t>муниципальная</t>
  </si>
  <si>
    <t>Ключевское сельское поселения</t>
  </si>
  <si>
    <t>разработка проектной документации</t>
  </si>
  <si>
    <t>переходящий</t>
  </si>
  <si>
    <t>государственная</t>
  </si>
  <si>
    <t>Усть-Камчатский муниципальный район</t>
  </si>
  <si>
    <t>Елизовское городское поселение</t>
  </si>
  <si>
    <t xml:space="preserve">Реконструкция котельной №20 (ул. Деркачева) с передачей нагрузок котельной №10 </t>
  </si>
  <si>
    <t>15,305 Гкал/ч</t>
  </si>
  <si>
    <t xml:space="preserve">Елизовское городское поселение </t>
  </si>
  <si>
    <t>администрация Елизовского городского поселения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</si>
  <si>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 Подпрограмма "Чистая вода в Камчатском крае"</t>
  </si>
  <si>
    <t>субсидии на софинансирование  капитальных вложений в объекты государственной (муниципальной) собственности</t>
  </si>
  <si>
    <t>Петропавловск-Камчатский городской округ</t>
  </si>
  <si>
    <t>10 км</t>
  </si>
  <si>
    <t>Администрация городского округа "поселок Палана"</t>
  </si>
  <si>
    <t xml:space="preserve">субсидии на осуществление капитальных вложений в объекты государственной (муниципальной) собственности государственным унитарным предприятиям </t>
  </si>
  <si>
    <t xml:space="preserve">Министерство ЖКХ и энергетики Камчатского края </t>
  </si>
  <si>
    <t>КГУП "Камчатский водоканал"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</si>
  <si>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</si>
  <si>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 xml:space="preserve"> 600 м.куб./сут.</t>
  </si>
  <si>
    <t xml:space="preserve">Строительство локальных очистных сооружений производительностью 150м. куб./сут. Тундровый» </t>
  </si>
  <si>
    <t xml:space="preserve"> 150 м.куб./сут.</t>
  </si>
  <si>
    <t>700 п.м</t>
  </si>
  <si>
    <t>Реконструкция системы водоотведения центральной части г. Петропавловска-Камчатского. Канализационная насосная станция КНС "Мехзавод"</t>
  </si>
  <si>
    <t>7500 м3/сут</t>
  </si>
  <si>
    <t>202570,19 тыс. рублей</t>
  </si>
  <si>
    <t>№41-1-1-2-025104-2020 от 17.06.2020; №41-1-1-3-010996-2020 от 08.04.2020</t>
  </si>
  <si>
    <t>Реконструкция системы водоотведения Елизовского городского поселения. 1 этап. Реконструкция КОС-29 км, строительство сливной станции. Реконструкция КНС - 29 км</t>
  </si>
  <si>
    <t>1000 м3</t>
  </si>
  <si>
    <t>субсидии на софинансирование капитальных вложений в объекты муниципальной собственности</t>
  </si>
  <si>
    <t>субсидии на софинансирование капитальных вложений в объекты государственной (муниципальной) собственности</t>
  </si>
  <si>
    <t>Вилючинский городской округ</t>
  </si>
  <si>
    <t>Строительство объекта "Канализационная насосная станция № 15 в г. Петропавловске-Камчатском"</t>
  </si>
  <si>
    <t>14 000 куб м/сутки</t>
  </si>
  <si>
    <t>Петропавловск-Камчатскийгородской округ</t>
  </si>
  <si>
    <t>МКУ "Управление капитального строительства и ремонта"</t>
  </si>
  <si>
    <t>260 644,17 тыс. руб.                                (в ценах 4 кв.2021г.)</t>
  </si>
  <si>
    <t>переходящий объект капитального строительства</t>
  </si>
  <si>
    <t>от 24.12.2014 № 41-1-5-0125-14</t>
  </si>
  <si>
    <t>Вулканное городское поселение</t>
  </si>
  <si>
    <t>Администрация Вулканного городского поселения</t>
  </si>
  <si>
    <t>Корректировка проектно-сметной документации шифр 4641/2012 по объекту «Реконструкция водовода от водозабора до пгт Палана и внутриплощадочных сетей водовода территории совхоза пгт Палана Тигильского района Камчатского края</t>
  </si>
  <si>
    <t>"Чистая вода"</t>
  </si>
  <si>
    <t>7472,8 м</t>
  </si>
  <si>
    <t>городской округ "поселок Палана"</t>
  </si>
  <si>
    <t>120 364,6 тыс. рублей</t>
  </si>
  <si>
    <t>№41-1-5-0037-14 от 23.05.2013, 
№ 41-1-1-2-049267-2021 от 31.08.2021</t>
  </si>
  <si>
    <t>500 м2</t>
  </si>
  <si>
    <t xml:space="preserve">Администрация Раздольненского сельского поселения </t>
  </si>
  <si>
    <t>Раздольненское сельское поселение</t>
  </si>
  <si>
    <t>Государственная программа Камчатского края "Обращение с отходами производства и потребления в Камчатском крае", подпрограмма "Развитие комплексной системы обращения с твердыми коммунальными отходами на территории Камчатского края"</t>
  </si>
  <si>
    <t>Строительство межмуниципального Комплекса по обработке, утилизации, обезвреживанию и размещению отходов (Экотехнопарк) в Елизовском муниципальном районе (в том числе проектные работы)</t>
  </si>
  <si>
    <t>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предприятием</t>
  </si>
  <si>
    <t>ГУП "Спецтранс"</t>
  </si>
  <si>
    <t>Елизовский муниципальный район</t>
  </si>
  <si>
    <t>Министерство культуры Камчатского края</t>
  </si>
  <si>
    <t>бюджетные инвестиции в объекты капитального строительства государственной (муниципальной) собственности</t>
  </si>
  <si>
    <t>Администрация Петропавловск-Камчатского городского округа</t>
  </si>
  <si>
    <t>Быстринский муниципальный район</t>
  </si>
  <si>
    <t>Министерство образования Камчатского края</t>
  </si>
  <si>
    <t>Государственная программа Камчатского края  "Развитие образования в Камчатском крае". Подпрограмма "Развитие дошкольного, общего образования и дополнительного образования детей в Камчатском крае"</t>
  </si>
  <si>
    <t>Детский сад по ул. Вилюйская, 60 в г. Петропавловске-Камчатском</t>
  </si>
  <si>
    <t>160 мест</t>
  </si>
  <si>
    <t>Петропавловск-Камчатскитй городской округ</t>
  </si>
  <si>
    <t>№ 41-1-1-2-084734-2021 от 29.12.2021</t>
  </si>
  <si>
    <t>500 мест</t>
  </si>
  <si>
    <t>Тигильский муниципальный район</t>
  </si>
  <si>
    <t>90 мест</t>
  </si>
  <si>
    <t>Олюторский муниципальный район</t>
  </si>
  <si>
    <t>Министерство строительства и жилищной политики Камчатского края</t>
  </si>
  <si>
    <t>Государственная программа Камчатского края "Развитие здравоохранения Камчатского края". Подпрограмма "Инвестиционные мероприятия в здравоохранении Камчатского края"</t>
  </si>
  <si>
    <t>Фельдшерско-акушерский пункт. Камчатский край, Пенжинский муниципальный район, с. Слаутное</t>
  </si>
  <si>
    <t>Модернизация первичного звена здравоохранения Российской Федерации</t>
  </si>
  <si>
    <t xml:space="preserve">20 посещений в смену </t>
  </si>
  <si>
    <t xml:space="preserve">КГКУ «Служба заказчика Министерства строительства и жилищной политики Камчатского края» </t>
  </si>
  <si>
    <t>Министерство здравоохранения Камчатского края</t>
  </si>
  <si>
    <t>103 460,454 тыс. рублей</t>
  </si>
  <si>
    <t xml:space="preserve">Пенжинский муниципальный район </t>
  </si>
  <si>
    <t>от 23.03.2017
 № 41-1-1-3-0020-17, 
от 29.05.2017  
№ 1-1-6-0022-17</t>
  </si>
  <si>
    <t>Фельдшерско-акушерский пункт. Камчатский край, Пенжинский муниципальный район, с. Аянка</t>
  </si>
  <si>
    <t>108 436,277 тыс. рублей</t>
  </si>
  <si>
    <t>от 23.03.2017  
№ 41-1-1-3-0019-17, 
от 29.05.2017 
№ 1-1-6-0020-17</t>
  </si>
  <si>
    <t>Фельдшерско-акушерский пункт. Камчатский край, Олюторский муниципальный район, село Ачайваям</t>
  </si>
  <si>
    <t>64 527,642 тыс. рублей</t>
  </si>
  <si>
    <t xml:space="preserve">Олюторского муниципальный район </t>
  </si>
  <si>
    <t>от 12.08.2014 
№ 41-1-5-0077-14, 
от 08.06.2015 
№ 1-1-6-0023-15</t>
  </si>
  <si>
    <t>Врачебная амбулатория. Камчатский край, Елизовский муниципальный район, п. Пионерский. Государственное бюджетное учреждение здравоохранения Камчатского края "Елизовская районная больница"</t>
  </si>
  <si>
    <t>2021-2022 годы</t>
  </si>
  <si>
    <t>КГКУ «Единая дирекция по строительству объекта «Камчатская краевая больница»</t>
  </si>
  <si>
    <t>29 701,948 тыс. рублей</t>
  </si>
  <si>
    <t xml:space="preserve">Елизовский муниципальный район </t>
  </si>
  <si>
    <t>Офис врача общей практики в п. Крутогоровский Соболевского района Камчатского края</t>
  </si>
  <si>
    <t xml:space="preserve">347,4 кв.м/ 50 посещений в смену </t>
  </si>
  <si>
    <t>192867,73267  тыс. рублей</t>
  </si>
  <si>
    <t xml:space="preserve">Соболевский муниципальный район </t>
  </si>
  <si>
    <t>от 15.04.2019              № 41-1-1-3-008822-2019,  от 07.05.2019                                   № 41-1-0098-19</t>
  </si>
  <si>
    <t>Врачебная амбулатория. Камчатский край, Елизовский муниципальный район, с. Николаевка. Государственное бюджетное учреждение здравоохранения Камчатского края "Елизовская районная больница"</t>
  </si>
  <si>
    <t>2021-2022 годы (6 месяцев)</t>
  </si>
  <si>
    <t>127,4 кв.м</t>
  </si>
  <si>
    <t>99106,07927 тыс. рублей</t>
  </si>
  <si>
    <t>Государственная программа Камчатского края "Развитие здравоохранения Камчатского края". Подпрограмма"Инвестиционные мероприятия в здравоохранении Камчатского края"</t>
  </si>
  <si>
    <t>Врачебная амбулатория. Камчатский край, Усть-Камчатский муниципальный район, п. Козыревск. Государственное бюджетное учреждение здравоохранения Камчатского края "Ключевская районная больница"</t>
  </si>
  <si>
    <t>320 кв.м</t>
  </si>
  <si>
    <t>Сметная стоимость будет определена после разработки проектной документации</t>
  </si>
  <si>
    <t>Озерновская районная больница. Государственное бюджетное учреждение здравоохранения Камчатского края "Озерновская районная больница"</t>
  </si>
  <si>
    <t>3 100 кв.м</t>
  </si>
  <si>
    <t xml:space="preserve">Усть-Большерецкий муниципальный район  </t>
  </si>
  <si>
    <t>2022 год</t>
  </si>
  <si>
    <t>16 302 м2/ 250 коек</t>
  </si>
  <si>
    <t>КГКУ "Единая дирекция по строительству объекта "Камчатская краевая больница"</t>
  </si>
  <si>
    <t xml:space="preserve">Елизовский муниципальный район  </t>
  </si>
  <si>
    <t>Карагинская районная больница. Государственное бюджетное учреждение здравоохранения Камчатского края "Карагинская районная больница"</t>
  </si>
  <si>
    <t>Карагинский муниципальный район</t>
  </si>
  <si>
    <t>Отделение общей врачебной практики (семейной медицины). Камчатский край, Пенжинский муниципальный район, с. Манилы. Государственное бюджетное учреждение здравоохранения Камчатского края "Пенжинская районная больница"</t>
  </si>
  <si>
    <t>КГКУ "Служба заказчика Министерства строительства и жилищной политики Камчатского края"</t>
  </si>
  <si>
    <t xml:space="preserve">Пенжинский муниципальный район  </t>
  </si>
  <si>
    <t>Строительство Камчатской краевой больницы</t>
  </si>
  <si>
    <t>450 коек/150 посещений в смену</t>
  </si>
  <si>
    <t>15 196 053,0 тыс. рублей</t>
  </si>
  <si>
    <t xml:space="preserve"> от 29.01.2018  
№ 41-1-1-2-0003-18, 
от 10.08.2018  
№ 41-1-0155-18</t>
  </si>
  <si>
    <t>Быстринская районная больница. Государственное бюджетное учреждение здравоохранения Камчатского края "Быстринская районная больница"</t>
  </si>
  <si>
    <t>2 500 кв.м</t>
  </si>
  <si>
    <t>Сметная стоимость будет внесена по итогам разработки проектной документации</t>
  </si>
  <si>
    <t>Соболевская районная больница. Государственное бюджетное учреждение здравоохранения Камчатского края "Соболевская районная больница"</t>
  </si>
  <si>
    <t>Соболевский муниципальный район</t>
  </si>
  <si>
    <t>Отделение общей врачебной практики (семейной медицины). Камчатский край, Олюторский муниципальный район, с. Пахачи. Государственное бюджетное учреждение здравоохранения Камчатского края "Олюторская районная больница"</t>
  </si>
  <si>
    <t>347,4 кв.м</t>
  </si>
  <si>
    <t>Олюторский муницпальный район</t>
  </si>
  <si>
    <t>Отделение общей врачебной практики (семейной медицины). Камчатский край, Карагинский муниципальный район, с. Тымлат. Государственное бюджетное учреждение здравоохранения Камчатского края "Карагинская районная больница"</t>
  </si>
  <si>
    <t>Фельдшерско-акушерский пункт. Камчатский край, Тигильский муниципальный район, с. Ковран. Государственное бюджетное учреждение здравоохранения Камчатского края "Тигильская районная больница"</t>
  </si>
  <si>
    <t>4 кв. 2025 года</t>
  </si>
  <si>
    <t>8 месяцев</t>
  </si>
  <si>
    <t>192,4 кв.м</t>
  </si>
  <si>
    <t>Фельдшерско-акушерский пункт. Камчатский край, Тигильский муниципальный район, с. Хайрюзово. Государственное бюджетное учреждение здравоохранения Камчатского края "Тигильская районная больница"</t>
  </si>
  <si>
    <t>182,4 кв.м</t>
  </si>
  <si>
    <t>Никольская районная больница. Государственное бюджетное учреждение здравоохранения Камчатского края "Никольская районная больница"</t>
  </si>
  <si>
    <t>4 кв. 2026 года</t>
  </si>
  <si>
    <t>900 кв.м</t>
  </si>
  <si>
    <t>Алеутский муниципальный округ</t>
  </si>
  <si>
    <t>Отделение общей врачебной практики (семейной медицины). Камчатский край, Тигильский муниципальный район, с. Седанка. Государственное бюджетное учреждение здравоохранения Камчатского края "Тигильская районная больница"</t>
  </si>
  <si>
    <t>4 кв. 2025</t>
  </si>
  <si>
    <t>2023 год (10 месяцев)</t>
  </si>
  <si>
    <t>Фельдшерско-акушерский пункт. Камчатский край, Усть-Большерецкий муниципальный район, с. Запорожье. Государственное бюджетное учреждение здравоохранения Камчатского края "Озерновская районная больница"</t>
  </si>
  <si>
    <t>2025 год (8 месяцев)</t>
  </si>
  <si>
    <t>Усть-Большерецкий муниципальный район</t>
  </si>
  <si>
    <t>Фельдшерско-акушерский пункт. Камчатский край, Усть-Большерецкий муниципальный район, с. Кавалерское.  Государственное бюджетное учреждение здравоохранения Камчатского края "Усть-Большерецкая районная больница"</t>
  </si>
  <si>
    <t>Фельдшерско-акушерский пункт. Камчатский край, Карагинский муниципальный район, с. Карага. Государственное бюджетное учреждение здравоохранения Камчатского края  "Карагинская районная больница"</t>
  </si>
  <si>
    <t>Средняя общеобразовательная школа в с. Кавалерское Усть-Большерецкого района</t>
  </si>
  <si>
    <t>Современная школа</t>
  </si>
  <si>
    <t>2021  год</t>
  </si>
  <si>
    <t>647 873,53  тыс. рублей</t>
  </si>
  <si>
    <t>от 06.04.2022 № 41-1-1-3-020484-2022</t>
  </si>
  <si>
    <t>Здание. Учебный корпус МБОУ "Средняя школа № 40 по ул. Вольского микрорайона "Северо-Восток" в г. Петропавловске-Камчатском</t>
  </si>
  <si>
    <t>931 457,08364  тыс.рублей</t>
  </si>
  <si>
    <t>от 07.12.2021 № 41-1-1-3-074368-2021</t>
  </si>
  <si>
    <t>Государственная программа Камчатского края "Развитие образования в Камчатском крае". Подпрограмма "Организация отдыха и оздоровления детей  в Камчатском крае"</t>
  </si>
  <si>
    <t>159 спальных мест</t>
  </si>
  <si>
    <t>716165,719 тыс. рублей</t>
  </si>
  <si>
    <t>Государственная программа Камчатского края "Развитие культуры в Камчатском крае". Подпрограмма "Развитие инфраструктуры в сфере культуры"</t>
  </si>
  <si>
    <t>Камчатский театр кукол г. Петропавловск-Камчатский</t>
  </si>
  <si>
    <t>350 мест / 9356,2 кв. м</t>
  </si>
  <si>
    <t>1 324 170,00 тыс. рублей</t>
  </si>
  <si>
    <t>от 25.09.2013 № 41-1-4-0085-13, 
от 26.09.2013 № 41-1-6-0086-13</t>
  </si>
  <si>
    <t>Государственная программа Камчатского края "Социальная поддержка граждан в Камчатском крае". Подпрограмма "Старшее поколение в Камчатском крае".</t>
  </si>
  <si>
    <t>Дом-интернат для граждан пожилого возраста. По адресу: г. Петропавловск-Камчатский, ул. Пограничная</t>
  </si>
  <si>
    <t>Разработка и реализация программы системной поддержки и повышения качества жизни граждан старшего поколения</t>
  </si>
  <si>
    <t>200 мест</t>
  </si>
  <si>
    <t>1 044 198,30 тыс. рублей</t>
  </si>
  <si>
    <t xml:space="preserve">Петропавловск-Камчатский городской округ </t>
  </si>
  <si>
    <t>Государственная программа Российской Федерации "Обеспечение доступным и комфортным жильем и коммунальными услугами граждан Российской Федерации". Государственная программа Камчатского края "Обеспечение доступным и комфортным жильем жителей Камчатского края". Подпрограмма "Повышение устойчивости жилых домов, основных объектов и систем жизнеобеспечения"</t>
  </si>
  <si>
    <t>Комплекс многоквартирных домов в жилом районе Приморский города Вилючинска Камчатского края</t>
  </si>
  <si>
    <t>270 квартир/14224,5 м2</t>
  </si>
  <si>
    <t>1 222 460,00 тыс. рублей</t>
  </si>
  <si>
    <t>от 13.05.2016 № 1-6-3-0011-16; 
от 14.03.2016  № 41-1-3-0009-16</t>
  </si>
  <si>
    <t>Государственная программа Камчатского края "Обеспечение доступным и комфортным жильем жителей Камчатского края". Подпрограмма "Переселение граждан из аварийных жилых домов и непригодных для проживания жилых помещений"</t>
  </si>
  <si>
    <t xml:space="preserve">Переселение граждан из аварийных жилых домов и непригодных для проживания жилых помещений в соответствии с жилищным законодательством </t>
  </si>
  <si>
    <t>администрация Ключевского сельского поселения</t>
  </si>
  <si>
    <t xml:space="preserve"> Ключевское сельское поселение, Усть-Камчатский муниципальный район</t>
  </si>
  <si>
    <t xml:space="preserve">Государственная программа Камчатского края "Обеспечение доступным и комфортным жильем жителей Камчатского края". Подпрограмма "Региональная адресная программа по переселению граждан из аварийного жилищного фонда". </t>
  </si>
  <si>
    <t>Переселение граждан из аварийного жилищного фонда в соответствии с жилищным законодательством</t>
  </si>
  <si>
    <t>муниципальные образования в Камчатском крае</t>
  </si>
  <si>
    <t xml:space="preserve">Государственная программа Камчатского края "Обеспечение доступным и комфортным жильем жителей Камчатского края". Подпрограмма "Стимулирование развития жилищного строительства". </t>
  </si>
  <si>
    <t>Строительство внеплощадочных сетей водоснабжения для микрорайона Северный в г. Петропавловске-Камчатском</t>
  </si>
  <si>
    <t>"Жилье"</t>
  </si>
  <si>
    <t>1735 п.м</t>
  </si>
  <si>
    <t>79 234,513 тыс. рублей</t>
  </si>
  <si>
    <t>Строительство внеплощадочных сетей водоотведения для микрорайона Северный в г. Петропавловске-Камчатском</t>
  </si>
  <si>
    <t>59 887,233 тыс. рублей</t>
  </si>
  <si>
    <t>Строительство внеплощадочных сетей теплоснабжения для микрорайона Северный в г. Петропавловске-Камчатском</t>
  </si>
  <si>
    <t>1300 п.м</t>
  </si>
  <si>
    <t>260 067,604 тыс. рублей</t>
  </si>
  <si>
    <t xml:space="preserve">Государственная программа Камчатского края "Обеспечение доступным и комфортным жильем жителей Камчатского края". Подпрограмма  "Стимулирование развития жилищного строительства". </t>
  </si>
  <si>
    <t> Строительство улично-дорожной сети для микрорайона "Садовый" в г. Елизово</t>
  </si>
  <si>
    <t>2022-2023 годы</t>
  </si>
  <si>
    <t>6,9 км</t>
  </si>
  <si>
    <t>673 804,00 тыс. рублей</t>
  </si>
  <si>
    <t>Строительство улично-дорожной сети в границах улиц В. Кручины - ул. Геофизическая - ул. Спортивная - ул. Жупановская г. Елизово</t>
  </si>
  <si>
    <t>2022-2023  годы</t>
  </si>
  <si>
    <t>3,93 км</t>
  </si>
  <si>
    <t>386 818,00 тыс. рублей</t>
  </si>
  <si>
    <t>Строительство улично-дорожной сети для микрорайона "Солнечный" г. Елизово</t>
  </si>
  <si>
    <t>4,883 км</t>
  </si>
  <si>
    <t>494 315,15 тыс. рублей</t>
  </si>
  <si>
    <t>Жилая застройка на ул. Арсеньева в г. Петропавловске-Камчатском</t>
  </si>
  <si>
    <t>3 200,0 м2</t>
  </si>
  <si>
    <t>595233,91 тыс рублей</t>
  </si>
  <si>
    <t xml:space="preserve">Многоквартирный жилой дом в районе ул. Жупановская в г. Елизово Камчатского края </t>
  </si>
  <si>
    <t>2400 м2</t>
  </si>
  <si>
    <t>427118,86 тыс рублей</t>
  </si>
  <si>
    <t>Строительство инженерной инфраструктуры на территории жилого района в Вулканном городском поселении Елизовского района Камчатского края</t>
  </si>
  <si>
    <t>3 553,00  м</t>
  </si>
  <si>
    <t>248 269,22222 тыс. рублей</t>
  </si>
  <si>
    <t>от 08.08.2017                                
№ 41-1-1-3-0053-17                                                  
 от 17.08.2017                                                  
№ 1-1-6-0050-17</t>
  </si>
  <si>
    <t xml:space="preserve"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"Чистая вода в Камчатском крае"                  
</t>
  </si>
  <si>
    <t>Водовод с водозабором в с. Тигиль</t>
  </si>
  <si>
    <t>7 340,0 п.м</t>
  </si>
  <si>
    <t>135 000,00 тыс. рублей</t>
  </si>
  <si>
    <t xml:space="preserve"> от 25.12.2012 № 41-1-3-0129-12 </t>
  </si>
  <si>
    <t>Государственная программа Камчатского края "Социальное и экономическое развитие территории с особым статусом "Корякский округ". Подпрограмма "Обеспечение доступным и комфортным жильем и коммунальными услугами населения Корякского округа".</t>
  </si>
  <si>
    <t>Министерство по делам местного самоуправления и развитию Корякского округа Камчатского края</t>
  </si>
  <si>
    <t>администрация сельского поселения "село Манилы"</t>
  </si>
  <si>
    <t>1.23</t>
  </si>
  <si>
    <t>Министерство имущественных и земельных отношений Камчатского края</t>
  </si>
  <si>
    <t>Министерство транспорта и дорожного строительства Камчатского края</t>
  </si>
  <si>
    <t>Государственная программа Камчатского края "Развитие транспортной системы в Камчатском крае". Подпрограмма "Развитие водного транспорта"</t>
  </si>
  <si>
    <t>Строительство грузовой баржи грузоподъемностью 40 тонн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</si>
  <si>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</si>
  <si>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3 ед. </t>
  </si>
  <si>
    <t xml:space="preserve">Министерство транспорта и дорожного строительства Камчатского края </t>
  </si>
  <si>
    <t>Строительство автопассажирского парома</t>
  </si>
  <si>
    <t>50 пасс/7 автомобилей</t>
  </si>
  <si>
    <t xml:space="preserve">Государственная программа Камчатского края "Развитие транспортной системы в Камчатском крае". Подпрограмма "Развитие дорожного хозяйства". </t>
  </si>
  <si>
    <t>Строительство подъезда к проектируемому  аэровокзалу в г. Елизово от автомобильной дороги А-401 "Подъездная дорога от морского порта Петропавловск-Камчатский к аэропорту Петропавловск-Камчатский (Елизово) на участке км 34"</t>
  </si>
  <si>
    <t>Региональная и местная дорожная сеть (Камчатский  край)</t>
  </si>
  <si>
    <t>2020 год</t>
  </si>
  <si>
    <t>3,0341 км</t>
  </si>
  <si>
    <t>КГКУ "Управление автомобильных дорог Камчатского края"</t>
  </si>
  <si>
    <t>1 168 547,299 тыс. рублей</t>
  </si>
  <si>
    <t>№ 41-1-1-3-033132-2020 от 23.07.2020,№ 41-1-1-2-053310-2020</t>
  </si>
  <si>
    <t>Автомобильная дорога общего пользования регионального значения Камчатского края "п. Термальный - туристский кластер "Три вулкана" (1-3 этапы)"</t>
  </si>
  <si>
    <t>32,063 км</t>
  </si>
  <si>
    <t>7 676 309,372 тыс. рублей</t>
  </si>
  <si>
    <t>Реконструкция автомобильной дороги Петропавловск-Камчатский – Мильково 40 км – Пиначево с подъездом к п. Раздольный и к базе с/х Заречный на участке км 1 - км 16,4. 1 этап (участок ПК28+00 - ПК80+00)</t>
  </si>
  <si>
    <t>2018 год</t>
  </si>
  <si>
    <t>5,21071 км</t>
  </si>
  <si>
    <t>754 666,280 тыс. рублей</t>
  </si>
  <si>
    <t>№ 41-1-1-3-0055-18 от 27.08.2018, № 41-1-0213-18 от 24.10.2018</t>
  </si>
  <si>
    <t>Реконструкция автомобильной дороги Петропавловск-Камчатский – Мильково 40 км – Пиначево с подъездом к п. Раздольный и к базе с/х Заречный на участке км 1 - км 16,4. 2 этап (участок ПК00+00 - ПК28+00)</t>
  </si>
  <si>
    <t>2,8 км</t>
  </si>
  <si>
    <t>193 364,499 тыс. рублей</t>
  </si>
  <si>
    <t>№ 41-1-1-3-0085-17 от 22.11.2017, № 41-1-0121-18 от 19.07.2018</t>
  </si>
  <si>
    <t>Государственная программа Камчатского края "Развитие транспортной системы в Камчатском крае". Подпрограмма "Развитие пассажирского автомобильного транспорта"</t>
  </si>
  <si>
    <t xml:space="preserve">Строительство автостанции регионального значения с реконструкцией имеющихся зданий и сооружений </t>
  </si>
  <si>
    <t>1,0 тыс.чел. в сутки</t>
  </si>
  <si>
    <t>796 393,372 тыс. рублей (уточнится проектом)</t>
  </si>
  <si>
    <t xml:space="preserve">Реконструкция автомобильной дороги Петропавловск-Камчатский - Мильково на участке км 12 - км 17 с подъездом к федеральной дороге. 2 этап. </t>
  </si>
  <si>
    <t>4, 973 км (уточнится проектом)</t>
  </si>
  <si>
    <t>1 004 487,530 тыс. рублей (уточнится проектом)</t>
  </si>
  <si>
    <t>Реконструкция автомобильной дороги  Мильково – Ключи – Усть-Камчатск на участке км 0 - км 10</t>
  </si>
  <si>
    <t>2 280 636,0 тыс. рублей (уточнится проектом)</t>
  </si>
  <si>
    <t>Мильковский муниципальный район</t>
  </si>
  <si>
    <t>Автомобильная дорога для резидента ООО "Соколиный центр "Камчатка"</t>
  </si>
  <si>
    <t xml:space="preserve">3,38464 км (уточнится проектом)
</t>
  </si>
  <si>
    <t>650 000,0
тыс. рублей (уточнится проектом)</t>
  </si>
  <si>
    <t>Государственная программа Камчатского края "Развитие транспортной системы в Камчатском крае". Подпрограмма "Развитие дорожного хозяйства"</t>
  </si>
  <si>
    <t>Примыкание к автомобильной дороге А-401 подъездная дорога от морского порта Петропавловск-Камчатский к аэропорту Петропавловск-Камчатский (Елизово) на км 10+980 (справа по направлению движения из г. Петропавловск-Камчатский) участка дороги от ул. Ларина до ул. Академика Королёва</t>
  </si>
  <si>
    <t>0,28 км</t>
  </si>
  <si>
    <t>в наличии, отрицательное заключение государственной экспертизы, повторное прохождение государоственной экспертизы от 21.03.2022 года</t>
  </si>
  <si>
    <t>Администрация Елизовского муниципального района</t>
  </si>
  <si>
    <t>Министерство природных ресурсов и экологии Камчатского края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</si>
  <si>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крае". Подпрограмма "Использование и охрана водных объектов в Камчатском крае".</t>
  </si>
  <si>
    <t>бюджетные инвестиции в объекты капитального строительсва государсвенной (муниципальной) собственности</t>
  </si>
  <si>
    <t>4,42 км</t>
  </si>
  <si>
    <t>Министерство спорта Камчатского края</t>
  </si>
  <si>
    <t>Государственная программа Камчатского края "Развитие физической культуры и спорта в Камчатском крае". Подпрограмма "Развитие инфраструктуры для занятий физической культурой и спортом"</t>
  </si>
  <si>
    <t>Спортивный зал единоборств в г. Елизово</t>
  </si>
  <si>
    <t>"Спорт-норма жизни"</t>
  </si>
  <si>
    <t>40 чел</t>
  </si>
  <si>
    <t>МКУ "Елизовское РУС"</t>
  </si>
  <si>
    <t>305 037,05 тыс. рублей</t>
  </si>
  <si>
    <t>от 07.09.2021 № 41-1-1-3-050637-2021</t>
  </si>
  <si>
    <t>Государственной программы Камчатского края «Комплексное развитие сельских территорий Камчатского края», Подпрограмма 1 «Создание условий для обеспечения доступным и комфортным жильем сельского населения»</t>
  </si>
  <si>
    <t>Администрация Усть-Камчатского сельского поселения</t>
  </si>
  <si>
    <t xml:space="preserve"> Усть-Камчатское сельское поселение Усть-Камчатского муниципального района</t>
  </si>
  <si>
    <t>вновь начинаемый объект</t>
  </si>
  <si>
    <t>Строительство 12-квартирного жилого дома по ул. 60 лет Октября в пос. Усть-Камчатск на мысе Погодный</t>
  </si>
  <si>
    <t>площадь 745,2 кв. метра</t>
  </si>
  <si>
    <t xml:space="preserve"> Сметная стоимость 64 866,37 тыс. рублей в ценах 4 кв. 2013 года</t>
  </si>
  <si>
    <t>Комплексная система обращения с твердыми коммунальными отходами на территории Камчатского края</t>
  </si>
  <si>
    <t>Министерство социального благополучия и семейной политики Камчатского края</t>
  </si>
  <si>
    <t xml:space="preserve">Государственная программа Камчатского края "Социальная поддержка граждан в Камчатском крае". Подпрограмма "Развитие системы социального обслуживания населения в Камчатском крае. </t>
  </si>
  <si>
    <t>100 мест</t>
  </si>
  <si>
    <t>50 мест</t>
  </si>
  <si>
    <t xml:space="preserve">Петропавловск-Камчатский городской округ. </t>
  </si>
  <si>
    <t xml:space="preserve">Бюджетные инвестиции на приобретение объектов недвижимого имущества в государственную собственность </t>
  </si>
  <si>
    <t>Региональная</t>
  </si>
  <si>
    <t>Муниципальные образования в Камчатском крае</t>
  </si>
  <si>
    <t>Приобретение в государственную собственность Камчатского края жилых помещений</t>
  </si>
  <si>
    <t>Не требуется</t>
  </si>
  <si>
    <t>Государственная программа Камчатского края "Обеспечение доступным и комфортным жильем жителей Камчатского края". Подпрограмма "Обеспечение жилыми помещениями отдельных категорий граждан"</t>
  </si>
  <si>
    <t>1.2</t>
  </si>
  <si>
    <t>1.3</t>
  </si>
  <si>
    <t>1.5</t>
  </si>
  <si>
    <t>1.6</t>
  </si>
  <si>
    <t>1.8</t>
  </si>
  <si>
    <t>1.9</t>
  </si>
  <si>
    <t>1.10</t>
  </si>
  <si>
    <t>1.11</t>
  </si>
  <si>
    <t>1.12</t>
  </si>
  <si>
    <t>1.14</t>
  </si>
  <si>
    <t>1.15</t>
  </si>
  <si>
    <t>1.17</t>
  </si>
  <si>
    <t>1.18</t>
  </si>
  <si>
    <t>2022 год (8 месяцев)</t>
  </si>
  <si>
    <t>2022 год (10 месяцев)</t>
  </si>
  <si>
    <t xml:space="preserve">2022 год </t>
  </si>
  <si>
    <t>Новый корпус КГАУ СЗ "Елизовский психоневрологический интернат для детей "Ягодка"  (разработка проектной документации)</t>
  </si>
  <si>
    <t>Новое здание КГАУ СЗ «Камчатский центр социальной помощи семье и детям«Семья» (разработка проектной документации)</t>
  </si>
  <si>
    <t xml:space="preserve"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  Подпрограмма "Чистая вода в Камчатском крае"                
</t>
  </si>
  <si>
    <t>Строительство КНС «Рыбный порт» производительностью 600 м.куб./сут. строительство напорных коллекторов от КНС «Рыбный порт» до КНС «Драмтеатр» (разработка проектной документации)</t>
  </si>
  <si>
    <t>бюджет Усть-Камчатского сельского поселения</t>
  </si>
  <si>
    <t xml:space="preserve">
Положительное заключение госэкспертизы № 1-1-6-0035-14 от 29.07.2014</t>
  </si>
  <si>
    <t>приобретение</t>
  </si>
  <si>
    <t>Строительство КНС «Торговый порт» производительностью 150 м.куб./сут, строительство напорных коллекторов от КНС «Торговый порт» до КНС «Рыбный порт»  (проектные работы)</t>
  </si>
  <si>
    <t>Проектирование и строительство объекта "Полигон твердых коммунальных отходов с сортировкой и переработкой мусора, инсинератором для утилизации животных и биологических отходов в городском округе "посёлок Палана" Камчатского края" (проектные работы)</t>
  </si>
  <si>
    <t>Елизовская районная больница (в том числе проектные работы)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</si>
  <si>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</si>
  <si>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Реконструкция здания КГБУ ДО "Корякская школа искусств им. Д.Б. Кабалевского"</t>
  </si>
  <si>
    <t>310 чел. 2499,8 м2</t>
  </si>
  <si>
    <t>156 914,31 тыс. рублей</t>
  </si>
  <si>
    <t>Городской округ "посёлок Палана»</t>
  </si>
  <si>
    <t>пусковой</t>
  </si>
  <si>
    <t xml:space="preserve">от 31.05.2018 № 41-1-1-3-0032-18, от 18.07.2018 № 41-1-0119-18 </t>
  </si>
  <si>
    <t xml:space="preserve">750 мЗ/сут </t>
  </si>
  <si>
    <t>10372,85 тыс. рублей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</si>
  <si>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крае". Подпрограмма "Использование и охрана водных объектов в Камчатском крае"</t>
  </si>
  <si>
    <t>Выполнение работ по объекту «Строительство объекта инженерной защиты территории села Соболево, Соболевский муниципальный район, Камчатский край, от негативного воздействия вод реки Большая Воровская (включая ее протоки)» (разработка проектно-сметной документации)</t>
  </si>
  <si>
    <t>2022-2023</t>
  </si>
  <si>
    <t>Приобретение 6-ти квартирного жилого дома в с. Тиличики Олюторского района</t>
  </si>
  <si>
    <t>администрация Олюторского муниципального района</t>
  </si>
  <si>
    <t>Сельское поселение "село Тиличики" Олюторский муниципальный район</t>
  </si>
  <si>
    <t>Выполнение работ по актуализации проектно-сметной документации по объекту капитального строительства "Реконструкция комплекса защитных гидротехнических сооружений (дамба) с. Мильково Камчатский край"</t>
  </si>
  <si>
    <t>Реконструкция и строительство канализационных сетей, со строительством очистных сооружений мощностью 500 м3/сут. в Раздольненском сельском поселении Елизовского муниципального района, Камчатского края</t>
  </si>
  <si>
    <t>Строительство системы хозяйственно-питьевого водоснабжения с. Лесная Тигильского района Камчатского края</t>
  </si>
  <si>
    <t>сельское поселение "село Манилы"</t>
  </si>
  <si>
    <t>6 квартир</t>
  </si>
  <si>
    <t>Разработка проектной документации на строительство объекта "Культурно-просветительский центр «Военно-исторический музей Камчатского края"</t>
  </si>
  <si>
    <t>Завершение строительства ДОЛ им. Ю.А. Гагарина (в том числе проектные работы)</t>
  </si>
  <si>
    <t>ГРБС, наименование государственной программы, мероприятия, источник финансирования</t>
  </si>
  <si>
    <r>
      <t>Приложение к постановлению  Правительства Камчатского края
от [</t>
    </r>
    <r>
      <rPr>
        <sz val="10"/>
        <color theme="0" tint="-0.14999847407452621"/>
        <rFont val="Times New Roman"/>
        <family val="1"/>
        <charset val="204"/>
      </rPr>
      <t>Дата регистрации</t>
    </r>
    <r>
      <rPr>
        <sz val="20"/>
        <rFont val="Times New Roman"/>
        <family val="1"/>
        <charset val="204"/>
      </rPr>
      <t>] № [</t>
    </r>
    <r>
      <rPr>
        <sz val="10"/>
        <color theme="0" tint="-0.14999847407452621"/>
        <rFont val="Times New Roman"/>
        <family val="1"/>
        <charset val="204"/>
      </rPr>
      <t>Номер документа</t>
    </r>
    <r>
      <rPr>
        <sz val="20"/>
        <rFont val="Times New Roman"/>
        <family val="1"/>
        <charset val="204"/>
      </rPr>
      <t>]</t>
    </r>
  </si>
  <si>
    <t>1.13</t>
  </si>
  <si>
    <t>2.2</t>
  </si>
  <si>
    <t>2.3</t>
  </si>
  <si>
    <t>2.4</t>
  </si>
  <si>
    <t>3.1</t>
  </si>
  <si>
    <t>3.2</t>
  </si>
  <si>
    <t>3.3</t>
  </si>
  <si>
    <t>4.2</t>
  </si>
  <si>
    <t>4.3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</si>
  <si>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</si>
  <si>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</si>
  <si>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</si>
  <si>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</si>
  <si>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</si>
  <si>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</si>
  <si>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</si>
  <si>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</si>
  <si>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</si>
  <si>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</si>
  <si>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</si>
  <si>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</si>
  <si>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</si>
  <si>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7.2</t>
  </si>
  <si>
    <t>7.3</t>
  </si>
  <si>
    <t>7.5</t>
  </si>
  <si>
    <t>7.6</t>
  </si>
  <si>
    <t>7.7</t>
  </si>
  <si>
    <t>7.8</t>
  </si>
  <si>
    <t>7.9</t>
  </si>
  <si>
    <t>7.10</t>
  </si>
  <si>
    <t>7.11</t>
  </si>
  <si>
    <t>7.12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</si>
  <si>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</si>
  <si>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</si>
  <si>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</si>
  <si>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</si>
  <si>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</si>
  <si>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</si>
  <si>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</si>
  <si>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</si>
  <si>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</si>
  <si>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</si>
  <si>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10.1</t>
  </si>
  <si>
    <t>11.2</t>
  </si>
  <si>
    <t>12</t>
  </si>
  <si>
    <t>12.1</t>
  </si>
  <si>
    <t>Инвестиционная программа Камчатского края на 2023 год и на плановый период 2024–2025 годов и прогнозный период 2026–2027 годов</t>
  </si>
  <si>
    <t xml:space="preserve">Строительство канализационных очистных сооружений объекта "Строительство Камчатской краевой больницы" </t>
  </si>
  <si>
    <t xml:space="preserve">Государственная программа Камчатского края  «Энергоэффективность, развитие энергетики и коммунального хозяйства, обеспечение жителей населенных пунктов Камчатского края коммунальными услугами». Подпрограмма "Чистая вода в Камчатском крае"         </t>
  </si>
  <si>
    <t>Сметная стоимость будет определена в результате разработки проектной документации</t>
  </si>
  <si>
    <t>Разработка проектной документации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</si>
</sst>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#,##0.00000"/>
    <numFmt numFmtId="165" formatCode="_-* #,##0.00_р_._-;\-* #,##0.00_р_._-;_-* &quot;-&quot;??_р_._-;_-@_-"/>
    <numFmt numFmtId="166" formatCode="_-* #,##0.00&quot;р.&quot;_-;\-* #,##0.00&quot;р.&quot;_-;_-* &quot;-&quot;??&quot;р.&quot;_-;_-@_-"/>
  </numFmts>
  <fonts count="3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20"/>
      <name val="Times New Roman"/>
      <family val="1"/>
      <charset val="204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Helv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2"/>
      <name val="Times New Roman Cyr"/>
      <charset val="204"/>
    </font>
    <font>
      <sz val="10"/>
      <name val="Arial"/>
      <family val="2"/>
      <charset val="204"/>
    </font>
    <font>
      <sz val="10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u/>
      <sz val="12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0" tint="-0.34998626667073579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sz val="10"/>
      <color theme="0" tint="-0.14999847407452621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86">
    <xf numFmtId="0" fontId="0" fillId="0" borderId="0"/>
    <xf numFmtId="0" fontId="1" fillId="0" borderId="0"/>
    <xf numFmtId="0" fontId="1" fillId="0" borderId="0"/>
    <xf numFmtId="0" fontId="5" fillId="0" borderId="0"/>
    <xf numFmtId="0" fontId="23" fillId="0" borderId="0"/>
    <xf numFmtId="0" fontId="24" fillId="0" borderId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10" borderId="0" applyNumberFormat="0" applyBorder="0" applyAlignment="0" applyProtection="0"/>
    <xf numFmtId="0" fontId="7" fillId="4" borderId="13" applyNumberFormat="0" applyAlignment="0" applyProtection="0"/>
    <xf numFmtId="0" fontId="8" fillId="11" borderId="14" applyNumberFormat="0" applyAlignment="0" applyProtection="0"/>
    <xf numFmtId="0" fontId="9" fillId="11" borderId="13" applyNumberFormat="0" applyAlignment="0" applyProtection="0"/>
    <xf numFmtId="0" fontId="10" fillId="0" borderId="15" applyNumberFormat="0" applyFill="0" applyAlignment="0" applyProtection="0"/>
    <xf numFmtId="0" fontId="11" fillId="0" borderId="16" applyNumberFormat="0" applyFill="0" applyAlignment="0" applyProtection="0"/>
    <xf numFmtId="0" fontId="12" fillId="0" borderId="1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18" applyNumberFormat="0" applyFill="0" applyAlignment="0" applyProtection="0"/>
    <xf numFmtId="0" fontId="14" fillId="12" borderId="19" applyNumberFormat="0" applyAlignment="0" applyProtection="0"/>
    <xf numFmtId="0" fontId="15" fillId="0" borderId="0" applyNumberFormat="0" applyFill="0" applyBorder="0" applyAlignment="0" applyProtection="0"/>
    <xf numFmtId="0" fontId="16" fillId="13" borderId="0" applyNumberFormat="0" applyBorder="0" applyAlignment="0" applyProtection="0"/>
    <xf numFmtId="0" fontId="5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8" fillId="2" borderId="0" applyNumberFormat="0" applyBorder="0" applyAlignment="0" applyProtection="0"/>
    <xf numFmtId="0" fontId="19" fillId="0" borderId="0" applyNumberFormat="0" applyFill="0" applyBorder="0" applyAlignment="0" applyProtection="0"/>
    <xf numFmtId="0" fontId="5" fillId="14" borderId="20" applyNumberFormat="0" applyFont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21" applyNumberFormat="0" applyFill="0" applyAlignment="0" applyProtection="0"/>
    <xf numFmtId="0" fontId="17" fillId="0" borderId="0"/>
    <xf numFmtId="0" fontId="21" fillId="0" borderId="0" applyNumberFormat="0" applyFill="0" applyBorder="0" applyAlignment="0" applyProtection="0"/>
    <xf numFmtId="38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2" fillId="3" borderId="0" applyNumberFormat="0" applyBorder="0" applyAlignment="0" applyProtection="0"/>
    <xf numFmtId="166" fontId="1" fillId="0" borderId="0" applyFont="0" applyFill="0" applyBorder="0" applyAlignment="0" applyProtection="0"/>
    <xf numFmtId="0" fontId="25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7" fillId="0" borderId="0"/>
    <xf numFmtId="0" fontId="25" fillId="0" borderId="0"/>
    <xf numFmtId="0" fontId="25" fillId="0" borderId="0"/>
    <xf numFmtId="0" fontId="5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3" fillId="0" borderId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</cellStyleXfs>
  <cellXfs count="134">
    <xf numFmtId="0" fontId="0" fillId="0" borderId="0" xfId="0"/>
    <xf numFmtId="0" fontId="2" fillId="0" borderId="0" xfId="0" applyFont="1" applyFill="1"/>
    <xf numFmtId="0" fontId="2" fillId="0" borderId="0" xfId="0" applyFont="1" applyFill="1" applyAlignment="1"/>
    <xf numFmtId="164" fontId="2" fillId="0" borderId="1" xfId="0" applyNumberFormat="1" applyFont="1" applyFill="1" applyBorder="1" applyAlignment="1">
      <alignment horizontal="right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4" fillId="0" borderId="0" xfId="0" applyFont="1" applyFill="1" applyAlignment="1"/>
    <xf numFmtId="0" fontId="28" fillId="0" borderId="0" xfId="0" applyFont="1" applyFill="1" applyBorder="1" applyAlignment="1">
      <alignment horizontal="center" vertical="center" wrapText="1"/>
    </xf>
    <xf numFmtId="0" fontId="2" fillId="15" borderId="0" xfId="0" applyFont="1" applyFill="1" applyBorder="1"/>
    <xf numFmtId="16" fontId="29" fillId="0" borderId="0" xfId="0" applyNumberFormat="1" applyFont="1" applyFill="1" applyBorder="1" applyAlignment="1">
      <alignment vertical="top"/>
    </xf>
    <xf numFmtId="0" fontId="0" fillId="0" borderId="0" xfId="0" applyFont="1"/>
    <xf numFmtId="0" fontId="30" fillId="0" borderId="0" xfId="0" applyFont="1" applyBorder="1"/>
    <xf numFmtId="0" fontId="31" fillId="0" borderId="0" xfId="0" applyFont="1"/>
    <xf numFmtId="1" fontId="2" fillId="0" borderId="3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vertical="center" wrapText="1"/>
    </xf>
    <xf numFmtId="0" fontId="2" fillId="0" borderId="1" xfId="1" applyFont="1" applyFill="1" applyBorder="1" applyAlignment="1">
      <alignment horizontal="justify" vertical="center" wrapText="1"/>
    </xf>
    <xf numFmtId="164" fontId="2" fillId="0" borderId="1" xfId="1" applyNumberFormat="1" applyFont="1" applyFill="1" applyBorder="1" applyAlignment="1">
      <alignment vertical="center" wrapText="1"/>
    </xf>
    <xf numFmtId="0" fontId="2" fillId="0" borderId="2" xfId="1" applyFont="1" applyFill="1" applyBorder="1" applyAlignment="1">
      <alignment horizontal="justify" vertical="center" wrapText="1"/>
    </xf>
    <xf numFmtId="164" fontId="2" fillId="0" borderId="2" xfId="1" applyNumberFormat="1" applyFont="1" applyFill="1" applyBorder="1" applyAlignment="1">
      <alignment vertical="center" wrapText="1"/>
    </xf>
    <xf numFmtId="164" fontId="2" fillId="0" borderId="1" xfId="1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top"/>
    </xf>
    <xf numFmtId="0" fontId="2" fillId="15" borderId="0" xfId="0" applyFont="1" applyFill="1"/>
    <xf numFmtId="0" fontId="2" fillId="15" borderId="0" xfId="0" applyFont="1" applyFill="1" applyAlignment="1"/>
    <xf numFmtId="0" fontId="4" fillId="15" borderId="0" xfId="0" applyFont="1" applyFill="1" applyAlignment="1"/>
    <xf numFmtId="0" fontId="2" fillId="0" borderId="1" xfId="0" applyFont="1" applyFill="1" applyBorder="1" applyAlignment="1">
      <alignment vertical="center" textRotation="90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1" fontId="2" fillId="0" borderId="1" xfId="0" applyNumberFormat="1" applyFont="1" applyFill="1" applyBorder="1" applyAlignment="1">
      <alignment horizontal="left" vertical="center" wrapText="1"/>
    </xf>
    <xf numFmtId="164" fontId="33" fillId="0" borderId="0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justify" vertical="top" wrapText="1"/>
    </xf>
    <xf numFmtId="16" fontId="2" fillId="0" borderId="2" xfId="0" applyNumberFormat="1" applyFont="1" applyFill="1" applyBorder="1" applyAlignment="1">
      <alignment horizontal="center" vertical="top" wrapText="1"/>
    </xf>
    <xf numFmtId="16" fontId="2" fillId="0" borderId="3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textRotation="90" wrapText="1"/>
    </xf>
    <xf numFmtId="0" fontId="2" fillId="0" borderId="3" xfId="0" applyFont="1" applyFill="1" applyBorder="1" applyAlignment="1">
      <alignment horizontal="center" vertical="center" textRotation="90" wrapText="1"/>
    </xf>
    <xf numFmtId="16" fontId="2" fillId="0" borderId="2" xfId="0" applyNumberFormat="1" applyFont="1" applyFill="1" applyBorder="1" applyAlignment="1">
      <alignment horizontal="center" vertical="center" textRotation="90" wrapText="1"/>
    </xf>
    <xf numFmtId="16" fontId="2" fillId="0" borderId="3" xfId="0" applyNumberFormat="1" applyFont="1" applyFill="1" applyBorder="1" applyAlignment="1">
      <alignment horizontal="center" vertical="center" textRotation="90" wrapText="1"/>
    </xf>
    <xf numFmtId="16" fontId="2" fillId="0" borderId="4" xfId="0" applyNumberFormat="1" applyFont="1" applyFill="1" applyBorder="1" applyAlignment="1">
      <alignment horizontal="center" vertical="center" textRotation="90" wrapText="1"/>
    </xf>
    <xf numFmtId="0" fontId="2" fillId="0" borderId="4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4" fillId="0" borderId="0" xfId="0" applyFont="1" applyFill="1" applyAlignment="1">
      <alignment horizontal="left" wrapText="1"/>
    </xf>
    <xf numFmtId="0" fontId="2" fillId="0" borderId="2" xfId="0" applyNumberFormat="1" applyFont="1" applyFill="1" applyBorder="1" applyAlignment="1">
      <alignment horizontal="center" vertical="center" textRotation="90" wrapText="1"/>
    </xf>
    <xf numFmtId="0" fontId="2" fillId="0" borderId="3" xfId="0" applyNumberFormat="1" applyFont="1" applyFill="1" applyBorder="1" applyAlignment="1">
      <alignment horizontal="center" vertical="center" textRotation="90" wrapText="1"/>
    </xf>
    <xf numFmtId="0" fontId="2" fillId="0" borderId="4" xfId="0" applyNumberFormat="1" applyFont="1" applyFill="1" applyBorder="1" applyAlignment="1">
      <alignment horizontal="center" vertical="center" textRotation="90" wrapText="1"/>
    </xf>
    <xf numFmtId="16" fontId="33" fillId="0" borderId="10" xfId="0" applyNumberFormat="1" applyFont="1" applyFill="1" applyBorder="1" applyAlignment="1">
      <alignment horizontal="left" vertical="top" wrapText="1"/>
    </xf>
    <xf numFmtId="16" fontId="33" fillId="0" borderId="11" xfId="0" applyNumberFormat="1" applyFont="1" applyFill="1" applyBorder="1" applyAlignment="1">
      <alignment horizontal="left" vertical="top" wrapText="1"/>
    </xf>
    <xf numFmtId="16" fontId="2" fillId="0" borderId="4" xfId="0" applyNumberFormat="1" applyFont="1" applyFill="1" applyBorder="1" applyAlignment="1">
      <alignment horizontal="center" vertical="top" wrapText="1"/>
    </xf>
    <xf numFmtId="16" fontId="2" fillId="0" borderId="10" xfId="0" applyNumberFormat="1" applyFont="1" applyFill="1" applyBorder="1" applyAlignment="1">
      <alignment horizontal="left" vertical="top" wrapText="1"/>
    </xf>
    <xf numFmtId="16" fontId="2" fillId="0" borderId="11" xfId="0" applyNumberFormat="1" applyFont="1" applyFill="1" applyBorder="1" applyAlignment="1">
      <alignment horizontal="left" vertical="top" wrapText="1"/>
    </xf>
    <xf numFmtId="16" fontId="2" fillId="0" borderId="12" xfId="0" applyNumberFormat="1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164" fontId="2" fillId="0" borderId="2" xfId="0" applyNumberFormat="1" applyFont="1" applyFill="1" applyBorder="1" applyAlignment="1">
      <alignment horizontal="center" vertical="center" textRotation="90" wrapText="1"/>
    </xf>
    <xf numFmtId="164" fontId="2" fillId="0" borderId="3" xfId="0" applyNumberFormat="1" applyFont="1" applyFill="1" applyBorder="1" applyAlignment="1">
      <alignment horizontal="center" vertical="center" textRotation="90" wrapText="1"/>
    </xf>
    <xf numFmtId="164" fontId="2" fillId="0" borderId="4" xfId="0" applyNumberFormat="1" applyFont="1" applyFill="1" applyBorder="1" applyAlignment="1">
      <alignment horizontal="center" vertical="center" textRotation="90" wrapText="1"/>
    </xf>
    <xf numFmtId="16" fontId="2" fillId="0" borderId="1" xfId="0" applyNumberFormat="1" applyFont="1" applyFill="1" applyBorder="1" applyAlignment="1">
      <alignment horizontal="left" vertical="top" wrapText="1"/>
    </xf>
    <xf numFmtId="16" fontId="2" fillId="0" borderId="2" xfId="0" applyNumberFormat="1" applyFont="1" applyFill="1" applyBorder="1" applyAlignment="1">
      <alignment horizontal="center" vertical="top" textRotation="90" wrapText="1"/>
    </xf>
    <xf numFmtId="16" fontId="2" fillId="0" borderId="3" xfId="0" applyNumberFormat="1" applyFont="1" applyFill="1" applyBorder="1" applyAlignment="1">
      <alignment horizontal="center" vertical="top" textRotation="90" wrapText="1"/>
    </xf>
    <xf numFmtId="16" fontId="2" fillId="0" borderId="4" xfId="0" applyNumberFormat="1" applyFont="1" applyFill="1" applyBorder="1" applyAlignment="1">
      <alignment horizontal="center" vertical="top" textRotation="90" wrapText="1"/>
    </xf>
    <xf numFmtId="0" fontId="36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textRotation="90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164" fontId="2" fillId="0" borderId="5" xfId="0" applyNumberFormat="1" applyFont="1" applyFill="1" applyBorder="1" applyAlignment="1">
      <alignment horizontal="center" wrapText="1"/>
    </xf>
    <xf numFmtId="164" fontId="2" fillId="0" borderId="6" xfId="0" applyNumberFormat="1" applyFont="1" applyFill="1" applyBorder="1" applyAlignment="1">
      <alignment horizontal="center" wrapText="1"/>
    </xf>
    <xf numFmtId="164" fontId="2" fillId="0" borderId="7" xfId="0" applyNumberFormat="1" applyFont="1" applyFill="1" applyBorder="1" applyAlignment="1">
      <alignment horizontal="center" wrapText="1"/>
    </xf>
    <xf numFmtId="164" fontId="2" fillId="0" borderId="0" xfId="0" applyNumberFormat="1" applyFont="1" applyFill="1" applyBorder="1" applyAlignment="1">
      <alignment horizontal="center" wrapText="1"/>
    </xf>
    <xf numFmtId="164" fontId="2" fillId="0" borderId="8" xfId="0" applyNumberFormat="1" applyFont="1" applyFill="1" applyBorder="1" applyAlignment="1">
      <alignment horizontal="center" wrapText="1"/>
    </xf>
    <xf numFmtId="164" fontId="2" fillId="0" borderId="9" xfId="0" applyNumberFormat="1" applyFont="1" applyFill="1" applyBorder="1" applyAlignment="1">
      <alignment horizontal="center" wrapText="1"/>
    </xf>
    <xf numFmtId="16" fontId="32" fillId="0" borderId="1" xfId="0" applyNumberFormat="1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horizontal="center" vertical="center" textRotation="90" wrapText="1"/>
    </xf>
    <xf numFmtId="0" fontId="36" fillId="0" borderId="2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textRotation="90" wrapText="1"/>
    </xf>
    <xf numFmtId="1" fontId="2" fillId="0" borderId="1" xfId="0" applyNumberFormat="1" applyFont="1" applyFill="1" applyBorder="1" applyAlignment="1">
      <alignment horizontal="left" vertical="top" wrapText="1"/>
    </xf>
    <xf numFmtId="16" fontId="33" fillId="0" borderId="1" xfId="0" applyNumberFormat="1" applyFont="1" applyFill="1" applyBorder="1" applyAlignment="1">
      <alignment horizontal="left" vertical="top" wrapText="1"/>
    </xf>
    <xf numFmtId="16" fontId="33" fillId="0" borderId="2" xfId="0" applyNumberFormat="1" applyFont="1" applyFill="1" applyBorder="1" applyAlignment="1">
      <alignment horizontal="center" vertical="top" wrapText="1"/>
    </xf>
    <xf numFmtId="16" fontId="33" fillId="0" borderId="3" xfId="0" applyNumberFormat="1" applyFont="1" applyFill="1" applyBorder="1" applyAlignment="1">
      <alignment horizontal="center" vertical="top" wrapText="1"/>
    </xf>
    <xf numFmtId="16" fontId="33" fillId="0" borderId="4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34" fillId="0" borderId="1" xfId="0" applyFont="1" applyFill="1" applyBorder="1" applyAlignment="1">
      <alignment horizontal="center" vertical="center" textRotation="90" wrapText="1"/>
    </xf>
    <xf numFmtId="0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top" textRotation="90" wrapText="1"/>
    </xf>
    <xf numFmtId="0" fontId="2" fillId="0" borderId="3" xfId="0" applyFont="1" applyFill="1" applyBorder="1" applyAlignment="1">
      <alignment horizontal="center" vertical="top" textRotation="90" wrapText="1"/>
    </xf>
    <xf numFmtId="0" fontId="2" fillId="0" borderId="4" xfId="0" applyFont="1" applyFill="1" applyBorder="1" applyAlignment="1">
      <alignment horizontal="center" vertical="top" textRotation="90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center" vertical="top" textRotation="90" wrapText="1"/>
    </xf>
    <xf numFmtId="0" fontId="2" fillId="0" borderId="3" xfId="0" applyNumberFormat="1" applyFont="1" applyFill="1" applyBorder="1" applyAlignment="1">
      <alignment horizontal="center" vertical="top" textRotation="90" wrapText="1"/>
    </xf>
    <xf numFmtId="0" fontId="2" fillId="0" borderId="4" xfId="0" applyNumberFormat="1" applyFont="1" applyFill="1" applyBorder="1" applyAlignment="1">
      <alignment horizontal="center" vertical="top" textRotation="90" wrapText="1"/>
    </xf>
    <xf numFmtId="0" fontId="33" fillId="0" borderId="1" xfId="0" applyFont="1" applyFill="1" applyBorder="1" applyAlignment="1">
      <alignment horizontal="center" vertical="center" textRotation="90" wrapText="1"/>
    </xf>
    <xf numFmtId="16" fontId="2" fillId="0" borderId="2" xfId="0" applyNumberFormat="1" applyFont="1" applyFill="1" applyBorder="1" applyAlignment="1">
      <alignment horizontal="center" vertical="center" wrapText="1"/>
    </xf>
    <xf numFmtId="16" fontId="2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4" fontId="2" fillId="0" borderId="1" xfId="1" applyNumberFormat="1" applyFont="1" applyFill="1" applyBorder="1" applyAlignment="1">
      <alignment horizontal="center" vertical="center" textRotation="90" wrapText="1"/>
    </xf>
    <xf numFmtId="4" fontId="2" fillId="0" borderId="2" xfId="0" applyNumberFormat="1" applyFont="1" applyFill="1" applyBorder="1" applyAlignment="1">
      <alignment horizontal="center" vertical="center" textRotation="90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11" xfId="0" applyFont="1" applyFill="1" applyBorder="1" applyAlignment="1">
      <alignment horizontal="justify" vertical="top" wrapText="1"/>
    </xf>
    <xf numFmtId="4" fontId="2" fillId="0" borderId="2" xfId="1" applyNumberFormat="1" applyFont="1" applyFill="1" applyBorder="1" applyAlignment="1">
      <alignment horizontal="center" vertical="center" textRotation="90" wrapText="1"/>
    </xf>
    <xf numFmtId="0" fontId="2" fillId="0" borderId="4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top" wrapText="1"/>
    </xf>
    <xf numFmtId="4" fontId="2" fillId="0" borderId="3" xfId="0" applyNumberFormat="1" applyFont="1" applyFill="1" applyBorder="1" applyAlignment="1">
      <alignment horizontal="center" vertical="center" textRotation="90" wrapText="1"/>
    </xf>
    <xf numFmtId="0" fontId="4" fillId="0" borderId="0" xfId="0" applyFont="1" applyFill="1" applyBorder="1" applyAlignment="1">
      <alignment horizontal="left" vertical="center" wrapText="1"/>
    </xf>
    <xf numFmtId="16" fontId="2" fillId="0" borderId="1" xfId="1" applyNumberFormat="1" applyFont="1" applyFill="1" applyBorder="1" applyAlignment="1">
      <alignment horizontal="justify" vertical="top" wrapText="1"/>
    </xf>
    <xf numFmtId="0" fontId="2" fillId="0" borderId="1" xfId="1" applyFont="1" applyFill="1" applyBorder="1" applyAlignment="1">
      <alignment horizontal="justify" vertical="top" wrapText="1"/>
    </xf>
    <xf numFmtId="0" fontId="35" fillId="0" borderId="1" xfId="0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horizontal="left"/>
    </xf>
    <xf numFmtId="16" fontId="2" fillId="0" borderId="1" xfId="0" quotePrefix="1" applyNumberFormat="1" applyFont="1" applyFill="1" applyBorder="1" applyAlignment="1">
      <alignment horizontal="left" vertical="top" wrapText="1"/>
    </xf>
    <xf numFmtId="0" fontId="32" fillId="0" borderId="1" xfId="0" applyFont="1" applyFill="1" applyBorder="1" applyAlignment="1">
      <alignment horizontal="left" vertical="top" wrapText="1"/>
    </xf>
    <xf numFmtId="0" fontId="32" fillId="0" borderId="1" xfId="0" applyFont="1" applyFill="1" applyBorder="1" applyAlignment="1">
      <alignment horizontal="justify" vertical="top" wrapText="1"/>
    </xf>
    <xf numFmtId="0" fontId="2" fillId="0" borderId="11" xfId="0" applyFont="1" applyFill="1" applyBorder="1" applyAlignment="1">
      <alignment horizontal="center" vertical="top" wrapText="1"/>
    </xf>
    <xf numFmtId="1" fontId="2" fillId="0" borderId="12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wrapText="1"/>
    </xf>
    <xf numFmtId="164" fontId="2" fillId="0" borderId="23" xfId="0" applyNumberFormat="1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vertical="center" wrapText="1"/>
    </xf>
    <xf numFmtId="164" fontId="2" fillId="0" borderId="24" xfId="0" applyNumberFormat="1" applyFont="1" applyFill="1" applyBorder="1" applyAlignment="1">
      <alignment horizont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justify" vertical="top" wrapText="1"/>
    </xf>
    <xf numFmtId="0" fontId="2" fillId="0" borderId="12" xfId="0" applyFont="1" applyFill="1" applyBorder="1" applyAlignment="1">
      <alignment horizontal="left" vertical="top" wrapText="1"/>
    </xf>
    <xf numFmtId="16" fontId="33" fillId="0" borderId="12" xfId="0" applyNumberFormat="1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center" vertical="top" wrapText="1"/>
    </xf>
    <xf numFmtId="1" fontId="2" fillId="0" borderId="10" xfId="0" applyNumberFormat="1" applyFont="1" applyFill="1" applyBorder="1" applyAlignment="1">
      <alignment horizontal="left" vertical="center" wrapText="1"/>
    </xf>
  </cellXfs>
  <cellStyles count="86">
    <cellStyle name="_Информация по  дорожным работам 2010 года" xfId="4"/>
    <cellStyle name="Normal_вып720-767ведом объемов(лот1)2 русск" xfId="5"/>
    <cellStyle name="Акцент1 2" xfId="6"/>
    <cellStyle name="Акцент2 2" xfId="7"/>
    <cellStyle name="Акцент3 2" xfId="8"/>
    <cellStyle name="Акцент4 2" xfId="9"/>
    <cellStyle name="Акцент5 2" xfId="10"/>
    <cellStyle name="Акцент6 2" xfId="11"/>
    <cellStyle name="Ввод  2" xfId="12"/>
    <cellStyle name="Вывод 2" xfId="13"/>
    <cellStyle name="Вычисление 2" xfId="14"/>
    <cellStyle name="Денежный 2" xfId="42"/>
    <cellStyle name="Заголовок 1 2" xfId="15"/>
    <cellStyle name="Заголовок 2 2" xfId="16"/>
    <cellStyle name="Заголовок 3 2" xfId="17"/>
    <cellStyle name="Заголовок 4 2" xfId="18"/>
    <cellStyle name="Итог 2" xfId="19"/>
    <cellStyle name="Контрольная ячейка 2" xfId="20"/>
    <cellStyle name="Название 2" xfId="21"/>
    <cellStyle name="Нейтральный 2" xfId="22"/>
    <cellStyle name="Обычный" xfId="0" builtinId="0"/>
    <cellStyle name="Обычный 10" xfId="44"/>
    <cellStyle name="Обычный 11" xfId="45"/>
    <cellStyle name="Обычный 12" xfId="43"/>
    <cellStyle name="Обычный 16" xfId="46"/>
    <cellStyle name="Обычный 2" xfId="1"/>
    <cellStyle name="Обычный 2 2" xfId="23"/>
    <cellStyle name="Обычный 2 3" xfId="47"/>
    <cellStyle name="Обычный 2 3 2" xfId="85"/>
    <cellStyle name="Обычный 2 4" xfId="24"/>
    <cellStyle name="Обычный 3" xfId="25"/>
    <cellStyle name="Обычный 3 2" xfId="48"/>
    <cellStyle name="Обычный 3 3" xfId="2"/>
    <cellStyle name="Обычный 4" xfId="26"/>
    <cellStyle name="Обычный 4 2" xfId="49"/>
    <cellStyle name="Обычный 5" xfId="27"/>
    <cellStyle name="Обычный 6" xfId="28"/>
    <cellStyle name="Обычный 6 2" xfId="50"/>
    <cellStyle name="Обычный 6 2 2" xfId="51"/>
    <cellStyle name="Обычный 7" xfId="3"/>
    <cellStyle name="Обычный 7 2" xfId="52"/>
    <cellStyle name="Обычный 8" xfId="53"/>
    <cellStyle name="Обычный 8 2" xfId="54"/>
    <cellStyle name="Обычный 9" xfId="55"/>
    <cellStyle name="Плохой 2" xfId="29"/>
    <cellStyle name="Пояснение 2" xfId="30"/>
    <cellStyle name="Примечание 2" xfId="31"/>
    <cellStyle name="Процентный 2" xfId="32"/>
    <cellStyle name="Процентный 2 2" xfId="57"/>
    <cellStyle name="Процентный 2 3" xfId="56"/>
    <cellStyle name="Процентный 3" xfId="33"/>
    <cellStyle name="Процентный 3 2" xfId="58"/>
    <cellStyle name="Процентный 4" xfId="34"/>
    <cellStyle name="Процентный 4 2" xfId="59"/>
    <cellStyle name="Связанная ячейка 2" xfId="35"/>
    <cellStyle name="Стиль 1" xfId="36"/>
    <cellStyle name="Стиль 1 2" xfId="60"/>
    <cellStyle name="Текст предупреждения 2" xfId="37"/>
    <cellStyle name="Тысячи [0]_S2-ETAL" xfId="38"/>
    <cellStyle name="Тысячи_S2-ETAL" xfId="39"/>
    <cellStyle name="Финансовый 2" xfId="40"/>
    <cellStyle name="Финансовый 2 2" xfId="61"/>
    <cellStyle name="Финансовый 2 2 2" xfId="67"/>
    <cellStyle name="Финансовый 2 2 2 2" xfId="79"/>
    <cellStyle name="Финансовый 2 2 3" xfId="73"/>
    <cellStyle name="Финансовый 2 3" xfId="63"/>
    <cellStyle name="Финансовый 2 3 2" xfId="69"/>
    <cellStyle name="Финансовый 2 3 2 2" xfId="81"/>
    <cellStyle name="Финансовый 2 3 3" xfId="75"/>
    <cellStyle name="Финансовый 2 4" xfId="65"/>
    <cellStyle name="Финансовый 2 4 2" xfId="71"/>
    <cellStyle name="Финансовый 2 4 2 2" xfId="83"/>
    <cellStyle name="Финансовый 2 4 3" xfId="77"/>
    <cellStyle name="Финансовый 3" xfId="62"/>
    <cellStyle name="Финансовый 3 2" xfId="64"/>
    <cellStyle name="Финансовый 3 2 2" xfId="70"/>
    <cellStyle name="Финансовый 3 2 2 2" xfId="82"/>
    <cellStyle name="Финансовый 3 2 3" xfId="76"/>
    <cellStyle name="Финансовый 3 3" xfId="66"/>
    <cellStyle name="Финансовый 3 3 2" xfId="72"/>
    <cellStyle name="Финансовый 3 3 2 2" xfId="84"/>
    <cellStyle name="Финансовый 3 3 3" xfId="78"/>
    <cellStyle name="Финансовый 3 4" xfId="68"/>
    <cellStyle name="Финансовый 3 4 2" xfId="80"/>
    <cellStyle name="Финансовый 3 5" xfId="74"/>
    <cellStyle name="Хороший 2" xfId="41"/>
  </cellStyles>
  <dxfs count="0"/>
  <tableStyles count="0" defaultTableStyle="TableStyleMedium2" defaultPivotStyle="PivotStyleLight16"/>
  <colors>
    <mruColors>
      <color rgb="FF66FFCC"/>
      <color rgb="FFFFCCCC"/>
      <color rgb="FFCCFFCC"/>
      <color rgb="FFAAFE22"/>
      <color rgb="FFFA856E"/>
      <color rgb="FFFDC9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706"/>
  <sheetViews>
    <sheetView tabSelected="1" view="pageBreakPreview" topLeftCell="A6" zoomScale="77" zoomScaleNormal="71" zoomScaleSheetLayoutView="77" workbookViewId="0">
      <selection activeCell="F6" sqref="F6"/>
    </sheetView>
  </sheetViews>
  <sheetFormatPr defaultColWidth="11.5703125" defaultRowHeight="12.75" x14ac:dyDescent="0.2"/>
  <cols>
    <col min="1" max="1" width="5.85546875" style="23" customWidth="1"/>
    <col min="2" max="2" width="25.5703125" style="1" customWidth="1"/>
    <col min="3" max="3" width="19.28515625" style="1" customWidth="1"/>
    <col min="4" max="6" width="18.28515625" style="1" customWidth="1"/>
    <col min="7" max="7" width="17.5703125" style="1" customWidth="1"/>
    <col min="8" max="8" width="19.140625" style="1" customWidth="1"/>
    <col min="9" max="9" width="13.5703125" style="1" customWidth="1"/>
    <col min="10" max="10" width="11" style="1" customWidth="1"/>
    <col min="11" max="11" width="9" style="1" customWidth="1"/>
    <col min="12" max="12" width="16.42578125" style="1" customWidth="1"/>
    <col min="13" max="13" width="8.85546875" style="1" customWidth="1"/>
    <col min="14" max="15" width="15.7109375" style="1" customWidth="1"/>
    <col min="16" max="16" width="14.5703125" style="1" customWidth="1"/>
    <col min="17" max="17" width="16.28515625" style="1" customWidth="1"/>
    <col min="18" max="18" width="13.7109375" style="1" customWidth="1"/>
    <col min="19" max="19" width="8.42578125" style="1" customWidth="1"/>
    <col min="20" max="20" width="18.85546875" style="1" customWidth="1"/>
    <col min="21" max="21" width="8.28515625" style="1" customWidth="1"/>
    <col min="22" max="22" width="15.85546875" style="1" customWidth="1"/>
    <col min="23" max="16384" width="11.5703125" style="1"/>
  </cols>
  <sheetData>
    <row r="1" spans="1:22" ht="26.25" hidden="1" customHeight="1" x14ac:dyDescent="0.4">
      <c r="R1" s="44"/>
      <c r="S1" s="44"/>
      <c r="T1" s="44"/>
      <c r="U1" s="44"/>
      <c r="V1" s="44"/>
    </row>
    <row r="2" spans="1:22" s="2" customFormat="1" ht="15.75" hidden="1" x14ac:dyDescent="0.2">
      <c r="A2" s="24"/>
      <c r="R2" s="9"/>
      <c r="S2" s="9"/>
      <c r="T2" s="9"/>
      <c r="U2" s="9"/>
      <c r="V2" s="9"/>
    </row>
    <row r="3" spans="1:22" s="8" customFormat="1" ht="90" hidden="1" customHeight="1" x14ac:dyDescent="0.4">
      <c r="A3" s="25"/>
      <c r="R3" s="106" t="s">
        <v>54</v>
      </c>
      <c r="S3" s="106"/>
      <c r="T3" s="106"/>
      <c r="U3" s="106"/>
      <c r="V3" s="106"/>
    </row>
    <row r="4" spans="1:22" s="2" customFormat="1" ht="25.5" hidden="1" customHeight="1" x14ac:dyDescent="0.2">
      <c r="A4" s="24"/>
      <c r="R4" s="6"/>
      <c r="S4" s="6"/>
      <c r="T4" s="6"/>
      <c r="U4" s="6"/>
      <c r="V4" s="6"/>
    </row>
    <row r="5" spans="1:22" ht="26.25" hidden="1" x14ac:dyDescent="0.2">
      <c r="A5" s="104" t="s">
        <v>56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</row>
    <row r="6" spans="1:22" ht="79.5" customHeight="1" x14ac:dyDescent="0.4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44" t="s">
        <v>422</v>
      </c>
      <c r="S6" s="44"/>
      <c r="T6" s="44"/>
      <c r="U6" s="44"/>
      <c r="V6" s="44"/>
    </row>
    <row r="7" spans="1:22" ht="12.75" customHeight="1" x14ac:dyDescent="0.2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</row>
    <row r="8" spans="1:22" ht="27.75" customHeight="1" x14ac:dyDescent="0.2">
      <c r="A8" s="104" t="s">
        <v>469</v>
      </c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</row>
    <row r="9" spans="1:22" ht="12.75" customHeight="1" x14ac:dyDescent="0.2">
      <c r="A9" s="27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</row>
    <row r="10" spans="1:22" ht="23.25" customHeight="1" x14ac:dyDescent="0.2">
      <c r="A10" s="116" t="s">
        <v>14</v>
      </c>
      <c r="B10" s="116" t="s">
        <v>421</v>
      </c>
      <c r="C10" s="116" t="s">
        <v>40</v>
      </c>
      <c r="D10" s="116" t="s">
        <v>63</v>
      </c>
      <c r="E10" s="116"/>
      <c r="F10" s="116"/>
      <c r="G10" s="116"/>
      <c r="H10" s="116"/>
      <c r="I10" s="43" t="s">
        <v>58</v>
      </c>
      <c r="J10" s="43" t="s">
        <v>59</v>
      </c>
      <c r="K10" s="43" t="s">
        <v>15</v>
      </c>
      <c r="L10" s="43" t="s">
        <v>8</v>
      </c>
      <c r="M10" s="43" t="s">
        <v>4</v>
      </c>
      <c r="N10" s="43" t="s">
        <v>6</v>
      </c>
      <c r="O10" s="43" t="s">
        <v>60</v>
      </c>
      <c r="P10" s="43" t="s">
        <v>7</v>
      </c>
      <c r="Q10" s="43" t="s">
        <v>9</v>
      </c>
      <c r="R10" s="43" t="s">
        <v>11</v>
      </c>
      <c r="S10" s="43" t="s">
        <v>10</v>
      </c>
      <c r="T10" s="43" t="s">
        <v>61</v>
      </c>
      <c r="U10" s="43" t="s">
        <v>16</v>
      </c>
      <c r="V10" s="43" t="s">
        <v>62</v>
      </c>
    </row>
    <row r="11" spans="1:22" s="7" customFormat="1" ht="146.25" customHeight="1" x14ac:dyDescent="0.2">
      <c r="A11" s="116"/>
      <c r="B11" s="116"/>
      <c r="C11" s="116"/>
      <c r="D11" s="117" t="s">
        <v>13</v>
      </c>
      <c r="E11" s="117" t="s">
        <v>17</v>
      </c>
      <c r="F11" s="117" t="s">
        <v>21</v>
      </c>
      <c r="G11" s="117" t="s">
        <v>45</v>
      </c>
      <c r="H11" s="117" t="s">
        <v>57</v>
      </c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</row>
    <row r="12" spans="1:22" s="7" customFormat="1" ht="12.75" customHeight="1" x14ac:dyDescent="0.2">
      <c r="A12" s="15">
        <v>1</v>
      </c>
      <c r="B12" s="15">
        <v>2</v>
      </c>
      <c r="C12" s="15">
        <v>3</v>
      </c>
      <c r="D12" s="15">
        <v>4</v>
      </c>
      <c r="E12" s="15">
        <v>5</v>
      </c>
      <c r="F12" s="15">
        <v>6</v>
      </c>
      <c r="G12" s="15">
        <v>7</v>
      </c>
      <c r="H12" s="15">
        <v>8</v>
      </c>
      <c r="I12" s="15">
        <v>9</v>
      </c>
      <c r="J12" s="15">
        <v>10</v>
      </c>
      <c r="K12" s="15">
        <v>11</v>
      </c>
      <c r="L12" s="15">
        <v>12</v>
      </c>
      <c r="M12" s="15">
        <v>13</v>
      </c>
      <c r="N12" s="15">
        <v>14</v>
      </c>
      <c r="O12" s="15">
        <v>15</v>
      </c>
      <c r="P12" s="15">
        <v>16</v>
      </c>
      <c r="Q12" s="15">
        <v>17</v>
      </c>
      <c r="R12" s="15">
        <v>18</v>
      </c>
      <c r="S12" s="15">
        <v>19</v>
      </c>
      <c r="T12" s="15">
        <v>20</v>
      </c>
      <c r="U12" s="15">
        <v>21</v>
      </c>
      <c r="V12" s="15">
        <v>22</v>
      </c>
    </row>
    <row r="13" spans="1:22" s="7" customFormat="1" ht="15.95" customHeight="1" x14ac:dyDescent="0.2">
      <c r="A13" s="118">
        <v>1</v>
      </c>
      <c r="B13" s="33" t="s">
        <v>22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</row>
    <row r="14" spans="1:22" ht="15.95" customHeight="1" x14ac:dyDescent="0.2">
      <c r="A14" s="119"/>
      <c r="B14" s="29" t="s">
        <v>5</v>
      </c>
      <c r="C14" s="3">
        <f>SUM(C15:C18)</f>
        <v>9268972.9854499996</v>
      </c>
      <c r="D14" s="3">
        <f t="shared" ref="D14:H14" si="0">SUM(D15:D18)</f>
        <v>5970023.2054199995</v>
      </c>
      <c r="E14" s="3">
        <f t="shared" si="0"/>
        <v>1648916.5316099999</v>
      </c>
      <c r="F14" s="3">
        <f t="shared" si="0"/>
        <v>1506332.0984199997</v>
      </c>
      <c r="G14" s="3">
        <f t="shared" si="0"/>
        <v>143701.15</v>
      </c>
      <c r="H14" s="3">
        <f t="shared" si="0"/>
        <v>0</v>
      </c>
      <c r="I14" s="67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120"/>
    </row>
    <row r="15" spans="1:22" ht="15.95" customHeight="1" x14ac:dyDescent="0.2">
      <c r="A15" s="119"/>
      <c r="B15" s="29" t="s">
        <v>0</v>
      </c>
      <c r="C15" s="3">
        <f>D15+E15+F15+G15+H15</f>
        <v>6473736.0978199998</v>
      </c>
      <c r="D15" s="3">
        <f>D23+D31+D39+D47+D55+D63+D71+D79+D87+D95+D103+D111+D119+D127+D135+D143+D151+D159+D167+D175+D183+D191+D199</f>
        <v>4482880.1259599999</v>
      </c>
      <c r="E15" s="3">
        <f t="shared" ref="E15:H15" si="1">E23+E31+E39+E47+E55+E63+E71+E79+E87+E95+E103+E111+E119+E127+E135+E143+E151+E159+E167+E175+E183+E191+E199</f>
        <v>769110.94940999988</v>
      </c>
      <c r="F15" s="3">
        <f t="shared" si="1"/>
        <v>1221745.0224499998</v>
      </c>
      <c r="G15" s="3">
        <f t="shared" si="1"/>
        <v>0</v>
      </c>
      <c r="H15" s="3">
        <f t="shared" si="1"/>
        <v>0</v>
      </c>
      <c r="I15" s="69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121"/>
    </row>
    <row r="16" spans="1:22" ht="15.95" customHeight="1" x14ac:dyDescent="0.2">
      <c r="A16" s="119"/>
      <c r="B16" s="29" t="s">
        <v>1</v>
      </c>
      <c r="C16" s="3">
        <f>D16+E16+F16+G16+H16</f>
        <v>2795236.8876299998</v>
      </c>
      <c r="D16" s="3">
        <f t="shared" ref="D16:H18" si="2">D24+D32+D40+D48+D56+D64+D72+D80+D88+D96+D104+D112+D120+D128+D136+D144+D152+D160+D168+D176+D184+D192+D200</f>
        <v>1487143.0794599999</v>
      </c>
      <c r="E16" s="3">
        <f t="shared" si="2"/>
        <v>879805.58220000006</v>
      </c>
      <c r="F16" s="3">
        <f t="shared" si="2"/>
        <v>284587.07597000001</v>
      </c>
      <c r="G16" s="3">
        <f t="shared" si="2"/>
        <v>143701.15</v>
      </c>
      <c r="H16" s="3">
        <f t="shared" si="2"/>
        <v>0</v>
      </c>
      <c r="I16" s="69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121"/>
    </row>
    <row r="17" spans="1:22" ht="15.95" customHeight="1" x14ac:dyDescent="0.2">
      <c r="A17" s="119"/>
      <c r="B17" s="29" t="s">
        <v>2</v>
      </c>
      <c r="C17" s="3">
        <f>D17+E17+F17+G17+H17</f>
        <v>0</v>
      </c>
      <c r="D17" s="3">
        <f t="shared" si="2"/>
        <v>0</v>
      </c>
      <c r="E17" s="3">
        <f t="shared" si="2"/>
        <v>0</v>
      </c>
      <c r="F17" s="3">
        <f t="shared" si="2"/>
        <v>0</v>
      </c>
      <c r="G17" s="3">
        <f t="shared" si="2"/>
        <v>0</v>
      </c>
      <c r="H17" s="3">
        <f t="shared" si="2"/>
        <v>0</v>
      </c>
      <c r="I17" s="69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121"/>
    </row>
    <row r="18" spans="1:22" ht="15.95" customHeight="1" x14ac:dyDescent="0.2">
      <c r="A18" s="122"/>
      <c r="B18" s="29" t="s">
        <v>3</v>
      </c>
      <c r="C18" s="3">
        <f>D18+E18+F18+G18+H18</f>
        <v>0</v>
      </c>
      <c r="D18" s="3">
        <f t="shared" si="2"/>
        <v>0</v>
      </c>
      <c r="E18" s="3">
        <f t="shared" si="2"/>
        <v>0</v>
      </c>
      <c r="F18" s="3">
        <f t="shared" si="2"/>
        <v>0</v>
      </c>
      <c r="G18" s="3">
        <f t="shared" si="2"/>
        <v>0</v>
      </c>
      <c r="H18" s="3">
        <f t="shared" si="2"/>
        <v>0</v>
      </c>
      <c r="I18" s="71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123"/>
    </row>
    <row r="19" spans="1:22" ht="15.95" customHeight="1" x14ac:dyDescent="0.2">
      <c r="A19" s="124" t="s">
        <v>31</v>
      </c>
      <c r="B19" s="33" t="s">
        <v>142</v>
      </c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</row>
    <row r="20" spans="1:22" ht="15.95" customHeight="1" x14ac:dyDescent="0.2">
      <c r="A20" s="125"/>
      <c r="B20" s="34" t="s">
        <v>143</v>
      </c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</row>
    <row r="21" spans="1:22" ht="45" customHeight="1" x14ac:dyDescent="0.2">
      <c r="A21" s="125"/>
      <c r="B21" s="59" t="s">
        <v>144</v>
      </c>
      <c r="C21" s="59"/>
      <c r="D21" s="59"/>
      <c r="E21" s="59"/>
      <c r="F21" s="59"/>
      <c r="G21" s="59"/>
      <c r="H21" s="59"/>
      <c r="I21" s="39" t="s">
        <v>145</v>
      </c>
      <c r="J21" s="43" t="s">
        <v>17</v>
      </c>
      <c r="K21" s="43"/>
      <c r="L21" s="43" t="s">
        <v>129</v>
      </c>
      <c r="M21" s="43" t="s">
        <v>146</v>
      </c>
      <c r="N21" s="43" t="s">
        <v>147</v>
      </c>
      <c r="O21" s="37" t="s">
        <v>148</v>
      </c>
      <c r="P21" s="43" t="s">
        <v>147</v>
      </c>
      <c r="Q21" s="43" t="s">
        <v>147</v>
      </c>
      <c r="R21" s="74" t="s">
        <v>149</v>
      </c>
      <c r="S21" s="43" t="s">
        <v>18</v>
      </c>
      <c r="T21" s="43" t="s">
        <v>150</v>
      </c>
      <c r="U21" s="43" t="s">
        <v>75</v>
      </c>
      <c r="V21" s="43" t="s">
        <v>151</v>
      </c>
    </row>
    <row r="22" spans="1:22" ht="15.95" customHeight="1" x14ac:dyDescent="0.2">
      <c r="A22" s="125"/>
      <c r="B22" s="31" t="s">
        <v>5</v>
      </c>
      <c r="C22" s="4">
        <f>SUM(C23:C26)</f>
        <v>85920.76</v>
      </c>
      <c r="D22" s="4">
        <f t="shared" ref="D22:H22" si="3">SUM(D23:D26)</f>
        <v>53850.89</v>
      </c>
      <c r="E22" s="4">
        <f t="shared" si="3"/>
        <v>32069.87</v>
      </c>
      <c r="F22" s="4">
        <f t="shared" si="3"/>
        <v>0</v>
      </c>
      <c r="G22" s="4">
        <f t="shared" si="3"/>
        <v>0</v>
      </c>
      <c r="H22" s="4">
        <f t="shared" si="3"/>
        <v>0</v>
      </c>
      <c r="I22" s="40"/>
      <c r="J22" s="43"/>
      <c r="K22" s="43"/>
      <c r="L22" s="43"/>
      <c r="M22" s="43"/>
      <c r="N22" s="43"/>
      <c r="O22" s="38"/>
      <c r="P22" s="43"/>
      <c r="Q22" s="43"/>
      <c r="R22" s="74"/>
      <c r="S22" s="43"/>
      <c r="T22" s="43"/>
      <c r="U22" s="43"/>
      <c r="V22" s="43"/>
    </row>
    <row r="23" spans="1:22" ht="15.95" customHeight="1" x14ac:dyDescent="0.2">
      <c r="A23" s="125"/>
      <c r="B23" s="31" t="s">
        <v>0</v>
      </c>
      <c r="C23" s="4">
        <f>D23+E23+F23+G23+H23</f>
        <v>0</v>
      </c>
      <c r="D23" s="5"/>
      <c r="E23" s="5"/>
      <c r="F23" s="5"/>
      <c r="G23" s="5"/>
      <c r="H23" s="5"/>
      <c r="I23" s="40"/>
      <c r="J23" s="43"/>
      <c r="K23" s="43"/>
      <c r="L23" s="43"/>
      <c r="M23" s="43"/>
      <c r="N23" s="43"/>
      <c r="O23" s="38"/>
      <c r="P23" s="43"/>
      <c r="Q23" s="43"/>
      <c r="R23" s="74"/>
      <c r="S23" s="43"/>
      <c r="T23" s="43"/>
      <c r="U23" s="43"/>
      <c r="V23" s="43"/>
    </row>
    <row r="24" spans="1:22" ht="15.95" customHeight="1" x14ac:dyDescent="0.2">
      <c r="A24" s="125"/>
      <c r="B24" s="31" t="s">
        <v>1</v>
      </c>
      <c r="C24" s="4">
        <f>D24+E24+F24+G24+H24</f>
        <v>85920.76</v>
      </c>
      <c r="D24" s="5">
        <v>53850.89</v>
      </c>
      <c r="E24" s="5">
        <v>32069.87</v>
      </c>
      <c r="F24" s="5"/>
      <c r="G24" s="5"/>
      <c r="H24" s="5"/>
      <c r="I24" s="40"/>
      <c r="J24" s="43"/>
      <c r="K24" s="43"/>
      <c r="L24" s="43"/>
      <c r="M24" s="43"/>
      <c r="N24" s="43"/>
      <c r="O24" s="38"/>
      <c r="P24" s="43"/>
      <c r="Q24" s="43"/>
      <c r="R24" s="74"/>
      <c r="S24" s="43"/>
      <c r="T24" s="43"/>
      <c r="U24" s="43"/>
      <c r="V24" s="43"/>
    </row>
    <row r="25" spans="1:22" ht="15.95" customHeight="1" x14ac:dyDescent="0.2">
      <c r="A25" s="125"/>
      <c r="B25" s="31" t="s">
        <v>2</v>
      </c>
      <c r="C25" s="4">
        <f>D25+E25+F25+G25+H25</f>
        <v>0</v>
      </c>
      <c r="D25" s="5"/>
      <c r="E25" s="5"/>
      <c r="F25" s="5"/>
      <c r="G25" s="5"/>
      <c r="H25" s="5"/>
      <c r="I25" s="40"/>
      <c r="J25" s="43"/>
      <c r="K25" s="43"/>
      <c r="L25" s="43"/>
      <c r="M25" s="43"/>
      <c r="N25" s="43"/>
      <c r="O25" s="38"/>
      <c r="P25" s="43"/>
      <c r="Q25" s="43"/>
      <c r="R25" s="74"/>
      <c r="S25" s="43"/>
      <c r="T25" s="43"/>
      <c r="U25" s="43"/>
      <c r="V25" s="43"/>
    </row>
    <row r="26" spans="1:22" s="7" customFormat="1" ht="15.95" customHeight="1" x14ac:dyDescent="0.2">
      <c r="A26" s="125"/>
      <c r="B26" s="31" t="s">
        <v>3</v>
      </c>
      <c r="C26" s="4">
        <f>D26+E26+F26+G26+H26</f>
        <v>0</v>
      </c>
      <c r="D26" s="5"/>
      <c r="E26" s="5"/>
      <c r="F26" s="5"/>
      <c r="G26" s="5"/>
      <c r="H26" s="5"/>
      <c r="I26" s="41"/>
      <c r="J26" s="43"/>
      <c r="K26" s="43"/>
      <c r="L26" s="43"/>
      <c r="M26" s="43"/>
      <c r="N26" s="43"/>
      <c r="O26" s="42"/>
      <c r="P26" s="43"/>
      <c r="Q26" s="43"/>
      <c r="R26" s="74"/>
      <c r="S26" s="43"/>
      <c r="T26" s="43"/>
      <c r="U26" s="43"/>
      <c r="V26" s="43"/>
    </row>
    <row r="27" spans="1:22" s="7" customFormat="1" ht="15.95" customHeight="1" x14ac:dyDescent="0.2">
      <c r="A27" s="124" t="s">
        <v>373</v>
      </c>
      <c r="B27" s="33" t="s">
        <v>142</v>
      </c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</row>
    <row r="28" spans="1:22" s="7" customFormat="1" ht="17.25" customHeight="1" x14ac:dyDescent="0.2">
      <c r="A28" s="125"/>
      <c r="B28" s="34" t="s">
        <v>143</v>
      </c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</row>
    <row r="29" spans="1:22" s="7" customFormat="1" ht="45" customHeight="1" x14ac:dyDescent="0.2">
      <c r="A29" s="125"/>
      <c r="B29" s="59" t="s">
        <v>152</v>
      </c>
      <c r="C29" s="59"/>
      <c r="D29" s="59"/>
      <c r="E29" s="59"/>
      <c r="F29" s="59"/>
      <c r="G29" s="59"/>
      <c r="H29" s="59"/>
      <c r="I29" s="39" t="s">
        <v>145</v>
      </c>
      <c r="J29" s="43" t="s">
        <v>17</v>
      </c>
      <c r="K29" s="43"/>
      <c r="L29" s="43" t="s">
        <v>129</v>
      </c>
      <c r="M29" s="43" t="s">
        <v>146</v>
      </c>
      <c r="N29" s="43" t="s">
        <v>147</v>
      </c>
      <c r="O29" s="37" t="s">
        <v>148</v>
      </c>
      <c r="P29" s="43" t="s">
        <v>147</v>
      </c>
      <c r="Q29" s="43" t="s">
        <v>147</v>
      </c>
      <c r="R29" s="74" t="s">
        <v>153</v>
      </c>
      <c r="S29" s="43" t="s">
        <v>18</v>
      </c>
      <c r="T29" s="43" t="s">
        <v>150</v>
      </c>
      <c r="U29" s="43" t="s">
        <v>75</v>
      </c>
      <c r="V29" s="43" t="s">
        <v>154</v>
      </c>
    </row>
    <row r="30" spans="1:22" s="7" customFormat="1" ht="15.95" customHeight="1" x14ac:dyDescent="0.2">
      <c r="A30" s="125"/>
      <c r="B30" s="31" t="s">
        <v>5</v>
      </c>
      <c r="C30" s="4">
        <f>SUM(C31:C34)</f>
        <v>90254.64</v>
      </c>
      <c r="D30" s="4">
        <f t="shared" ref="D30:H30" si="4">SUM(D31:D34)</f>
        <v>70816.72</v>
      </c>
      <c r="E30" s="4">
        <f t="shared" si="4"/>
        <v>19437.919999999998</v>
      </c>
      <c r="F30" s="4">
        <f t="shared" si="4"/>
        <v>0</v>
      </c>
      <c r="G30" s="4">
        <f t="shared" si="4"/>
        <v>0</v>
      </c>
      <c r="H30" s="4">
        <f t="shared" si="4"/>
        <v>0</v>
      </c>
      <c r="I30" s="40"/>
      <c r="J30" s="43"/>
      <c r="K30" s="43"/>
      <c r="L30" s="43"/>
      <c r="M30" s="43"/>
      <c r="N30" s="43"/>
      <c r="O30" s="38"/>
      <c r="P30" s="43"/>
      <c r="Q30" s="43"/>
      <c r="R30" s="74"/>
      <c r="S30" s="43"/>
      <c r="T30" s="43"/>
      <c r="U30" s="43"/>
      <c r="V30" s="43"/>
    </row>
    <row r="31" spans="1:22" s="7" customFormat="1" ht="15.95" customHeight="1" x14ac:dyDescent="0.2">
      <c r="A31" s="125"/>
      <c r="B31" s="31" t="s">
        <v>0</v>
      </c>
      <c r="C31" s="4">
        <f>D31+E31+F31+G31+H31</f>
        <v>0</v>
      </c>
      <c r="D31" s="5"/>
      <c r="E31" s="5"/>
      <c r="F31" s="5"/>
      <c r="G31" s="5"/>
      <c r="H31" s="5"/>
      <c r="I31" s="40"/>
      <c r="J31" s="43"/>
      <c r="K31" s="43"/>
      <c r="L31" s="43"/>
      <c r="M31" s="43"/>
      <c r="N31" s="43"/>
      <c r="O31" s="38"/>
      <c r="P31" s="43"/>
      <c r="Q31" s="43"/>
      <c r="R31" s="74"/>
      <c r="S31" s="43"/>
      <c r="T31" s="43"/>
      <c r="U31" s="43"/>
      <c r="V31" s="43"/>
    </row>
    <row r="32" spans="1:22" s="7" customFormat="1" ht="15.95" customHeight="1" x14ac:dyDescent="0.2">
      <c r="A32" s="125"/>
      <c r="B32" s="31" t="s">
        <v>1</v>
      </c>
      <c r="C32" s="4">
        <f>D32+E32+F32+G32+H32</f>
        <v>90254.64</v>
      </c>
      <c r="D32" s="5">
        <v>70816.72</v>
      </c>
      <c r="E32" s="5">
        <v>19437.919999999998</v>
      </c>
      <c r="F32" s="5"/>
      <c r="G32" s="5"/>
      <c r="H32" s="5"/>
      <c r="I32" s="40"/>
      <c r="J32" s="43"/>
      <c r="K32" s="43"/>
      <c r="L32" s="43"/>
      <c r="M32" s="43"/>
      <c r="N32" s="43"/>
      <c r="O32" s="38"/>
      <c r="P32" s="43"/>
      <c r="Q32" s="43"/>
      <c r="R32" s="74"/>
      <c r="S32" s="43"/>
      <c r="T32" s="43"/>
      <c r="U32" s="43"/>
      <c r="V32" s="43"/>
    </row>
    <row r="33" spans="1:22" s="7" customFormat="1" ht="15.95" customHeight="1" x14ac:dyDescent="0.2">
      <c r="A33" s="125"/>
      <c r="B33" s="31" t="s">
        <v>2</v>
      </c>
      <c r="C33" s="4">
        <f>D33+E33+F33+G33+H33</f>
        <v>0</v>
      </c>
      <c r="D33" s="5"/>
      <c r="E33" s="5"/>
      <c r="F33" s="5"/>
      <c r="G33" s="5"/>
      <c r="H33" s="5"/>
      <c r="I33" s="40"/>
      <c r="J33" s="43"/>
      <c r="K33" s="43"/>
      <c r="L33" s="43"/>
      <c r="M33" s="43"/>
      <c r="N33" s="43"/>
      <c r="O33" s="38"/>
      <c r="P33" s="43"/>
      <c r="Q33" s="43"/>
      <c r="R33" s="74"/>
      <c r="S33" s="43"/>
      <c r="T33" s="43"/>
      <c r="U33" s="43"/>
      <c r="V33" s="43"/>
    </row>
    <row r="34" spans="1:22" s="7" customFormat="1" ht="15.95" customHeight="1" x14ac:dyDescent="0.2">
      <c r="A34" s="126"/>
      <c r="B34" s="31" t="s">
        <v>3</v>
      </c>
      <c r="C34" s="4">
        <f>D34+E34+F34+G34+H34</f>
        <v>0</v>
      </c>
      <c r="D34" s="5"/>
      <c r="E34" s="5"/>
      <c r="F34" s="5"/>
      <c r="G34" s="5"/>
      <c r="H34" s="5"/>
      <c r="I34" s="41"/>
      <c r="J34" s="43"/>
      <c r="K34" s="43"/>
      <c r="L34" s="43"/>
      <c r="M34" s="43"/>
      <c r="N34" s="43"/>
      <c r="O34" s="42"/>
      <c r="P34" s="43"/>
      <c r="Q34" s="43"/>
      <c r="R34" s="74"/>
      <c r="S34" s="43"/>
      <c r="T34" s="43"/>
      <c r="U34" s="43"/>
      <c r="V34" s="43"/>
    </row>
    <row r="35" spans="1:22" s="10" customFormat="1" ht="17.25" customHeight="1" x14ac:dyDescent="0.2">
      <c r="A35" s="124" t="s">
        <v>374</v>
      </c>
      <c r="B35" s="33" t="s">
        <v>142</v>
      </c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</row>
    <row r="36" spans="1:22" s="10" customFormat="1" ht="22.5" customHeight="1" x14ac:dyDescent="0.2">
      <c r="A36" s="125"/>
      <c r="B36" s="34" t="s">
        <v>143</v>
      </c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</row>
    <row r="37" spans="1:22" s="10" customFormat="1" ht="45" customHeight="1" x14ac:dyDescent="0.2">
      <c r="A37" s="125"/>
      <c r="B37" s="59" t="s">
        <v>155</v>
      </c>
      <c r="C37" s="59"/>
      <c r="D37" s="59"/>
      <c r="E37" s="59"/>
      <c r="F37" s="59"/>
      <c r="G37" s="59"/>
      <c r="H37" s="59"/>
      <c r="I37" s="39" t="s">
        <v>145</v>
      </c>
      <c r="J37" s="43" t="s">
        <v>17</v>
      </c>
      <c r="K37" s="43"/>
      <c r="L37" s="43" t="s">
        <v>129</v>
      </c>
      <c r="M37" s="43" t="s">
        <v>146</v>
      </c>
      <c r="N37" s="43" t="s">
        <v>147</v>
      </c>
      <c r="O37" s="37" t="s">
        <v>148</v>
      </c>
      <c r="P37" s="43" t="s">
        <v>147</v>
      </c>
      <c r="Q37" s="43" t="s">
        <v>147</v>
      </c>
      <c r="R37" s="74" t="s">
        <v>156</v>
      </c>
      <c r="S37" s="43" t="s">
        <v>18</v>
      </c>
      <c r="T37" s="43" t="s">
        <v>157</v>
      </c>
      <c r="U37" s="43" t="s">
        <v>19</v>
      </c>
      <c r="V37" s="43" t="s">
        <v>158</v>
      </c>
    </row>
    <row r="38" spans="1:22" s="10" customFormat="1" ht="16.5" customHeight="1" x14ac:dyDescent="0.2">
      <c r="A38" s="125"/>
      <c r="B38" s="31" t="s">
        <v>5</v>
      </c>
      <c r="C38" s="4">
        <f>SUM(C39:C42)</f>
        <v>20791.696</v>
      </c>
      <c r="D38" s="4">
        <f t="shared" ref="D38:H38" si="5">SUM(D39:D42)</f>
        <v>8123.5959999999995</v>
      </c>
      <c r="E38" s="4">
        <f t="shared" si="5"/>
        <v>12668.1</v>
      </c>
      <c r="F38" s="4">
        <f t="shared" si="5"/>
        <v>0</v>
      </c>
      <c r="G38" s="4">
        <f t="shared" si="5"/>
        <v>0</v>
      </c>
      <c r="H38" s="4">
        <f t="shared" si="5"/>
        <v>0</v>
      </c>
      <c r="I38" s="40"/>
      <c r="J38" s="43"/>
      <c r="K38" s="43"/>
      <c r="L38" s="43"/>
      <c r="M38" s="43"/>
      <c r="N38" s="43"/>
      <c r="O38" s="38"/>
      <c r="P38" s="43"/>
      <c r="Q38" s="43"/>
      <c r="R38" s="74"/>
      <c r="S38" s="43"/>
      <c r="T38" s="43"/>
      <c r="U38" s="43"/>
      <c r="V38" s="43"/>
    </row>
    <row r="39" spans="1:22" s="10" customFormat="1" ht="17.25" customHeight="1" x14ac:dyDescent="0.2">
      <c r="A39" s="125"/>
      <c r="B39" s="31" t="s">
        <v>0</v>
      </c>
      <c r="C39" s="4">
        <f>D39+E39+F39+G39+H39</f>
        <v>0</v>
      </c>
      <c r="D39" s="5"/>
      <c r="E39" s="5"/>
      <c r="F39" s="5"/>
      <c r="G39" s="5"/>
      <c r="H39" s="5"/>
      <c r="I39" s="40"/>
      <c r="J39" s="43"/>
      <c r="K39" s="43"/>
      <c r="L39" s="43"/>
      <c r="M39" s="43"/>
      <c r="N39" s="43"/>
      <c r="O39" s="38"/>
      <c r="P39" s="43"/>
      <c r="Q39" s="43"/>
      <c r="R39" s="74"/>
      <c r="S39" s="43"/>
      <c r="T39" s="43"/>
      <c r="U39" s="43"/>
      <c r="V39" s="43"/>
    </row>
    <row r="40" spans="1:22" s="10" customFormat="1" ht="18" customHeight="1" x14ac:dyDescent="0.2">
      <c r="A40" s="125"/>
      <c r="B40" s="31" t="s">
        <v>1</v>
      </c>
      <c r="C40" s="4">
        <f>D40+E40+F40+G40+H40</f>
        <v>20791.696</v>
      </c>
      <c r="D40" s="5">
        <v>8123.5959999999995</v>
      </c>
      <c r="E40" s="5">
        <v>12668.1</v>
      </c>
      <c r="F40" s="5"/>
      <c r="G40" s="5"/>
      <c r="H40" s="5"/>
      <c r="I40" s="40"/>
      <c r="J40" s="43"/>
      <c r="K40" s="43"/>
      <c r="L40" s="43"/>
      <c r="M40" s="43"/>
      <c r="N40" s="43"/>
      <c r="O40" s="38"/>
      <c r="P40" s="43"/>
      <c r="Q40" s="43"/>
      <c r="R40" s="74"/>
      <c r="S40" s="43"/>
      <c r="T40" s="43"/>
      <c r="U40" s="43"/>
      <c r="V40" s="43"/>
    </row>
    <row r="41" spans="1:22" s="10" customFormat="1" ht="16.5" customHeight="1" x14ac:dyDescent="0.2">
      <c r="A41" s="125"/>
      <c r="B41" s="31" t="s">
        <v>2</v>
      </c>
      <c r="C41" s="4">
        <f>D41+E41+F41+G41+H41</f>
        <v>0</v>
      </c>
      <c r="D41" s="5"/>
      <c r="E41" s="5"/>
      <c r="F41" s="5"/>
      <c r="G41" s="5"/>
      <c r="H41" s="5"/>
      <c r="I41" s="40"/>
      <c r="J41" s="43"/>
      <c r="K41" s="43"/>
      <c r="L41" s="43"/>
      <c r="M41" s="43"/>
      <c r="N41" s="43"/>
      <c r="O41" s="38"/>
      <c r="P41" s="43"/>
      <c r="Q41" s="43"/>
      <c r="R41" s="74"/>
      <c r="S41" s="43"/>
      <c r="T41" s="43"/>
      <c r="U41" s="43"/>
      <c r="V41" s="43"/>
    </row>
    <row r="42" spans="1:22" s="10" customFormat="1" ht="17.25" customHeight="1" x14ac:dyDescent="0.2">
      <c r="A42" s="126"/>
      <c r="B42" s="31" t="s">
        <v>3</v>
      </c>
      <c r="C42" s="4">
        <f>D42+E42+F42+G42+H42</f>
        <v>0</v>
      </c>
      <c r="D42" s="5"/>
      <c r="E42" s="5"/>
      <c r="F42" s="5"/>
      <c r="G42" s="5"/>
      <c r="H42" s="5"/>
      <c r="I42" s="41"/>
      <c r="J42" s="43"/>
      <c r="K42" s="43"/>
      <c r="L42" s="43"/>
      <c r="M42" s="43"/>
      <c r="N42" s="43"/>
      <c r="O42" s="42"/>
      <c r="P42" s="43"/>
      <c r="Q42" s="43"/>
      <c r="R42" s="74"/>
      <c r="S42" s="43"/>
      <c r="T42" s="43"/>
      <c r="U42" s="43"/>
      <c r="V42" s="43"/>
    </row>
    <row r="43" spans="1:22" s="7" customFormat="1" ht="15.95" customHeight="1" x14ac:dyDescent="0.2">
      <c r="A43" s="124" t="s">
        <v>32</v>
      </c>
      <c r="B43" s="33" t="s">
        <v>142</v>
      </c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</row>
    <row r="44" spans="1:22" s="7" customFormat="1" ht="15.95" customHeight="1" x14ac:dyDescent="0.2">
      <c r="A44" s="125"/>
      <c r="B44" s="34" t="s">
        <v>143</v>
      </c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</row>
    <row r="45" spans="1:22" s="7" customFormat="1" ht="45" customHeight="1" x14ac:dyDescent="0.2">
      <c r="A45" s="125"/>
      <c r="B45" s="59" t="s">
        <v>159</v>
      </c>
      <c r="C45" s="59"/>
      <c r="D45" s="59"/>
      <c r="E45" s="59"/>
      <c r="F45" s="59"/>
      <c r="G45" s="59"/>
      <c r="H45" s="59"/>
      <c r="I45" s="39" t="s">
        <v>145</v>
      </c>
      <c r="J45" s="43" t="s">
        <v>17</v>
      </c>
      <c r="K45" s="43" t="s">
        <v>160</v>
      </c>
      <c r="L45" s="43" t="s">
        <v>129</v>
      </c>
      <c r="M45" s="43" t="s">
        <v>146</v>
      </c>
      <c r="N45" s="43" t="s">
        <v>161</v>
      </c>
      <c r="O45" s="37" t="s">
        <v>148</v>
      </c>
      <c r="P45" s="43" t="s">
        <v>161</v>
      </c>
      <c r="Q45" s="43" t="s">
        <v>161</v>
      </c>
      <c r="R45" s="74" t="s">
        <v>162</v>
      </c>
      <c r="S45" s="43" t="s">
        <v>18</v>
      </c>
      <c r="T45" s="43" t="s">
        <v>163</v>
      </c>
      <c r="U45" s="43" t="s">
        <v>19</v>
      </c>
      <c r="V45" s="43"/>
    </row>
    <row r="46" spans="1:22" s="7" customFormat="1" ht="15.95" customHeight="1" x14ac:dyDescent="0.2">
      <c r="A46" s="125"/>
      <c r="B46" s="31" t="s">
        <v>5</v>
      </c>
      <c r="C46" s="4">
        <f>SUM(C47:C50)</f>
        <v>68600</v>
      </c>
      <c r="D46" s="4">
        <f t="shared" ref="D46:H46" si="6">SUM(D47:D50)</f>
        <v>68600</v>
      </c>
      <c r="E46" s="4">
        <f t="shared" si="6"/>
        <v>0</v>
      </c>
      <c r="F46" s="4">
        <f t="shared" si="6"/>
        <v>0</v>
      </c>
      <c r="G46" s="4">
        <f t="shared" si="6"/>
        <v>0</v>
      </c>
      <c r="H46" s="4">
        <f t="shared" si="6"/>
        <v>0</v>
      </c>
      <c r="I46" s="40"/>
      <c r="J46" s="43"/>
      <c r="K46" s="43"/>
      <c r="L46" s="43"/>
      <c r="M46" s="43"/>
      <c r="N46" s="43"/>
      <c r="O46" s="38"/>
      <c r="P46" s="43"/>
      <c r="Q46" s="43"/>
      <c r="R46" s="74"/>
      <c r="S46" s="43"/>
      <c r="T46" s="43"/>
      <c r="U46" s="43"/>
      <c r="V46" s="43"/>
    </row>
    <row r="47" spans="1:22" s="7" customFormat="1" ht="15.95" customHeight="1" x14ac:dyDescent="0.2">
      <c r="A47" s="125"/>
      <c r="B47" s="31" t="s">
        <v>0</v>
      </c>
      <c r="C47" s="4">
        <f>D47+E47+F47+G47+H47</f>
        <v>67054.699269999997</v>
      </c>
      <c r="D47" s="5">
        <v>67054.699269999997</v>
      </c>
      <c r="E47" s="5"/>
      <c r="F47" s="5"/>
      <c r="G47" s="5"/>
      <c r="H47" s="5"/>
      <c r="I47" s="40"/>
      <c r="J47" s="43"/>
      <c r="K47" s="43"/>
      <c r="L47" s="43"/>
      <c r="M47" s="43"/>
      <c r="N47" s="43"/>
      <c r="O47" s="38"/>
      <c r="P47" s="43"/>
      <c r="Q47" s="43"/>
      <c r="R47" s="74"/>
      <c r="S47" s="43"/>
      <c r="T47" s="43"/>
      <c r="U47" s="43"/>
      <c r="V47" s="43"/>
    </row>
    <row r="48" spans="1:22" s="7" customFormat="1" ht="15.95" customHeight="1" x14ac:dyDescent="0.2">
      <c r="A48" s="125"/>
      <c r="B48" s="31" t="s">
        <v>1</v>
      </c>
      <c r="C48" s="4">
        <f>D48+E48+F48+G48+H48</f>
        <v>1545.3007299999999</v>
      </c>
      <c r="D48" s="5">
        <v>1545.3007299999999</v>
      </c>
      <c r="E48" s="5"/>
      <c r="F48" s="5"/>
      <c r="G48" s="5"/>
      <c r="H48" s="5"/>
      <c r="I48" s="40"/>
      <c r="J48" s="43"/>
      <c r="K48" s="43"/>
      <c r="L48" s="43"/>
      <c r="M48" s="43"/>
      <c r="N48" s="43"/>
      <c r="O48" s="38"/>
      <c r="P48" s="43"/>
      <c r="Q48" s="43"/>
      <c r="R48" s="74"/>
      <c r="S48" s="43"/>
      <c r="T48" s="43"/>
      <c r="U48" s="43"/>
      <c r="V48" s="43"/>
    </row>
    <row r="49" spans="1:22" s="7" customFormat="1" ht="15.95" customHeight="1" x14ac:dyDescent="0.2">
      <c r="A49" s="125"/>
      <c r="B49" s="31" t="s">
        <v>2</v>
      </c>
      <c r="C49" s="4">
        <f>D49+E49+F49+G49+H49</f>
        <v>0</v>
      </c>
      <c r="D49" s="5"/>
      <c r="E49" s="5"/>
      <c r="F49" s="5"/>
      <c r="G49" s="5"/>
      <c r="H49" s="5"/>
      <c r="I49" s="40"/>
      <c r="J49" s="43"/>
      <c r="K49" s="43"/>
      <c r="L49" s="43"/>
      <c r="M49" s="43"/>
      <c r="N49" s="43"/>
      <c r="O49" s="38"/>
      <c r="P49" s="43"/>
      <c r="Q49" s="43"/>
      <c r="R49" s="74"/>
      <c r="S49" s="43"/>
      <c r="T49" s="43"/>
      <c r="U49" s="43"/>
      <c r="V49" s="43"/>
    </row>
    <row r="50" spans="1:22" s="7" customFormat="1" ht="15.95" customHeight="1" x14ac:dyDescent="0.2">
      <c r="A50" s="126"/>
      <c r="B50" s="31" t="s">
        <v>3</v>
      </c>
      <c r="C50" s="4">
        <f>D50+E50+F50+G50+H50</f>
        <v>0</v>
      </c>
      <c r="D50" s="5"/>
      <c r="E50" s="5"/>
      <c r="F50" s="5"/>
      <c r="G50" s="5"/>
      <c r="H50" s="5"/>
      <c r="I50" s="41"/>
      <c r="J50" s="43"/>
      <c r="K50" s="43"/>
      <c r="L50" s="43"/>
      <c r="M50" s="43"/>
      <c r="N50" s="43"/>
      <c r="O50" s="42"/>
      <c r="P50" s="43"/>
      <c r="Q50" s="43"/>
      <c r="R50" s="74"/>
      <c r="S50" s="43"/>
      <c r="T50" s="43"/>
      <c r="U50" s="43"/>
      <c r="V50" s="43"/>
    </row>
    <row r="51" spans="1:22" s="7" customFormat="1" ht="15.95" customHeight="1" x14ac:dyDescent="0.2">
      <c r="A51" s="124" t="s">
        <v>375</v>
      </c>
      <c r="B51" s="33" t="s">
        <v>142</v>
      </c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</row>
    <row r="52" spans="1:22" s="7" customFormat="1" ht="15.95" customHeight="1" x14ac:dyDescent="0.2">
      <c r="A52" s="125"/>
      <c r="B52" s="34" t="s">
        <v>143</v>
      </c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</row>
    <row r="53" spans="1:22" s="7" customFormat="1" ht="45" customHeight="1" x14ac:dyDescent="0.2">
      <c r="A53" s="125"/>
      <c r="B53" s="59" t="s">
        <v>164</v>
      </c>
      <c r="C53" s="59"/>
      <c r="D53" s="59"/>
      <c r="E53" s="59"/>
      <c r="F53" s="59"/>
      <c r="G53" s="59"/>
      <c r="H53" s="59"/>
      <c r="I53" s="39" t="s">
        <v>145</v>
      </c>
      <c r="J53" s="43" t="s">
        <v>17</v>
      </c>
      <c r="K53" s="43"/>
      <c r="L53" s="43" t="s">
        <v>129</v>
      </c>
      <c r="M53" s="43" t="s">
        <v>165</v>
      </c>
      <c r="N53" s="43" t="s">
        <v>147</v>
      </c>
      <c r="O53" s="37" t="s">
        <v>148</v>
      </c>
      <c r="P53" s="43" t="s">
        <v>147</v>
      </c>
      <c r="Q53" s="43" t="s">
        <v>147</v>
      </c>
      <c r="R53" s="74" t="s">
        <v>166</v>
      </c>
      <c r="S53" s="43" t="s">
        <v>18</v>
      </c>
      <c r="T53" s="43" t="s">
        <v>167</v>
      </c>
      <c r="U53" s="43" t="s">
        <v>19</v>
      </c>
      <c r="V53" s="43" t="s">
        <v>168</v>
      </c>
    </row>
    <row r="54" spans="1:22" s="7" customFormat="1" ht="15.95" customHeight="1" x14ac:dyDescent="0.2">
      <c r="A54" s="125"/>
      <c r="B54" s="31" t="s">
        <v>5</v>
      </c>
      <c r="C54" s="4">
        <f>SUM(C55:C58)</f>
        <v>117484.47</v>
      </c>
      <c r="D54" s="4">
        <f t="shared" ref="D54:H54" si="7">SUM(D55:D58)</f>
        <v>88677.05</v>
      </c>
      <c r="E54" s="4">
        <f t="shared" si="7"/>
        <v>28807.42</v>
      </c>
      <c r="F54" s="4">
        <f t="shared" si="7"/>
        <v>0</v>
      </c>
      <c r="G54" s="4">
        <f t="shared" si="7"/>
        <v>0</v>
      </c>
      <c r="H54" s="4">
        <f t="shared" si="7"/>
        <v>0</v>
      </c>
      <c r="I54" s="40"/>
      <c r="J54" s="43"/>
      <c r="K54" s="43"/>
      <c r="L54" s="43"/>
      <c r="M54" s="43"/>
      <c r="N54" s="43"/>
      <c r="O54" s="38"/>
      <c r="P54" s="43"/>
      <c r="Q54" s="43"/>
      <c r="R54" s="74"/>
      <c r="S54" s="43"/>
      <c r="T54" s="43"/>
      <c r="U54" s="43"/>
      <c r="V54" s="43"/>
    </row>
    <row r="55" spans="1:22" s="7" customFormat="1" ht="15.95" customHeight="1" x14ac:dyDescent="0.2">
      <c r="A55" s="125"/>
      <c r="B55" s="31" t="s">
        <v>0</v>
      </c>
      <c r="C55" s="4">
        <f>D55+E55+F55+G55+H55</f>
        <v>0</v>
      </c>
      <c r="D55" s="5"/>
      <c r="E55" s="5"/>
      <c r="F55" s="5"/>
      <c r="G55" s="5"/>
      <c r="H55" s="5"/>
      <c r="I55" s="40"/>
      <c r="J55" s="43"/>
      <c r="K55" s="43"/>
      <c r="L55" s="43"/>
      <c r="M55" s="43"/>
      <c r="N55" s="43"/>
      <c r="O55" s="38"/>
      <c r="P55" s="43"/>
      <c r="Q55" s="43"/>
      <c r="R55" s="74"/>
      <c r="S55" s="43"/>
      <c r="T55" s="43"/>
      <c r="U55" s="43"/>
      <c r="V55" s="43"/>
    </row>
    <row r="56" spans="1:22" s="7" customFormat="1" ht="15.95" customHeight="1" x14ac:dyDescent="0.2">
      <c r="A56" s="125"/>
      <c r="B56" s="31" t="s">
        <v>1</v>
      </c>
      <c r="C56" s="4">
        <f>D56+E56+F56+G56+H56</f>
        <v>117484.47</v>
      </c>
      <c r="D56" s="5">
        <v>88677.05</v>
      </c>
      <c r="E56" s="5">
        <v>28807.42</v>
      </c>
      <c r="F56" s="5"/>
      <c r="G56" s="5"/>
      <c r="H56" s="5"/>
      <c r="I56" s="40"/>
      <c r="J56" s="43"/>
      <c r="K56" s="43"/>
      <c r="L56" s="43"/>
      <c r="M56" s="43"/>
      <c r="N56" s="43"/>
      <c r="O56" s="38"/>
      <c r="P56" s="43"/>
      <c r="Q56" s="43"/>
      <c r="R56" s="74"/>
      <c r="S56" s="43"/>
      <c r="T56" s="43"/>
      <c r="U56" s="43"/>
      <c r="V56" s="43"/>
    </row>
    <row r="57" spans="1:22" s="7" customFormat="1" ht="15.95" customHeight="1" x14ac:dyDescent="0.2">
      <c r="A57" s="125"/>
      <c r="B57" s="31" t="s">
        <v>2</v>
      </c>
      <c r="C57" s="4">
        <f>D57+E57+F57+G57+H57</f>
        <v>0</v>
      </c>
      <c r="D57" s="5"/>
      <c r="E57" s="5"/>
      <c r="F57" s="5"/>
      <c r="G57" s="5"/>
      <c r="H57" s="5"/>
      <c r="I57" s="40"/>
      <c r="J57" s="43"/>
      <c r="K57" s="43"/>
      <c r="L57" s="43"/>
      <c r="M57" s="43"/>
      <c r="N57" s="43"/>
      <c r="O57" s="38"/>
      <c r="P57" s="43"/>
      <c r="Q57" s="43"/>
      <c r="R57" s="74"/>
      <c r="S57" s="43"/>
      <c r="T57" s="43"/>
      <c r="U57" s="43"/>
      <c r="V57" s="43"/>
    </row>
    <row r="58" spans="1:22" ht="15.95" customHeight="1" x14ac:dyDescent="0.2">
      <c r="A58" s="126"/>
      <c r="B58" s="31" t="s">
        <v>3</v>
      </c>
      <c r="C58" s="4">
        <f>D58+E58+F58+G58+H58</f>
        <v>0</v>
      </c>
      <c r="D58" s="5"/>
      <c r="E58" s="5"/>
      <c r="F58" s="5"/>
      <c r="G58" s="5"/>
      <c r="H58" s="5"/>
      <c r="I58" s="41"/>
      <c r="J58" s="43"/>
      <c r="K58" s="43"/>
      <c r="L58" s="43"/>
      <c r="M58" s="43"/>
      <c r="N58" s="43"/>
      <c r="O58" s="42"/>
      <c r="P58" s="43"/>
      <c r="Q58" s="43"/>
      <c r="R58" s="74"/>
      <c r="S58" s="43"/>
      <c r="T58" s="43"/>
      <c r="U58" s="43"/>
      <c r="V58" s="43"/>
    </row>
    <row r="59" spans="1:22" s="10" customFormat="1" ht="12.75" customHeight="1" x14ac:dyDescent="0.2">
      <c r="A59" s="124" t="s">
        <v>376</v>
      </c>
      <c r="B59" s="33" t="s">
        <v>142</v>
      </c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</row>
    <row r="60" spans="1:22" s="10" customFormat="1" ht="16.5" customHeight="1" x14ac:dyDescent="0.2">
      <c r="A60" s="125"/>
      <c r="B60" s="34" t="s">
        <v>143</v>
      </c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</row>
    <row r="61" spans="1:22" s="10" customFormat="1" ht="45" customHeight="1" x14ac:dyDescent="0.2">
      <c r="A61" s="125"/>
      <c r="B61" s="59" t="s">
        <v>169</v>
      </c>
      <c r="C61" s="59"/>
      <c r="D61" s="59"/>
      <c r="E61" s="59"/>
      <c r="F61" s="59"/>
      <c r="G61" s="59"/>
      <c r="H61" s="59"/>
      <c r="I61" s="39" t="s">
        <v>145</v>
      </c>
      <c r="J61" s="43" t="s">
        <v>13</v>
      </c>
      <c r="K61" s="43" t="s">
        <v>170</v>
      </c>
      <c r="L61" s="43" t="s">
        <v>129</v>
      </c>
      <c r="M61" s="43" t="s">
        <v>171</v>
      </c>
      <c r="N61" s="43" t="s">
        <v>161</v>
      </c>
      <c r="O61" s="37" t="s">
        <v>148</v>
      </c>
      <c r="P61" s="43" t="s">
        <v>161</v>
      </c>
      <c r="Q61" s="43" t="s">
        <v>161</v>
      </c>
      <c r="R61" s="74" t="s">
        <v>172</v>
      </c>
      <c r="S61" s="43" t="s">
        <v>18</v>
      </c>
      <c r="T61" s="43" t="s">
        <v>163</v>
      </c>
      <c r="U61" s="43" t="s">
        <v>19</v>
      </c>
      <c r="V61" s="43"/>
    </row>
    <row r="62" spans="1:22" s="10" customFormat="1" ht="15" customHeight="1" x14ac:dyDescent="0.2">
      <c r="A62" s="125"/>
      <c r="B62" s="31" t="s">
        <v>5</v>
      </c>
      <c r="C62" s="4">
        <f>SUM(C63:C66)</f>
        <v>68600</v>
      </c>
      <c r="D62" s="4">
        <f t="shared" ref="D62:H62" si="8">SUM(D63:D66)</f>
        <v>68600</v>
      </c>
      <c r="E62" s="4">
        <f t="shared" si="8"/>
        <v>0</v>
      </c>
      <c r="F62" s="4">
        <f t="shared" si="8"/>
        <v>0</v>
      </c>
      <c r="G62" s="4">
        <f t="shared" si="8"/>
        <v>0</v>
      </c>
      <c r="H62" s="4">
        <f t="shared" si="8"/>
        <v>0</v>
      </c>
      <c r="I62" s="40"/>
      <c r="J62" s="43"/>
      <c r="K62" s="43"/>
      <c r="L62" s="43"/>
      <c r="M62" s="43"/>
      <c r="N62" s="43"/>
      <c r="O62" s="38"/>
      <c r="P62" s="43"/>
      <c r="Q62" s="43"/>
      <c r="R62" s="74"/>
      <c r="S62" s="43"/>
      <c r="T62" s="43"/>
      <c r="U62" s="43"/>
      <c r="V62" s="43"/>
    </row>
    <row r="63" spans="1:22" s="10" customFormat="1" ht="15.75" customHeight="1" x14ac:dyDescent="0.2">
      <c r="A63" s="125"/>
      <c r="B63" s="31" t="s">
        <v>0</v>
      </c>
      <c r="C63" s="4">
        <f>D63+E63+F63+G63+H63</f>
        <v>67054.699269999997</v>
      </c>
      <c r="D63" s="5">
        <v>67054.699269999997</v>
      </c>
      <c r="E63" s="5"/>
      <c r="F63" s="5"/>
      <c r="G63" s="5"/>
      <c r="H63" s="5"/>
      <c r="I63" s="40"/>
      <c r="J63" s="43"/>
      <c r="K63" s="43"/>
      <c r="L63" s="43"/>
      <c r="M63" s="43"/>
      <c r="N63" s="43"/>
      <c r="O63" s="38"/>
      <c r="P63" s="43"/>
      <c r="Q63" s="43"/>
      <c r="R63" s="74"/>
      <c r="S63" s="43"/>
      <c r="T63" s="43"/>
      <c r="U63" s="43"/>
      <c r="V63" s="43"/>
    </row>
    <row r="64" spans="1:22" s="10" customFormat="1" ht="15" customHeight="1" x14ac:dyDescent="0.2">
      <c r="A64" s="125"/>
      <c r="B64" s="31" t="s">
        <v>1</v>
      </c>
      <c r="C64" s="4">
        <f>D64+E64+F64+G64+H64</f>
        <v>1545.3007299999999</v>
      </c>
      <c r="D64" s="5">
        <v>1545.3007299999999</v>
      </c>
      <c r="E64" s="5"/>
      <c r="F64" s="5"/>
      <c r="G64" s="5"/>
      <c r="H64" s="5"/>
      <c r="I64" s="40"/>
      <c r="J64" s="43"/>
      <c r="K64" s="43"/>
      <c r="L64" s="43"/>
      <c r="M64" s="43"/>
      <c r="N64" s="43"/>
      <c r="O64" s="38"/>
      <c r="P64" s="43"/>
      <c r="Q64" s="43"/>
      <c r="R64" s="74"/>
      <c r="S64" s="43"/>
      <c r="T64" s="43"/>
      <c r="U64" s="43"/>
      <c r="V64" s="43"/>
    </row>
    <row r="65" spans="1:22" s="10" customFormat="1" ht="15" customHeight="1" x14ac:dyDescent="0.2">
      <c r="A65" s="125"/>
      <c r="B65" s="31" t="s">
        <v>2</v>
      </c>
      <c r="C65" s="4">
        <f>D65+E65+F65+G65+H65</f>
        <v>0</v>
      </c>
      <c r="D65" s="5"/>
      <c r="E65" s="5"/>
      <c r="F65" s="5"/>
      <c r="G65" s="5"/>
      <c r="H65" s="5"/>
      <c r="I65" s="40"/>
      <c r="J65" s="43"/>
      <c r="K65" s="43"/>
      <c r="L65" s="43"/>
      <c r="M65" s="43"/>
      <c r="N65" s="43"/>
      <c r="O65" s="38"/>
      <c r="P65" s="43"/>
      <c r="Q65" s="43"/>
      <c r="R65" s="74"/>
      <c r="S65" s="43"/>
      <c r="T65" s="43"/>
      <c r="U65" s="43"/>
      <c r="V65" s="43"/>
    </row>
    <row r="66" spans="1:22" s="10" customFormat="1" ht="13.5" customHeight="1" x14ac:dyDescent="0.2">
      <c r="A66" s="126"/>
      <c r="B66" s="31" t="s">
        <v>3</v>
      </c>
      <c r="C66" s="4">
        <f>D66+E66+F66+G66+H66</f>
        <v>0</v>
      </c>
      <c r="D66" s="5"/>
      <c r="E66" s="5"/>
      <c r="F66" s="5"/>
      <c r="G66" s="5"/>
      <c r="H66" s="5"/>
      <c r="I66" s="41"/>
      <c r="J66" s="43"/>
      <c r="K66" s="43"/>
      <c r="L66" s="43"/>
      <c r="M66" s="43"/>
      <c r="N66" s="43"/>
      <c r="O66" s="42"/>
      <c r="P66" s="43"/>
      <c r="Q66" s="43"/>
      <c r="R66" s="74"/>
      <c r="S66" s="43"/>
      <c r="T66" s="43"/>
      <c r="U66" s="43"/>
      <c r="V66" s="43"/>
    </row>
    <row r="67" spans="1:22" ht="15.95" customHeight="1" x14ac:dyDescent="0.2">
      <c r="A67" s="124" t="s">
        <v>48</v>
      </c>
      <c r="B67" s="33" t="s">
        <v>142</v>
      </c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8" spans="1:22" ht="15.95" customHeight="1" x14ac:dyDescent="0.2">
      <c r="A68" s="125"/>
      <c r="B68" s="34" t="s">
        <v>173</v>
      </c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</row>
    <row r="69" spans="1:22" ht="45" customHeight="1" x14ac:dyDescent="0.2">
      <c r="A69" s="125"/>
      <c r="B69" s="59" t="s">
        <v>174</v>
      </c>
      <c r="C69" s="59"/>
      <c r="D69" s="59"/>
      <c r="E69" s="59"/>
      <c r="F69" s="59"/>
      <c r="G69" s="59"/>
      <c r="H69" s="59"/>
      <c r="I69" s="39" t="s">
        <v>145</v>
      </c>
      <c r="J69" s="43" t="s">
        <v>13</v>
      </c>
      <c r="K69" s="43" t="s">
        <v>386</v>
      </c>
      <c r="L69" s="43" t="s">
        <v>129</v>
      </c>
      <c r="M69" s="43" t="s">
        <v>175</v>
      </c>
      <c r="N69" s="43" t="s">
        <v>161</v>
      </c>
      <c r="O69" s="37" t="s">
        <v>148</v>
      </c>
      <c r="P69" s="43" t="s">
        <v>161</v>
      </c>
      <c r="Q69" s="43" t="s">
        <v>161</v>
      </c>
      <c r="R69" s="74" t="s">
        <v>176</v>
      </c>
      <c r="S69" s="43" t="s">
        <v>18</v>
      </c>
      <c r="T69" s="43" t="s">
        <v>77</v>
      </c>
      <c r="U69" s="43" t="s">
        <v>75</v>
      </c>
      <c r="V69" s="43"/>
    </row>
    <row r="70" spans="1:22" ht="15.95" customHeight="1" x14ac:dyDescent="0.2">
      <c r="A70" s="125"/>
      <c r="B70" s="31" t="s">
        <v>5</v>
      </c>
      <c r="C70" s="4">
        <f>SUM(C71:C74)</f>
        <v>75952.059280000001</v>
      </c>
      <c r="D70" s="5">
        <f t="shared" ref="D70:H70" si="9">SUM(D71:D74)</f>
        <v>75952.059280000001</v>
      </c>
      <c r="E70" s="5">
        <f t="shared" si="9"/>
        <v>0</v>
      </c>
      <c r="F70" s="5">
        <f t="shared" si="9"/>
        <v>0</v>
      </c>
      <c r="G70" s="5">
        <f t="shared" si="9"/>
        <v>0</v>
      </c>
      <c r="H70" s="5">
        <f t="shared" si="9"/>
        <v>0</v>
      </c>
      <c r="I70" s="40"/>
      <c r="J70" s="43"/>
      <c r="K70" s="43"/>
      <c r="L70" s="43"/>
      <c r="M70" s="43"/>
      <c r="N70" s="43"/>
      <c r="O70" s="38"/>
      <c r="P70" s="43"/>
      <c r="Q70" s="43"/>
      <c r="R70" s="74"/>
      <c r="S70" s="43"/>
      <c r="T70" s="43"/>
      <c r="U70" s="43"/>
      <c r="V70" s="43"/>
    </row>
    <row r="71" spans="1:22" ht="15.95" customHeight="1" x14ac:dyDescent="0.2">
      <c r="A71" s="125"/>
      <c r="B71" s="31" t="s">
        <v>0</v>
      </c>
      <c r="C71" s="4">
        <f>D71+E71+F71+G71+H71</f>
        <v>67054.699280000001</v>
      </c>
      <c r="D71" s="5">
        <v>67054.699280000001</v>
      </c>
      <c r="E71" s="5"/>
      <c r="F71" s="5"/>
      <c r="G71" s="5"/>
      <c r="H71" s="5"/>
      <c r="I71" s="40"/>
      <c r="J71" s="43"/>
      <c r="K71" s="43"/>
      <c r="L71" s="43"/>
      <c r="M71" s="43"/>
      <c r="N71" s="43"/>
      <c r="O71" s="38"/>
      <c r="P71" s="43"/>
      <c r="Q71" s="43"/>
      <c r="R71" s="74"/>
      <c r="S71" s="43"/>
      <c r="T71" s="43"/>
      <c r="U71" s="43"/>
      <c r="V71" s="43"/>
    </row>
    <row r="72" spans="1:22" ht="15.95" customHeight="1" x14ac:dyDescent="0.2">
      <c r="A72" s="125"/>
      <c r="B72" s="31" t="s">
        <v>1</v>
      </c>
      <c r="C72" s="4">
        <f>D72+E72+F72+G72+H72</f>
        <v>8897.36</v>
      </c>
      <c r="D72" s="5">
        <v>8897.36</v>
      </c>
      <c r="E72" s="5"/>
      <c r="F72" s="5"/>
      <c r="G72" s="5"/>
      <c r="H72" s="5"/>
      <c r="I72" s="40"/>
      <c r="J72" s="43"/>
      <c r="K72" s="43"/>
      <c r="L72" s="43"/>
      <c r="M72" s="43"/>
      <c r="N72" s="43"/>
      <c r="O72" s="38"/>
      <c r="P72" s="43"/>
      <c r="Q72" s="43"/>
      <c r="R72" s="74"/>
      <c r="S72" s="43"/>
      <c r="T72" s="43"/>
      <c r="U72" s="43"/>
      <c r="V72" s="43"/>
    </row>
    <row r="73" spans="1:22" ht="15.95" customHeight="1" x14ac:dyDescent="0.2">
      <c r="A73" s="125"/>
      <c r="B73" s="31" t="s">
        <v>2</v>
      </c>
      <c r="C73" s="4">
        <f>D73+E73+F73+G73+H73</f>
        <v>0</v>
      </c>
      <c r="D73" s="5"/>
      <c r="E73" s="5"/>
      <c r="F73" s="5"/>
      <c r="G73" s="5"/>
      <c r="H73" s="5"/>
      <c r="I73" s="40"/>
      <c r="J73" s="43"/>
      <c r="K73" s="43"/>
      <c r="L73" s="43"/>
      <c r="M73" s="43"/>
      <c r="N73" s="43"/>
      <c r="O73" s="38"/>
      <c r="P73" s="43"/>
      <c r="Q73" s="43"/>
      <c r="R73" s="74"/>
      <c r="S73" s="43"/>
      <c r="T73" s="43"/>
      <c r="U73" s="43"/>
      <c r="V73" s="43"/>
    </row>
    <row r="74" spans="1:22" ht="15.95" customHeight="1" x14ac:dyDescent="0.2">
      <c r="A74" s="126"/>
      <c r="B74" s="31" t="s">
        <v>3</v>
      </c>
      <c r="C74" s="4">
        <f>D74+E74+F74+G74+H74</f>
        <v>0</v>
      </c>
      <c r="D74" s="5"/>
      <c r="E74" s="5"/>
      <c r="F74" s="5"/>
      <c r="G74" s="5"/>
      <c r="H74" s="5"/>
      <c r="I74" s="41"/>
      <c r="J74" s="43"/>
      <c r="K74" s="43"/>
      <c r="L74" s="43"/>
      <c r="M74" s="43"/>
      <c r="N74" s="43"/>
      <c r="O74" s="42"/>
      <c r="P74" s="43"/>
      <c r="Q74" s="43"/>
      <c r="R74" s="74"/>
      <c r="S74" s="43"/>
      <c r="T74" s="43"/>
      <c r="U74" s="43"/>
      <c r="V74" s="43"/>
    </row>
    <row r="75" spans="1:22" ht="16.5" customHeight="1" x14ac:dyDescent="0.2">
      <c r="A75" s="124" t="s">
        <v>377</v>
      </c>
      <c r="B75" s="33" t="s">
        <v>142</v>
      </c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</row>
    <row r="76" spans="1:22" ht="15.95" customHeight="1" x14ac:dyDescent="0.2">
      <c r="A76" s="125"/>
      <c r="B76" s="34" t="s">
        <v>143</v>
      </c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</row>
    <row r="77" spans="1:22" ht="45" customHeight="1" x14ac:dyDescent="0.2">
      <c r="A77" s="125"/>
      <c r="B77" s="59" t="s">
        <v>177</v>
      </c>
      <c r="C77" s="59"/>
      <c r="D77" s="59"/>
      <c r="E77" s="59"/>
      <c r="F77" s="59"/>
      <c r="G77" s="59"/>
      <c r="H77" s="59"/>
      <c r="I77" s="39" t="s">
        <v>145</v>
      </c>
      <c r="J77" s="43" t="s">
        <v>21</v>
      </c>
      <c r="K77" s="43"/>
      <c r="L77" s="43" t="s">
        <v>129</v>
      </c>
      <c r="M77" s="43" t="s">
        <v>178</v>
      </c>
      <c r="N77" s="43" t="s">
        <v>147</v>
      </c>
      <c r="O77" s="37" t="s">
        <v>148</v>
      </c>
      <c r="P77" s="43" t="s">
        <v>147</v>
      </c>
      <c r="Q77" s="43" t="s">
        <v>147</v>
      </c>
      <c r="R77" s="74" t="s">
        <v>176</v>
      </c>
      <c r="S77" s="43" t="s">
        <v>18</v>
      </c>
      <c r="T77" s="43" t="s">
        <v>179</v>
      </c>
      <c r="U77" s="43" t="s">
        <v>75</v>
      </c>
      <c r="V77" s="43"/>
    </row>
    <row r="78" spans="1:22" ht="15.95" customHeight="1" x14ac:dyDescent="0.2">
      <c r="A78" s="125"/>
      <c r="B78" s="31" t="s">
        <v>5</v>
      </c>
      <c r="C78" s="4">
        <f>SUM(C79:C82)</f>
        <v>573836.21415000013</v>
      </c>
      <c r="D78" s="4">
        <f t="shared" ref="D78:H78" si="10">SUM(D79:D82)</f>
        <v>107983.74287</v>
      </c>
      <c r="E78" s="4">
        <f t="shared" si="10"/>
        <v>301057.62</v>
      </c>
      <c r="F78" s="4">
        <f t="shared" si="10"/>
        <v>164794.85128</v>
      </c>
      <c r="G78" s="4">
        <f t="shared" si="10"/>
        <v>0</v>
      </c>
      <c r="H78" s="4">
        <f t="shared" si="10"/>
        <v>0</v>
      </c>
      <c r="I78" s="40"/>
      <c r="J78" s="43"/>
      <c r="K78" s="43"/>
      <c r="L78" s="43"/>
      <c r="M78" s="43"/>
      <c r="N78" s="43"/>
      <c r="O78" s="38"/>
      <c r="P78" s="43"/>
      <c r="Q78" s="43"/>
      <c r="R78" s="74"/>
      <c r="S78" s="43"/>
      <c r="T78" s="43"/>
      <c r="U78" s="43"/>
      <c r="V78" s="43"/>
    </row>
    <row r="79" spans="1:22" ht="15.95" customHeight="1" x14ac:dyDescent="0.2">
      <c r="A79" s="125"/>
      <c r="B79" s="31" t="s">
        <v>0</v>
      </c>
      <c r="C79" s="4">
        <f>D79+E79+F79+G79+H79</f>
        <v>309447.61868000007</v>
      </c>
      <c r="D79" s="5">
        <v>57983.742870000002</v>
      </c>
      <c r="E79" s="5">
        <f>156106.23323-65317.33742</f>
        <v>90788.895810000016</v>
      </c>
      <c r="F79" s="5">
        <v>160674.98000000001</v>
      </c>
      <c r="G79" s="5"/>
      <c r="H79" s="5"/>
      <c r="I79" s="40"/>
      <c r="J79" s="43"/>
      <c r="K79" s="43"/>
      <c r="L79" s="43"/>
      <c r="M79" s="43"/>
      <c r="N79" s="43"/>
      <c r="O79" s="38"/>
      <c r="P79" s="43"/>
      <c r="Q79" s="43"/>
      <c r="R79" s="74"/>
      <c r="S79" s="43"/>
      <c r="T79" s="43"/>
      <c r="U79" s="43"/>
      <c r="V79" s="43"/>
    </row>
    <row r="80" spans="1:22" ht="15.95" customHeight="1" x14ac:dyDescent="0.2">
      <c r="A80" s="125"/>
      <c r="B80" s="31" t="s">
        <v>1</v>
      </c>
      <c r="C80" s="4">
        <f>D80+E80+F80+G80+H80</f>
        <v>264388.59547</v>
      </c>
      <c r="D80" s="5">
        <v>50000</v>
      </c>
      <c r="E80" s="5">
        <v>210268.72419000001</v>
      </c>
      <c r="F80" s="5">
        <v>4119.8712800000003</v>
      </c>
      <c r="G80" s="5"/>
      <c r="H80" s="5"/>
      <c r="I80" s="40"/>
      <c r="J80" s="43"/>
      <c r="K80" s="43"/>
      <c r="L80" s="43"/>
      <c r="M80" s="43"/>
      <c r="N80" s="43"/>
      <c r="O80" s="38"/>
      <c r="P80" s="43"/>
      <c r="Q80" s="43"/>
      <c r="R80" s="74"/>
      <c r="S80" s="43"/>
      <c r="T80" s="43"/>
      <c r="U80" s="43"/>
      <c r="V80" s="43"/>
    </row>
    <row r="81" spans="1:22" ht="15.95" customHeight="1" x14ac:dyDescent="0.2">
      <c r="A81" s="125"/>
      <c r="B81" s="31" t="s">
        <v>2</v>
      </c>
      <c r="C81" s="4">
        <f>D81+E81+F81+G81+H81</f>
        <v>0</v>
      </c>
      <c r="D81" s="5"/>
      <c r="E81" s="5"/>
      <c r="F81" s="5"/>
      <c r="G81" s="5"/>
      <c r="H81" s="5"/>
      <c r="I81" s="40"/>
      <c r="J81" s="43"/>
      <c r="K81" s="43"/>
      <c r="L81" s="43"/>
      <c r="M81" s="43"/>
      <c r="N81" s="43"/>
      <c r="O81" s="38"/>
      <c r="P81" s="43"/>
      <c r="Q81" s="43"/>
      <c r="R81" s="74"/>
      <c r="S81" s="43"/>
      <c r="T81" s="43"/>
      <c r="U81" s="43"/>
      <c r="V81" s="43"/>
    </row>
    <row r="82" spans="1:22" ht="15.95" customHeight="1" x14ac:dyDescent="0.2">
      <c r="A82" s="126"/>
      <c r="B82" s="31" t="s">
        <v>3</v>
      </c>
      <c r="C82" s="4">
        <f>D82+E82+F82+G82+H82</f>
        <v>0</v>
      </c>
      <c r="D82" s="5"/>
      <c r="E82" s="5"/>
      <c r="F82" s="5"/>
      <c r="G82" s="5"/>
      <c r="H82" s="5"/>
      <c r="I82" s="41"/>
      <c r="J82" s="43"/>
      <c r="K82" s="43"/>
      <c r="L82" s="43"/>
      <c r="M82" s="43"/>
      <c r="N82" s="43"/>
      <c r="O82" s="42"/>
      <c r="P82" s="43"/>
      <c r="Q82" s="43"/>
      <c r="R82" s="74"/>
      <c r="S82" s="43"/>
      <c r="T82" s="43"/>
      <c r="U82" s="43"/>
      <c r="V82" s="43"/>
    </row>
    <row r="83" spans="1:22" ht="16.5" customHeight="1" x14ac:dyDescent="0.2">
      <c r="A83" s="124" t="s">
        <v>378</v>
      </c>
      <c r="B83" s="33" t="s">
        <v>142</v>
      </c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</row>
    <row r="84" spans="1:22" ht="15.95" customHeight="1" x14ac:dyDescent="0.2">
      <c r="A84" s="125"/>
      <c r="B84" s="100" t="s">
        <v>143</v>
      </c>
      <c r="C84" s="101"/>
      <c r="D84" s="101"/>
      <c r="E84" s="101"/>
      <c r="F84" s="101"/>
      <c r="G84" s="101"/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27"/>
    </row>
    <row r="85" spans="1:22" ht="45" customHeight="1" x14ac:dyDescent="0.2">
      <c r="A85" s="125"/>
      <c r="B85" s="59" t="s">
        <v>398</v>
      </c>
      <c r="C85" s="59"/>
      <c r="D85" s="59"/>
      <c r="E85" s="59"/>
      <c r="F85" s="59"/>
      <c r="G85" s="59"/>
      <c r="H85" s="59"/>
      <c r="I85" s="39"/>
      <c r="J85" s="43" t="s">
        <v>21</v>
      </c>
      <c r="K85" s="43" t="s">
        <v>180</v>
      </c>
      <c r="L85" s="43" t="s">
        <v>129</v>
      </c>
      <c r="M85" s="43" t="s">
        <v>181</v>
      </c>
      <c r="N85" s="43" t="s">
        <v>182</v>
      </c>
      <c r="O85" s="37" t="s">
        <v>148</v>
      </c>
      <c r="P85" s="43" t="s">
        <v>147</v>
      </c>
      <c r="Q85" s="43" t="s">
        <v>182</v>
      </c>
      <c r="R85" s="74" t="s">
        <v>176</v>
      </c>
      <c r="S85" s="43" t="s">
        <v>18</v>
      </c>
      <c r="T85" s="43" t="s">
        <v>183</v>
      </c>
      <c r="U85" s="43" t="s">
        <v>75</v>
      </c>
      <c r="V85" s="43"/>
    </row>
    <row r="86" spans="1:22" ht="15.95" customHeight="1" x14ac:dyDescent="0.2">
      <c r="A86" s="125"/>
      <c r="B86" s="31" t="s">
        <v>5</v>
      </c>
      <c r="C86" s="4">
        <f>SUM(C87:C90)</f>
        <v>3518.7020000000002</v>
      </c>
      <c r="D86" s="4">
        <f t="shared" ref="D86:H86" si="11">SUM(D87:D90)</f>
        <v>3518.7020000000002</v>
      </c>
      <c r="E86" s="4">
        <f t="shared" si="11"/>
        <v>0</v>
      </c>
      <c r="F86" s="4">
        <f t="shared" si="11"/>
        <v>0</v>
      </c>
      <c r="G86" s="4">
        <f t="shared" si="11"/>
        <v>0</v>
      </c>
      <c r="H86" s="4">
        <f t="shared" si="11"/>
        <v>0</v>
      </c>
      <c r="I86" s="40"/>
      <c r="J86" s="43"/>
      <c r="K86" s="43"/>
      <c r="L86" s="43"/>
      <c r="M86" s="43"/>
      <c r="N86" s="43"/>
      <c r="O86" s="38"/>
      <c r="P86" s="43"/>
      <c r="Q86" s="43"/>
      <c r="R86" s="74"/>
      <c r="S86" s="43"/>
      <c r="T86" s="43"/>
      <c r="U86" s="43"/>
      <c r="V86" s="43"/>
    </row>
    <row r="87" spans="1:22" ht="15.95" customHeight="1" x14ac:dyDescent="0.2">
      <c r="A87" s="125"/>
      <c r="B87" s="31" t="s">
        <v>0</v>
      </c>
      <c r="C87" s="4">
        <f>D87+E87+F87+G87+H87</f>
        <v>0</v>
      </c>
      <c r="D87" s="5"/>
      <c r="E87" s="5"/>
      <c r="F87" s="5"/>
      <c r="G87" s="5"/>
      <c r="H87" s="5"/>
      <c r="I87" s="40"/>
      <c r="J87" s="43"/>
      <c r="K87" s="43"/>
      <c r="L87" s="43"/>
      <c r="M87" s="43"/>
      <c r="N87" s="43"/>
      <c r="O87" s="38"/>
      <c r="P87" s="43"/>
      <c r="Q87" s="43"/>
      <c r="R87" s="74"/>
      <c r="S87" s="43"/>
      <c r="T87" s="43"/>
      <c r="U87" s="43"/>
      <c r="V87" s="43"/>
    </row>
    <row r="88" spans="1:22" ht="15.95" customHeight="1" x14ac:dyDescent="0.2">
      <c r="A88" s="125"/>
      <c r="B88" s="31" t="s">
        <v>1</v>
      </c>
      <c r="C88" s="4">
        <f>D88+E88+F88+G88+H88</f>
        <v>3518.7020000000002</v>
      </c>
      <c r="D88" s="5">
        <v>3518.7020000000002</v>
      </c>
      <c r="E88" s="5"/>
      <c r="F88" s="5"/>
      <c r="G88" s="5"/>
      <c r="H88" s="5"/>
      <c r="I88" s="40"/>
      <c r="J88" s="43"/>
      <c r="K88" s="43"/>
      <c r="L88" s="43"/>
      <c r="M88" s="43"/>
      <c r="N88" s="43"/>
      <c r="O88" s="38"/>
      <c r="P88" s="43"/>
      <c r="Q88" s="43"/>
      <c r="R88" s="74"/>
      <c r="S88" s="43"/>
      <c r="T88" s="43"/>
      <c r="U88" s="43"/>
      <c r="V88" s="43"/>
    </row>
    <row r="89" spans="1:22" ht="15.95" customHeight="1" x14ac:dyDescent="0.2">
      <c r="A89" s="125"/>
      <c r="B89" s="31" t="s">
        <v>2</v>
      </c>
      <c r="C89" s="4">
        <f>D89+E89+F89+G89+H89</f>
        <v>0</v>
      </c>
      <c r="D89" s="5"/>
      <c r="E89" s="5"/>
      <c r="F89" s="5"/>
      <c r="G89" s="5"/>
      <c r="H89" s="5"/>
      <c r="I89" s="40"/>
      <c r="J89" s="43"/>
      <c r="K89" s="43"/>
      <c r="L89" s="43"/>
      <c r="M89" s="43"/>
      <c r="N89" s="43"/>
      <c r="O89" s="38"/>
      <c r="P89" s="43"/>
      <c r="Q89" s="43"/>
      <c r="R89" s="74"/>
      <c r="S89" s="43"/>
      <c r="T89" s="43"/>
      <c r="U89" s="43"/>
      <c r="V89" s="43"/>
    </row>
    <row r="90" spans="1:22" ht="15.95" customHeight="1" x14ac:dyDescent="0.2">
      <c r="A90" s="126"/>
      <c r="B90" s="31" t="s">
        <v>3</v>
      </c>
      <c r="C90" s="4">
        <f>D90+E90+F90+G90+H90</f>
        <v>0</v>
      </c>
      <c r="D90" s="5"/>
      <c r="E90" s="5"/>
      <c r="F90" s="5"/>
      <c r="G90" s="5"/>
      <c r="H90" s="5"/>
      <c r="I90" s="41"/>
      <c r="J90" s="43"/>
      <c r="K90" s="43"/>
      <c r="L90" s="43"/>
      <c r="M90" s="43"/>
      <c r="N90" s="43"/>
      <c r="O90" s="42"/>
      <c r="P90" s="43"/>
      <c r="Q90" s="43"/>
      <c r="R90" s="74"/>
      <c r="S90" s="43"/>
      <c r="T90" s="43"/>
      <c r="U90" s="43"/>
      <c r="V90" s="43"/>
    </row>
    <row r="91" spans="1:22" ht="16.5" customHeight="1" x14ac:dyDescent="0.2">
      <c r="A91" s="124" t="s">
        <v>379</v>
      </c>
      <c r="B91" s="33" t="s">
        <v>142</v>
      </c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</row>
    <row r="92" spans="1:22" ht="15.95" customHeight="1" x14ac:dyDescent="0.2">
      <c r="A92" s="125"/>
      <c r="B92" s="34" t="s">
        <v>143</v>
      </c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</row>
    <row r="93" spans="1:22" ht="45" customHeight="1" x14ac:dyDescent="0.2">
      <c r="A93" s="125"/>
      <c r="B93" s="59" t="s">
        <v>184</v>
      </c>
      <c r="C93" s="59"/>
      <c r="D93" s="59"/>
      <c r="E93" s="59"/>
      <c r="F93" s="59"/>
      <c r="G93" s="59"/>
      <c r="H93" s="59"/>
      <c r="I93" s="39" t="s">
        <v>145</v>
      </c>
      <c r="J93" s="43" t="s">
        <v>17</v>
      </c>
      <c r="K93" s="43" t="s">
        <v>387</v>
      </c>
      <c r="L93" s="43" t="s">
        <v>129</v>
      </c>
      <c r="M93" s="43" t="s">
        <v>178</v>
      </c>
      <c r="N93" s="43" t="s">
        <v>147</v>
      </c>
      <c r="O93" s="37" t="s">
        <v>148</v>
      </c>
      <c r="P93" s="43" t="s">
        <v>147</v>
      </c>
      <c r="Q93" s="43" t="s">
        <v>147</v>
      </c>
      <c r="R93" s="74" t="s">
        <v>176</v>
      </c>
      <c r="S93" s="43" t="s">
        <v>18</v>
      </c>
      <c r="T93" s="43" t="s">
        <v>185</v>
      </c>
      <c r="U93" s="43" t="s">
        <v>75</v>
      </c>
      <c r="V93" s="43"/>
    </row>
    <row r="94" spans="1:22" ht="15.95" customHeight="1" x14ac:dyDescent="0.2">
      <c r="A94" s="125"/>
      <c r="B94" s="31" t="s">
        <v>5</v>
      </c>
      <c r="C94" s="4">
        <f>SUM(C95:C98)</f>
        <v>603523.12</v>
      </c>
      <c r="D94" s="4">
        <f t="shared" ref="D94:H94" si="12">SUM(D95:D98)</f>
        <v>346282.11</v>
      </c>
      <c r="E94" s="4">
        <f t="shared" si="12"/>
        <v>257241.01</v>
      </c>
      <c r="F94" s="4">
        <f t="shared" si="12"/>
        <v>0</v>
      </c>
      <c r="G94" s="4">
        <f t="shared" si="12"/>
        <v>0</v>
      </c>
      <c r="H94" s="4">
        <f t="shared" si="12"/>
        <v>0</v>
      </c>
      <c r="I94" s="40"/>
      <c r="J94" s="43"/>
      <c r="K94" s="43"/>
      <c r="L94" s="43"/>
      <c r="M94" s="43"/>
      <c r="N94" s="43"/>
      <c r="O94" s="38"/>
      <c r="P94" s="43"/>
      <c r="Q94" s="43"/>
      <c r="R94" s="74"/>
      <c r="S94" s="43"/>
      <c r="T94" s="43"/>
      <c r="U94" s="43"/>
      <c r="V94" s="43"/>
    </row>
    <row r="95" spans="1:22" ht="15.95" customHeight="1" x14ac:dyDescent="0.2">
      <c r="A95" s="125"/>
      <c r="B95" s="31" t="s">
        <v>0</v>
      </c>
      <c r="C95" s="4">
        <f>D95+E95+F95+G95+H95</f>
        <v>269282.11</v>
      </c>
      <c r="D95" s="5">
        <v>269282.11</v>
      </c>
      <c r="E95" s="5"/>
      <c r="F95" s="5"/>
      <c r="G95" s="5"/>
      <c r="H95" s="5"/>
      <c r="I95" s="40"/>
      <c r="J95" s="43"/>
      <c r="K95" s="43"/>
      <c r="L95" s="43"/>
      <c r="M95" s="43"/>
      <c r="N95" s="43"/>
      <c r="O95" s="38"/>
      <c r="P95" s="43"/>
      <c r="Q95" s="43"/>
      <c r="R95" s="74"/>
      <c r="S95" s="43"/>
      <c r="T95" s="43"/>
      <c r="U95" s="43"/>
      <c r="V95" s="43"/>
    </row>
    <row r="96" spans="1:22" ht="15.95" customHeight="1" x14ac:dyDescent="0.2">
      <c r="A96" s="125"/>
      <c r="B96" s="31" t="s">
        <v>1</v>
      </c>
      <c r="C96" s="4">
        <f>D96+E96+F96+G96+H96</f>
        <v>334241.01</v>
      </c>
      <c r="D96" s="5">
        <v>77000</v>
      </c>
      <c r="E96" s="5">
        <v>257241.01</v>
      </c>
      <c r="F96" s="5"/>
      <c r="G96" s="5"/>
      <c r="H96" s="5"/>
      <c r="I96" s="40"/>
      <c r="J96" s="43"/>
      <c r="K96" s="43"/>
      <c r="L96" s="43"/>
      <c r="M96" s="43"/>
      <c r="N96" s="43"/>
      <c r="O96" s="38"/>
      <c r="P96" s="43"/>
      <c r="Q96" s="43"/>
      <c r="R96" s="74"/>
      <c r="S96" s="43"/>
      <c r="T96" s="43"/>
      <c r="U96" s="43"/>
      <c r="V96" s="43"/>
    </row>
    <row r="97" spans="1:22" ht="15.95" customHeight="1" x14ac:dyDescent="0.2">
      <c r="A97" s="125"/>
      <c r="B97" s="31" t="s">
        <v>2</v>
      </c>
      <c r="C97" s="4">
        <f>D97+E97+F97+G97+H97</f>
        <v>0</v>
      </c>
      <c r="D97" s="5"/>
      <c r="E97" s="5"/>
      <c r="F97" s="5"/>
      <c r="G97" s="5"/>
      <c r="H97" s="5"/>
      <c r="I97" s="40"/>
      <c r="J97" s="43"/>
      <c r="K97" s="43"/>
      <c r="L97" s="43"/>
      <c r="M97" s="43"/>
      <c r="N97" s="43"/>
      <c r="O97" s="38"/>
      <c r="P97" s="43"/>
      <c r="Q97" s="43"/>
      <c r="R97" s="74"/>
      <c r="S97" s="43"/>
      <c r="T97" s="43"/>
      <c r="U97" s="43"/>
      <c r="V97" s="43"/>
    </row>
    <row r="98" spans="1:22" ht="15.95" customHeight="1" x14ac:dyDescent="0.2">
      <c r="A98" s="126"/>
      <c r="B98" s="31" t="s">
        <v>3</v>
      </c>
      <c r="C98" s="4">
        <f>D98+E98+F98+G98+H98</f>
        <v>0</v>
      </c>
      <c r="D98" s="5"/>
      <c r="E98" s="5"/>
      <c r="F98" s="5"/>
      <c r="G98" s="5"/>
      <c r="H98" s="5"/>
      <c r="I98" s="41"/>
      <c r="J98" s="43"/>
      <c r="K98" s="43"/>
      <c r="L98" s="43"/>
      <c r="M98" s="43"/>
      <c r="N98" s="43"/>
      <c r="O98" s="42"/>
      <c r="P98" s="43"/>
      <c r="Q98" s="43"/>
      <c r="R98" s="74"/>
      <c r="S98" s="43"/>
      <c r="T98" s="43"/>
      <c r="U98" s="43"/>
      <c r="V98" s="43"/>
    </row>
    <row r="99" spans="1:22" ht="16.5" customHeight="1" x14ac:dyDescent="0.2">
      <c r="A99" s="124" t="s">
        <v>380</v>
      </c>
      <c r="B99" s="33" t="s">
        <v>142</v>
      </c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3"/>
    </row>
    <row r="100" spans="1:22" ht="15.95" customHeight="1" x14ac:dyDescent="0.2">
      <c r="A100" s="125"/>
      <c r="B100" s="34" t="s">
        <v>143</v>
      </c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</row>
    <row r="101" spans="1:22" ht="45" customHeight="1" x14ac:dyDescent="0.2">
      <c r="A101" s="125"/>
      <c r="B101" s="59" t="s">
        <v>186</v>
      </c>
      <c r="C101" s="59"/>
      <c r="D101" s="59"/>
      <c r="E101" s="59"/>
      <c r="F101" s="59"/>
      <c r="G101" s="59"/>
      <c r="H101" s="59"/>
      <c r="I101" s="39" t="s">
        <v>145</v>
      </c>
      <c r="J101" s="43" t="s">
        <v>17</v>
      </c>
      <c r="K101" s="43"/>
      <c r="L101" s="43" t="s">
        <v>129</v>
      </c>
      <c r="M101" s="43" t="s">
        <v>165</v>
      </c>
      <c r="N101" s="43" t="s">
        <v>187</v>
      </c>
      <c r="O101" s="37" t="s">
        <v>148</v>
      </c>
      <c r="P101" s="43" t="s">
        <v>147</v>
      </c>
      <c r="Q101" s="43" t="s">
        <v>187</v>
      </c>
      <c r="R101" s="74" t="s">
        <v>176</v>
      </c>
      <c r="S101" s="43" t="s">
        <v>18</v>
      </c>
      <c r="T101" s="43" t="s">
        <v>188</v>
      </c>
      <c r="U101" s="43" t="s">
        <v>75</v>
      </c>
      <c r="V101" s="43"/>
    </row>
    <row r="102" spans="1:22" ht="15.95" customHeight="1" x14ac:dyDescent="0.2">
      <c r="A102" s="125"/>
      <c r="B102" s="31" t="s">
        <v>5</v>
      </c>
      <c r="C102" s="4">
        <f>SUM(C103:C106)</f>
        <v>103633.21527</v>
      </c>
      <c r="D102" s="4">
        <f t="shared" ref="D102:H102" si="13">SUM(D103:D106)</f>
        <v>58450.17527</v>
      </c>
      <c r="E102" s="4">
        <f t="shared" si="13"/>
        <v>45183.040000000001</v>
      </c>
      <c r="F102" s="4">
        <f t="shared" si="13"/>
        <v>0</v>
      </c>
      <c r="G102" s="4">
        <f t="shared" si="13"/>
        <v>0</v>
      </c>
      <c r="H102" s="4">
        <f t="shared" si="13"/>
        <v>0</v>
      </c>
      <c r="I102" s="40"/>
      <c r="J102" s="43"/>
      <c r="K102" s="43"/>
      <c r="L102" s="43"/>
      <c r="M102" s="43"/>
      <c r="N102" s="43"/>
      <c r="O102" s="38"/>
      <c r="P102" s="43"/>
      <c r="Q102" s="43"/>
      <c r="R102" s="74"/>
      <c r="S102" s="43"/>
      <c r="T102" s="43"/>
      <c r="U102" s="43"/>
      <c r="V102" s="43"/>
    </row>
    <row r="103" spans="1:22" ht="15.95" customHeight="1" x14ac:dyDescent="0.2">
      <c r="A103" s="125"/>
      <c r="B103" s="31" t="s">
        <v>0</v>
      </c>
      <c r="C103" s="4">
        <f>D103+E103+F103+G103+H103</f>
        <v>91963.369630000001</v>
      </c>
      <c r="D103" s="5">
        <v>54450.17527</v>
      </c>
      <c r="E103" s="5">
        <v>37513.194360000001</v>
      </c>
      <c r="F103" s="5"/>
      <c r="G103" s="5"/>
      <c r="H103" s="5"/>
      <c r="I103" s="40"/>
      <c r="J103" s="43"/>
      <c r="K103" s="43"/>
      <c r="L103" s="43"/>
      <c r="M103" s="43"/>
      <c r="N103" s="43"/>
      <c r="O103" s="38"/>
      <c r="P103" s="43"/>
      <c r="Q103" s="43"/>
      <c r="R103" s="74"/>
      <c r="S103" s="43"/>
      <c r="T103" s="43"/>
      <c r="U103" s="43"/>
      <c r="V103" s="43"/>
    </row>
    <row r="104" spans="1:22" ht="15.95" customHeight="1" x14ac:dyDescent="0.2">
      <c r="A104" s="125"/>
      <c r="B104" s="31" t="s">
        <v>1</v>
      </c>
      <c r="C104" s="4">
        <f>D104+E104+F104+G104+H104</f>
        <v>11669.84564</v>
      </c>
      <c r="D104" s="5">
        <v>4000</v>
      </c>
      <c r="E104" s="5">
        <v>7669.8456399999995</v>
      </c>
      <c r="F104" s="5"/>
      <c r="G104" s="5"/>
      <c r="H104" s="5"/>
      <c r="I104" s="40"/>
      <c r="J104" s="43"/>
      <c r="K104" s="43"/>
      <c r="L104" s="43"/>
      <c r="M104" s="43"/>
      <c r="N104" s="43"/>
      <c r="O104" s="38"/>
      <c r="P104" s="43"/>
      <c r="Q104" s="43"/>
      <c r="R104" s="74"/>
      <c r="S104" s="43"/>
      <c r="T104" s="43"/>
      <c r="U104" s="43"/>
      <c r="V104" s="43"/>
    </row>
    <row r="105" spans="1:22" ht="15.95" customHeight="1" x14ac:dyDescent="0.2">
      <c r="A105" s="125"/>
      <c r="B105" s="31" t="s">
        <v>2</v>
      </c>
      <c r="C105" s="4">
        <f>D105+E105+F105+G105+H105</f>
        <v>0</v>
      </c>
      <c r="D105" s="5"/>
      <c r="E105" s="5"/>
      <c r="F105" s="5"/>
      <c r="G105" s="5"/>
      <c r="H105" s="5"/>
      <c r="I105" s="40"/>
      <c r="J105" s="43"/>
      <c r="K105" s="43"/>
      <c r="L105" s="43"/>
      <c r="M105" s="43"/>
      <c r="N105" s="43"/>
      <c r="O105" s="38"/>
      <c r="P105" s="43"/>
      <c r="Q105" s="43"/>
      <c r="R105" s="74"/>
      <c r="S105" s="43"/>
      <c r="T105" s="43"/>
      <c r="U105" s="43"/>
      <c r="V105" s="43"/>
    </row>
    <row r="106" spans="1:22" ht="15.95" customHeight="1" x14ac:dyDescent="0.2">
      <c r="A106" s="126"/>
      <c r="B106" s="31" t="s">
        <v>3</v>
      </c>
      <c r="C106" s="4">
        <f>D106+E106+F106+G106+H106</f>
        <v>0</v>
      </c>
      <c r="D106" s="5"/>
      <c r="E106" s="5"/>
      <c r="F106" s="5"/>
      <c r="G106" s="5"/>
      <c r="H106" s="5"/>
      <c r="I106" s="41"/>
      <c r="J106" s="43"/>
      <c r="K106" s="43"/>
      <c r="L106" s="43"/>
      <c r="M106" s="43"/>
      <c r="N106" s="43"/>
      <c r="O106" s="42"/>
      <c r="P106" s="43"/>
      <c r="Q106" s="43"/>
      <c r="R106" s="74"/>
      <c r="S106" s="43"/>
      <c r="T106" s="43"/>
      <c r="U106" s="43"/>
      <c r="V106" s="43"/>
    </row>
    <row r="107" spans="1:22" ht="16.5" customHeight="1" x14ac:dyDescent="0.2">
      <c r="A107" s="124" t="s">
        <v>381</v>
      </c>
      <c r="B107" s="33" t="s">
        <v>142</v>
      </c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  <c r="R107" s="33"/>
      <c r="S107" s="33"/>
      <c r="T107" s="33"/>
      <c r="U107" s="33"/>
      <c r="V107" s="33"/>
    </row>
    <row r="108" spans="1:22" ht="15.95" customHeight="1" x14ac:dyDescent="0.2">
      <c r="A108" s="125"/>
      <c r="B108" s="110" t="s">
        <v>143</v>
      </c>
      <c r="C108" s="110"/>
      <c r="D108" s="110"/>
      <c r="E108" s="110"/>
      <c r="F108" s="110"/>
      <c r="G108" s="110"/>
      <c r="H108" s="110"/>
      <c r="I108" s="110"/>
      <c r="J108" s="110"/>
      <c r="K108" s="110"/>
      <c r="L108" s="110"/>
      <c r="M108" s="110"/>
      <c r="N108" s="110"/>
      <c r="O108" s="110"/>
      <c r="P108" s="110"/>
      <c r="Q108" s="110"/>
      <c r="R108" s="110"/>
      <c r="S108" s="110"/>
      <c r="T108" s="110"/>
      <c r="U108" s="110"/>
      <c r="V108" s="110"/>
    </row>
    <row r="109" spans="1:22" ht="45" customHeight="1" x14ac:dyDescent="0.2">
      <c r="A109" s="125"/>
      <c r="B109" s="59" t="s">
        <v>189</v>
      </c>
      <c r="C109" s="59"/>
      <c r="D109" s="59"/>
      <c r="E109" s="59"/>
      <c r="F109" s="59"/>
      <c r="G109" s="59"/>
      <c r="H109" s="59"/>
      <c r="I109" s="60"/>
      <c r="J109" s="43" t="s">
        <v>21</v>
      </c>
      <c r="K109" s="43"/>
      <c r="L109" s="43" t="s">
        <v>129</v>
      </c>
      <c r="M109" s="43" t="s">
        <v>190</v>
      </c>
      <c r="N109" s="43" t="s">
        <v>182</v>
      </c>
      <c r="O109" s="37" t="s">
        <v>148</v>
      </c>
      <c r="P109" s="43" t="s">
        <v>161</v>
      </c>
      <c r="Q109" s="43" t="s">
        <v>182</v>
      </c>
      <c r="R109" s="74" t="s">
        <v>191</v>
      </c>
      <c r="S109" s="43" t="s">
        <v>18</v>
      </c>
      <c r="T109" s="43" t="s">
        <v>183</v>
      </c>
      <c r="U109" s="43" t="s">
        <v>75</v>
      </c>
      <c r="V109" s="43" t="s">
        <v>192</v>
      </c>
    </row>
    <row r="110" spans="1:22" ht="15.95" customHeight="1" x14ac:dyDescent="0.2">
      <c r="A110" s="125"/>
      <c r="B110" s="31" t="s">
        <v>5</v>
      </c>
      <c r="C110" s="4">
        <f>SUM(C111:C114)</f>
        <v>4942530.7699999996</v>
      </c>
      <c r="D110" s="4">
        <f t="shared" ref="D110:H110" si="14">SUM(D111:D114)</f>
        <v>4942530.7699999996</v>
      </c>
      <c r="E110" s="4">
        <f t="shared" si="14"/>
        <v>0</v>
      </c>
      <c r="F110" s="4">
        <f t="shared" si="14"/>
        <v>0</v>
      </c>
      <c r="G110" s="4">
        <f t="shared" si="14"/>
        <v>0</v>
      </c>
      <c r="H110" s="4">
        <f t="shared" si="14"/>
        <v>0</v>
      </c>
      <c r="I110" s="61"/>
      <c r="J110" s="43"/>
      <c r="K110" s="43"/>
      <c r="L110" s="43"/>
      <c r="M110" s="43"/>
      <c r="N110" s="43"/>
      <c r="O110" s="38"/>
      <c r="P110" s="43"/>
      <c r="Q110" s="43"/>
      <c r="R110" s="74"/>
      <c r="S110" s="43"/>
      <c r="T110" s="43"/>
      <c r="U110" s="43"/>
      <c r="V110" s="43"/>
    </row>
    <row r="111" spans="1:22" ht="15.95" customHeight="1" x14ac:dyDescent="0.2">
      <c r="A111" s="125"/>
      <c r="B111" s="31" t="s">
        <v>0</v>
      </c>
      <c r="C111" s="4">
        <f>D111+E111+F111+G111+H111</f>
        <v>3900000</v>
      </c>
      <c r="D111" s="5">
        <v>3900000</v>
      </c>
      <c r="E111" s="5"/>
      <c r="F111" s="5"/>
      <c r="G111" s="5"/>
      <c r="H111" s="5"/>
      <c r="I111" s="61"/>
      <c r="J111" s="43"/>
      <c r="K111" s="43"/>
      <c r="L111" s="43"/>
      <c r="M111" s="43"/>
      <c r="N111" s="43"/>
      <c r="O111" s="38"/>
      <c r="P111" s="43"/>
      <c r="Q111" s="43"/>
      <c r="R111" s="74"/>
      <c r="S111" s="43"/>
      <c r="T111" s="43"/>
      <c r="U111" s="43"/>
      <c r="V111" s="43"/>
    </row>
    <row r="112" spans="1:22" ht="15.95" customHeight="1" x14ac:dyDescent="0.2">
      <c r="A112" s="125"/>
      <c r="B112" s="31" t="s">
        <v>1</v>
      </c>
      <c r="C112" s="4">
        <f>D112+E112+F112+G112+H112</f>
        <v>1042530.77</v>
      </c>
      <c r="D112" s="5">
        <v>1042530.77</v>
      </c>
      <c r="E112" s="5"/>
      <c r="F112" s="5"/>
      <c r="G112" s="5"/>
      <c r="H112" s="5"/>
      <c r="I112" s="61"/>
      <c r="J112" s="43"/>
      <c r="K112" s="43"/>
      <c r="L112" s="43"/>
      <c r="M112" s="43"/>
      <c r="N112" s="43"/>
      <c r="O112" s="38"/>
      <c r="P112" s="43"/>
      <c r="Q112" s="43"/>
      <c r="R112" s="74"/>
      <c r="S112" s="43"/>
      <c r="T112" s="43"/>
      <c r="U112" s="43"/>
      <c r="V112" s="43"/>
    </row>
    <row r="113" spans="1:22" ht="15.95" customHeight="1" x14ac:dyDescent="0.2">
      <c r="A113" s="125"/>
      <c r="B113" s="31" t="s">
        <v>2</v>
      </c>
      <c r="C113" s="4">
        <f>D113+E113+F113+G113+H113</f>
        <v>0</v>
      </c>
      <c r="D113" s="5"/>
      <c r="E113" s="5"/>
      <c r="F113" s="5"/>
      <c r="G113" s="5"/>
      <c r="H113" s="5"/>
      <c r="I113" s="61"/>
      <c r="J113" s="43"/>
      <c r="K113" s="43"/>
      <c r="L113" s="43"/>
      <c r="M113" s="43"/>
      <c r="N113" s="43"/>
      <c r="O113" s="38"/>
      <c r="P113" s="43"/>
      <c r="Q113" s="43"/>
      <c r="R113" s="74"/>
      <c r="S113" s="43"/>
      <c r="T113" s="43"/>
      <c r="U113" s="43"/>
      <c r="V113" s="43"/>
    </row>
    <row r="114" spans="1:22" ht="15.95" customHeight="1" x14ac:dyDescent="0.2">
      <c r="A114" s="126"/>
      <c r="B114" s="31" t="s">
        <v>3</v>
      </c>
      <c r="C114" s="4">
        <f>D114+E114+F114+G114+H114</f>
        <v>0</v>
      </c>
      <c r="D114" s="5"/>
      <c r="E114" s="5"/>
      <c r="F114" s="5"/>
      <c r="G114" s="5"/>
      <c r="H114" s="5"/>
      <c r="I114" s="62"/>
      <c r="J114" s="43"/>
      <c r="K114" s="43"/>
      <c r="L114" s="43"/>
      <c r="M114" s="43"/>
      <c r="N114" s="43"/>
      <c r="O114" s="42"/>
      <c r="P114" s="43"/>
      <c r="Q114" s="43"/>
      <c r="R114" s="74"/>
      <c r="S114" s="43"/>
      <c r="T114" s="43"/>
      <c r="U114" s="43"/>
      <c r="V114" s="43"/>
    </row>
    <row r="115" spans="1:22" ht="16.5" customHeight="1" x14ac:dyDescent="0.2">
      <c r="A115" s="124" t="s">
        <v>423</v>
      </c>
      <c r="B115" s="54" t="s">
        <v>142</v>
      </c>
      <c r="C115" s="55"/>
      <c r="D115" s="55"/>
      <c r="E115" s="55"/>
      <c r="F115" s="55"/>
      <c r="G115" s="55"/>
      <c r="H115" s="55"/>
      <c r="I115" s="55"/>
      <c r="J115" s="55"/>
      <c r="K115" s="55"/>
      <c r="L115" s="55"/>
      <c r="M115" s="55"/>
      <c r="N115" s="55"/>
      <c r="O115" s="55"/>
      <c r="P115" s="55"/>
      <c r="Q115" s="55"/>
      <c r="R115" s="55"/>
      <c r="S115" s="55"/>
      <c r="T115" s="55"/>
      <c r="U115" s="55"/>
      <c r="V115" s="128"/>
    </row>
    <row r="116" spans="1:22" ht="15.95" customHeight="1" x14ac:dyDescent="0.2">
      <c r="A116" s="125"/>
      <c r="B116" s="34" t="s">
        <v>143</v>
      </c>
      <c r="C116" s="34"/>
      <c r="D116" s="34"/>
      <c r="E116" s="34"/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</row>
    <row r="117" spans="1:22" ht="45" customHeight="1" x14ac:dyDescent="0.2">
      <c r="A117" s="125"/>
      <c r="B117" s="51" t="s">
        <v>193</v>
      </c>
      <c r="C117" s="52"/>
      <c r="D117" s="52"/>
      <c r="E117" s="52"/>
      <c r="F117" s="52"/>
      <c r="G117" s="52"/>
      <c r="H117" s="53"/>
      <c r="I117" s="39" t="s">
        <v>145</v>
      </c>
      <c r="J117" s="37" t="s">
        <v>21</v>
      </c>
      <c r="K117" s="37" t="s">
        <v>13</v>
      </c>
      <c r="L117" s="37" t="s">
        <v>129</v>
      </c>
      <c r="M117" s="37" t="s">
        <v>194</v>
      </c>
      <c r="N117" s="37" t="s">
        <v>161</v>
      </c>
      <c r="O117" s="37" t="s">
        <v>148</v>
      </c>
      <c r="P117" s="37" t="s">
        <v>161</v>
      </c>
      <c r="Q117" s="37" t="s">
        <v>161</v>
      </c>
      <c r="R117" s="56" t="s">
        <v>195</v>
      </c>
      <c r="S117" s="37" t="s">
        <v>18</v>
      </c>
      <c r="T117" s="37" t="s">
        <v>131</v>
      </c>
      <c r="U117" s="37" t="s">
        <v>75</v>
      </c>
      <c r="V117" s="43"/>
    </row>
    <row r="118" spans="1:22" ht="15.95" customHeight="1" x14ac:dyDescent="0.2">
      <c r="A118" s="125"/>
      <c r="B118" s="31" t="s">
        <v>5</v>
      </c>
      <c r="C118" s="4">
        <f>SUM(C119:C122)</f>
        <v>710700.78229999996</v>
      </c>
      <c r="D118" s="4">
        <f t="shared" ref="D118:H118" si="15">SUM(D119:D122)</f>
        <v>30000</v>
      </c>
      <c r="E118" s="4">
        <f t="shared" si="15"/>
        <v>290014.62153</v>
      </c>
      <c r="F118" s="4">
        <f t="shared" si="15"/>
        <v>390686.16076999996</v>
      </c>
      <c r="G118" s="4">
        <f t="shared" si="15"/>
        <v>0</v>
      </c>
      <c r="H118" s="4">
        <f t="shared" si="15"/>
        <v>0</v>
      </c>
      <c r="I118" s="40"/>
      <c r="J118" s="38"/>
      <c r="K118" s="38"/>
      <c r="L118" s="38"/>
      <c r="M118" s="38"/>
      <c r="N118" s="38"/>
      <c r="O118" s="38"/>
      <c r="P118" s="38"/>
      <c r="Q118" s="38"/>
      <c r="R118" s="57"/>
      <c r="S118" s="38"/>
      <c r="T118" s="38"/>
      <c r="U118" s="38"/>
      <c r="V118" s="43"/>
    </row>
    <row r="119" spans="1:22" ht="15.95" customHeight="1" x14ac:dyDescent="0.2">
      <c r="A119" s="125"/>
      <c r="B119" s="31" t="s">
        <v>0</v>
      </c>
      <c r="C119" s="4">
        <f>D119+E119+F119+G119+H119</f>
        <v>531523.89229999995</v>
      </c>
      <c r="D119" s="5"/>
      <c r="E119" s="5">
        <v>204727.34153000001</v>
      </c>
      <c r="F119" s="5">
        <v>326796.55076999997</v>
      </c>
      <c r="G119" s="5"/>
      <c r="H119" s="5"/>
      <c r="I119" s="40"/>
      <c r="J119" s="38"/>
      <c r="K119" s="38"/>
      <c r="L119" s="38"/>
      <c r="M119" s="38"/>
      <c r="N119" s="38"/>
      <c r="O119" s="38"/>
      <c r="P119" s="38"/>
      <c r="Q119" s="38"/>
      <c r="R119" s="57"/>
      <c r="S119" s="38"/>
      <c r="T119" s="38"/>
      <c r="U119" s="38"/>
      <c r="V119" s="43"/>
    </row>
    <row r="120" spans="1:22" ht="15.95" customHeight="1" x14ac:dyDescent="0.2">
      <c r="A120" s="125"/>
      <c r="B120" s="31" t="s">
        <v>1</v>
      </c>
      <c r="C120" s="4">
        <f>D120+E120+F120+G120+H120</f>
        <v>179176.89</v>
      </c>
      <c r="D120" s="5">
        <v>30000</v>
      </c>
      <c r="E120" s="5">
        <v>85287.28</v>
      </c>
      <c r="F120" s="5">
        <v>63889.61</v>
      </c>
      <c r="G120" s="5"/>
      <c r="H120" s="5"/>
      <c r="I120" s="40"/>
      <c r="J120" s="38"/>
      <c r="K120" s="38"/>
      <c r="L120" s="38"/>
      <c r="M120" s="38"/>
      <c r="N120" s="38"/>
      <c r="O120" s="38"/>
      <c r="P120" s="38"/>
      <c r="Q120" s="38"/>
      <c r="R120" s="57"/>
      <c r="S120" s="38"/>
      <c r="T120" s="38"/>
      <c r="U120" s="38"/>
      <c r="V120" s="43"/>
    </row>
    <row r="121" spans="1:22" ht="15.95" customHeight="1" x14ac:dyDescent="0.2">
      <c r="A121" s="125"/>
      <c r="B121" s="31" t="s">
        <v>2</v>
      </c>
      <c r="C121" s="4">
        <f>D121+E121+F121+G121+H121</f>
        <v>0</v>
      </c>
      <c r="D121" s="5"/>
      <c r="E121" s="5"/>
      <c r="F121" s="5"/>
      <c r="G121" s="5"/>
      <c r="H121" s="5"/>
      <c r="I121" s="40"/>
      <c r="J121" s="38"/>
      <c r="K121" s="38"/>
      <c r="L121" s="38"/>
      <c r="M121" s="38"/>
      <c r="N121" s="38"/>
      <c r="O121" s="38"/>
      <c r="P121" s="38"/>
      <c r="Q121" s="38"/>
      <c r="R121" s="57"/>
      <c r="S121" s="38"/>
      <c r="T121" s="38"/>
      <c r="U121" s="38"/>
      <c r="V121" s="43"/>
    </row>
    <row r="122" spans="1:22" ht="15.95" customHeight="1" x14ac:dyDescent="0.2">
      <c r="A122" s="126"/>
      <c r="B122" s="31" t="s">
        <v>3</v>
      </c>
      <c r="C122" s="4">
        <f>D122+E122+F122+G122+H122</f>
        <v>0</v>
      </c>
      <c r="D122" s="5"/>
      <c r="E122" s="5"/>
      <c r="F122" s="5"/>
      <c r="G122" s="5"/>
      <c r="H122" s="5"/>
      <c r="I122" s="41"/>
      <c r="J122" s="42"/>
      <c r="K122" s="42"/>
      <c r="L122" s="42"/>
      <c r="M122" s="42"/>
      <c r="N122" s="42"/>
      <c r="O122" s="42"/>
      <c r="P122" s="42"/>
      <c r="Q122" s="42"/>
      <c r="R122" s="58"/>
      <c r="S122" s="42"/>
      <c r="T122" s="42"/>
      <c r="U122" s="42"/>
      <c r="V122" s="43"/>
    </row>
    <row r="123" spans="1:22" ht="16.5" customHeight="1" x14ac:dyDescent="0.2">
      <c r="A123" s="124" t="s">
        <v>382</v>
      </c>
      <c r="B123" s="54" t="s">
        <v>142</v>
      </c>
      <c r="C123" s="55"/>
      <c r="D123" s="55"/>
      <c r="E123" s="55"/>
      <c r="F123" s="55"/>
      <c r="G123" s="55"/>
      <c r="H123" s="55"/>
      <c r="I123" s="55"/>
      <c r="J123" s="55"/>
      <c r="K123" s="55"/>
      <c r="L123" s="55"/>
      <c r="M123" s="55"/>
      <c r="N123" s="55"/>
      <c r="O123" s="55"/>
      <c r="P123" s="55"/>
      <c r="Q123" s="55"/>
      <c r="R123" s="55"/>
      <c r="S123" s="55"/>
      <c r="T123" s="55"/>
      <c r="U123" s="55"/>
      <c r="V123" s="128"/>
    </row>
    <row r="124" spans="1:22" ht="15.95" customHeight="1" x14ac:dyDescent="0.2">
      <c r="A124" s="125"/>
      <c r="B124" s="34" t="s">
        <v>143</v>
      </c>
      <c r="C124" s="34"/>
      <c r="D124" s="34"/>
      <c r="E124" s="34"/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  <c r="R124" s="34"/>
      <c r="S124" s="34"/>
      <c r="T124" s="34"/>
      <c r="U124" s="34"/>
      <c r="V124" s="34"/>
    </row>
    <row r="125" spans="1:22" ht="45" customHeight="1" x14ac:dyDescent="0.2">
      <c r="A125" s="125"/>
      <c r="B125" s="51" t="s">
        <v>196</v>
      </c>
      <c r="C125" s="52"/>
      <c r="D125" s="52"/>
      <c r="E125" s="52"/>
      <c r="F125" s="52"/>
      <c r="G125" s="52"/>
      <c r="H125" s="53"/>
      <c r="I125" s="39" t="s">
        <v>145</v>
      </c>
      <c r="J125" s="37" t="s">
        <v>45</v>
      </c>
      <c r="K125" s="37" t="s">
        <v>13</v>
      </c>
      <c r="L125" s="37" t="s">
        <v>129</v>
      </c>
      <c r="M125" s="37" t="s">
        <v>194</v>
      </c>
      <c r="N125" s="37" t="s">
        <v>161</v>
      </c>
      <c r="O125" s="37" t="s">
        <v>148</v>
      </c>
      <c r="P125" s="37" t="s">
        <v>161</v>
      </c>
      <c r="Q125" s="37" t="s">
        <v>161</v>
      </c>
      <c r="R125" s="56" t="s">
        <v>195</v>
      </c>
      <c r="S125" s="37" t="s">
        <v>18</v>
      </c>
      <c r="T125" s="37" t="s">
        <v>197</v>
      </c>
      <c r="U125" s="37" t="s">
        <v>19</v>
      </c>
      <c r="V125" s="43"/>
    </row>
    <row r="126" spans="1:22" ht="15.95" customHeight="1" x14ac:dyDescent="0.2">
      <c r="A126" s="125"/>
      <c r="B126" s="31" t="s">
        <v>5</v>
      </c>
      <c r="C126" s="4">
        <f t="shared" ref="C126:H126" si="16">SUM(C127:C130)</f>
        <v>862904.7427099999</v>
      </c>
      <c r="D126" s="5">
        <f t="shared" si="16"/>
        <v>30000</v>
      </c>
      <c r="E126" s="5">
        <f t="shared" si="16"/>
        <v>416305.75008000003</v>
      </c>
      <c r="F126" s="5">
        <f t="shared" si="16"/>
        <v>416598.99262999999</v>
      </c>
      <c r="G126" s="5">
        <f t="shared" si="16"/>
        <v>0</v>
      </c>
      <c r="H126" s="5">
        <f t="shared" si="16"/>
        <v>0</v>
      </c>
      <c r="I126" s="40"/>
      <c r="J126" s="38"/>
      <c r="K126" s="38"/>
      <c r="L126" s="38"/>
      <c r="M126" s="38"/>
      <c r="N126" s="38"/>
      <c r="O126" s="38"/>
      <c r="P126" s="38"/>
      <c r="Q126" s="38"/>
      <c r="R126" s="57"/>
      <c r="S126" s="38"/>
      <c r="T126" s="38"/>
      <c r="U126" s="38"/>
      <c r="V126" s="43"/>
    </row>
    <row r="127" spans="1:22" ht="15.95" customHeight="1" x14ac:dyDescent="0.2">
      <c r="A127" s="125"/>
      <c r="B127" s="31" t="s">
        <v>0</v>
      </c>
      <c r="C127" s="4">
        <f>D127+E127+F127+G127+H127</f>
        <v>537610.56270999997</v>
      </c>
      <c r="D127" s="5"/>
      <c r="E127" s="5">
        <v>195494.75008</v>
      </c>
      <c r="F127" s="5">
        <v>342115.81263</v>
      </c>
      <c r="G127" s="5"/>
      <c r="H127" s="5"/>
      <c r="I127" s="40"/>
      <c r="J127" s="38"/>
      <c r="K127" s="38"/>
      <c r="L127" s="38"/>
      <c r="M127" s="38"/>
      <c r="N127" s="38"/>
      <c r="O127" s="38"/>
      <c r="P127" s="38"/>
      <c r="Q127" s="38"/>
      <c r="R127" s="57"/>
      <c r="S127" s="38"/>
      <c r="T127" s="38"/>
      <c r="U127" s="38"/>
      <c r="V127" s="43"/>
    </row>
    <row r="128" spans="1:22" ht="15.95" customHeight="1" x14ac:dyDescent="0.2">
      <c r="A128" s="125"/>
      <c r="B128" s="31" t="s">
        <v>1</v>
      </c>
      <c r="C128" s="4">
        <f>D128+E128+F128+G128+H128</f>
        <v>325294.18</v>
      </c>
      <c r="D128" s="5">
        <v>30000</v>
      </c>
      <c r="E128" s="5">
        <v>220811</v>
      </c>
      <c r="F128" s="5">
        <v>74483.179999999993</v>
      </c>
      <c r="G128" s="5"/>
      <c r="H128" s="5"/>
      <c r="I128" s="40"/>
      <c r="J128" s="38"/>
      <c r="K128" s="38"/>
      <c r="L128" s="38"/>
      <c r="M128" s="38"/>
      <c r="N128" s="38"/>
      <c r="O128" s="38"/>
      <c r="P128" s="38"/>
      <c r="Q128" s="38"/>
      <c r="R128" s="57"/>
      <c r="S128" s="38"/>
      <c r="T128" s="38"/>
      <c r="U128" s="38"/>
      <c r="V128" s="43"/>
    </row>
    <row r="129" spans="1:22" ht="15.95" customHeight="1" x14ac:dyDescent="0.2">
      <c r="A129" s="125"/>
      <c r="B129" s="31" t="s">
        <v>2</v>
      </c>
      <c r="C129" s="4">
        <f>D129+E129+F129+G129+H129</f>
        <v>0</v>
      </c>
      <c r="D129" s="5"/>
      <c r="E129" s="5"/>
      <c r="F129" s="5"/>
      <c r="G129" s="5"/>
      <c r="H129" s="5"/>
      <c r="I129" s="40"/>
      <c r="J129" s="38"/>
      <c r="K129" s="38"/>
      <c r="L129" s="38"/>
      <c r="M129" s="38"/>
      <c r="N129" s="38"/>
      <c r="O129" s="38"/>
      <c r="P129" s="38"/>
      <c r="Q129" s="38"/>
      <c r="R129" s="57"/>
      <c r="S129" s="38"/>
      <c r="T129" s="38"/>
      <c r="U129" s="38"/>
      <c r="V129" s="43"/>
    </row>
    <row r="130" spans="1:22" ht="15.95" customHeight="1" x14ac:dyDescent="0.2">
      <c r="A130" s="126"/>
      <c r="B130" s="31" t="s">
        <v>3</v>
      </c>
      <c r="C130" s="4">
        <f>D130+E130+F130+G130+H130</f>
        <v>0</v>
      </c>
      <c r="D130" s="5"/>
      <c r="E130" s="5"/>
      <c r="F130" s="5"/>
      <c r="G130" s="5"/>
      <c r="H130" s="5"/>
      <c r="I130" s="41"/>
      <c r="J130" s="42"/>
      <c r="K130" s="42"/>
      <c r="L130" s="42"/>
      <c r="M130" s="42"/>
      <c r="N130" s="42"/>
      <c r="O130" s="42"/>
      <c r="P130" s="42"/>
      <c r="Q130" s="42"/>
      <c r="R130" s="58"/>
      <c r="S130" s="42"/>
      <c r="T130" s="42"/>
      <c r="U130" s="42"/>
      <c r="V130" s="43"/>
    </row>
    <row r="131" spans="1:22" ht="15.95" customHeight="1" x14ac:dyDescent="0.2">
      <c r="A131" s="124" t="s">
        <v>383</v>
      </c>
      <c r="B131" s="54" t="s">
        <v>142</v>
      </c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  <c r="P131" s="55"/>
      <c r="Q131" s="55"/>
      <c r="R131" s="55"/>
      <c r="S131" s="55"/>
      <c r="T131" s="55"/>
      <c r="U131" s="55"/>
      <c r="V131" s="128"/>
    </row>
    <row r="132" spans="1:22" ht="15.95" customHeight="1" x14ac:dyDescent="0.2">
      <c r="A132" s="125"/>
      <c r="B132" s="34" t="s">
        <v>143</v>
      </c>
      <c r="C132" s="34"/>
      <c r="D132" s="34"/>
      <c r="E132" s="34"/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</row>
    <row r="133" spans="1:22" ht="45" customHeight="1" x14ac:dyDescent="0.2">
      <c r="A133" s="125"/>
      <c r="B133" s="51" t="s">
        <v>198</v>
      </c>
      <c r="C133" s="52"/>
      <c r="D133" s="52"/>
      <c r="E133" s="52"/>
      <c r="F133" s="52"/>
      <c r="G133" s="52"/>
      <c r="H133" s="53"/>
      <c r="I133" s="39" t="s">
        <v>145</v>
      </c>
      <c r="J133" s="37" t="s">
        <v>17</v>
      </c>
      <c r="K133" s="37" t="s">
        <v>13</v>
      </c>
      <c r="L133" s="37" t="s">
        <v>129</v>
      </c>
      <c r="M133" s="37" t="s">
        <v>199</v>
      </c>
      <c r="N133" s="37" t="s">
        <v>161</v>
      </c>
      <c r="O133" s="37" t="s">
        <v>148</v>
      </c>
      <c r="P133" s="37" t="s">
        <v>161</v>
      </c>
      <c r="Q133" s="37" t="s">
        <v>161</v>
      </c>
      <c r="R133" s="56" t="s">
        <v>195</v>
      </c>
      <c r="S133" s="37" t="s">
        <v>18</v>
      </c>
      <c r="T133" s="37" t="s">
        <v>200</v>
      </c>
      <c r="U133" s="37" t="s">
        <v>19</v>
      </c>
      <c r="V133" s="43"/>
    </row>
    <row r="134" spans="1:22" ht="15.95" customHeight="1" x14ac:dyDescent="0.2">
      <c r="A134" s="125"/>
      <c r="B134" s="31" t="s">
        <v>5</v>
      </c>
      <c r="C134" s="4">
        <f>SUM(C135:C138)</f>
        <v>149049.71</v>
      </c>
      <c r="D134" s="4">
        <f t="shared" ref="D134:H134" si="17">SUM(D135:D138)</f>
        <v>8137.39</v>
      </c>
      <c r="E134" s="4">
        <f t="shared" si="17"/>
        <v>140912.32000000001</v>
      </c>
      <c r="F134" s="4">
        <f t="shared" si="17"/>
        <v>0</v>
      </c>
      <c r="G134" s="4">
        <f t="shared" si="17"/>
        <v>0</v>
      </c>
      <c r="H134" s="4">
        <f t="shared" si="17"/>
        <v>0</v>
      </c>
      <c r="I134" s="40"/>
      <c r="J134" s="38"/>
      <c r="K134" s="38"/>
      <c r="L134" s="38"/>
      <c r="M134" s="38"/>
      <c r="N134" s="38"/>
      <c r="O134" s="38"/>
      <c r="P134" s="38"/>
      <c r="Q134" s="38"/>
      <c r="R134" s="57"/>
      <c r="S134" s="38"/>
      <c r="T134" s="38"/>
      <c r="U134" s="38"/>
      <c r="V134" s="43"/>
    </row>
    <row r="135" spans="1:22" ht="15.95" customHeight="1" x14ac:dyDescent="0.2">
      <c r="A135" s="125"/>
      <c r="B135" s="31" t="s">
        <v>0</v>
      </c>
      <c r="C135" s="4">
        <f>D135+E135+F135+G135+H135</f>
        <v>137738.09391</v>
      </c>
      <c r="D135" s="5"/>
      <c r="E135" s="5">
        <v>137738.09391</v>
      </c>
      <c r="F135" s="5"/>
      <c r="G135" s="5"/>
      <c r="H135" s="5"/>
      <c r="I135" s="40"/>
      <c r="J135" s="38"/>
      <c r="K135" s="38"/>
      <c r="L135" s="38"/>
      <c r="M135" s="38"/>
      <c r="N135" s="38"/>
      <c r="O135" s="38"/>
      <c r="P135" s="38"/>
      <c r="Q135" s="38"/>
      <c r="R135" s="57"/>
      <c r="S135" s="38"/>
      <c r="T135" s="38"/>
      <c r="U135" s="38"/>
      <c r="V135" s="43"/>
    </row>
    <row r="136" spans="1:22" ht="15.95" customHeight="1" x14ac:dyDescent="0.2">
      <c r="A136" s="125"/>
      <c r="B136" s="31" t="s">
        <v>1</v>
      </c>
      <c r="C136" s="4">
        <f>D136+E136+F136+G136+H136</f>
        <v>11311.61609</v>
      </c>
      <c r="D136" s="5">
        <v>8137.39</v>
      </c>
      <c r="E136" s="5">
        <v>3174.2260900000001</v>
      </c>
      <c r="F136" s="5"/>
      <c r="G136" s="5"/>
      <c r="H136" s="5"/>
      <c r="I136" s="40"/>
      <c r="J136" s="38"/>
      <c r="K136" s="38"/>
      <c r="L136" s="38"/>
      <c r="M136" s="38"/>
      <c r="N136" s="38"/>
      <c r="O136" s="38"/>
      <c r="P136" s="38"/>
      <c r="Q136" s="38"/>
      <c r="R136" s="57"/>
      <c r="S136" s="38"/>
      <c r="T136" s="38"/>
      <c r="U136" s="38"/>
      <c r="V136" s="43"/>
    </row>
    <row r="137" spans="1:22" ht="15.95" customHeight="1" x14ac:dyDescent="0.2">
      <c r="A137" s="125"/>
      <c r="B137" s="31" t="s">
        <v>2</v>
      </c>
      <c r="C137" s="4">
        <f>D137+E137+F137+G137+H137</f>
        <v>0</v>
      </c>
      <c r="D137" s="5"/>
      <c r="E137" s="5"/>
      <c r="F137" s="5"/>
      <c r="G137" s="5"/>
      <c r="H137" s="5"/>
      <c r="I137" s="40"/>
      <c r="J137" s="38"/>
      <c r="K137" s="38"/>
      <c r="L137" s="38"/>
      <c r="M137" s="38"/>
      <c r="N137" s="38"/>
      <c r="O137" s="38"/>
      <c r="P137" s="38"/>
      <c r="Q137" s="38"/>
      <c r="R137" s="57"/>
      <c r="S137" s="38"/>
      <c r="T137" s="38"/>
      <c r="U137" s="38"/>
      <c r="V137" s="43"/>
    </row>
    <row r="138" spans="1:22" ht="15.95" customHeight="1" x14ac:dyDescent="0.2">
      <c r="A138" s="126"/>
      <c r="B138" s="31" t="s">
        <v>3</v>
      </c>
      <c r="C138" s="4">
        <f>D138+E138+F138+G138+H138</f>
        <v>0</v>
      </c>
      <c r="D138" s="5"/>
      <c r="E138" s="5"/>
      <c r="F138" s="5"/>
      <c r="G138" s="5"/>
      <c r="H138" s="5"/>
      <c r="I138" s="41"/>
      <c r="J138" s="42"/>
      <c r="K138" s="42"/>
      <c r="L138" s="42"/>
      <c r="M138" s="42"/>
      <c r="N138" s="42"/>
      <c r="O138" s="42"/>
      <c r="P138" s="42"/>
      <c r="Q138" s="42"/>
      <c r="R138" s="58"/>
      <c r="S138" s="42"/>
      <c r="T138" s="42"/>
      <c r="U138" s="42"/>
      <c r="V138" s="43"/>
    </row>
    <row r="139" spans="1:22" ht="15.95" customHeight="1" x14ac:dyDescent="0.2">
      <c r="A139" s="124" t="s">
        <v>49</v>
      </c>
      <c r="B139" s="54" t="s">
        <v>142</v>
      </c>
      <c r="C139" s="55"/>
      <c r="D139" s="55"/>
      <c r="E139" s="55"/>
      <c r="F139" s="55"/>
      <c r="G139" s="55"/>
      <c r="H139" s="55"/>
      <c r="I139" s="55"/>
      <c r="J139" s="55"/>
      <c r="K139" s="55"/>
      <c r="L139" s="55"/>
      <c r="M139" s="55"/>
      <c r="N139" s="55"/>
      <c r="O139" s="55"/>
      <c r="P139" s="55"/>
      <c r="Q139" s="55"/>
      <c r="R139" s="55"/>
      <c r="S139" s="55"/>
      <c r="T139" s="55"/>
      <c r="U139" s="55"/>
      <c r="V139" s="128"/>
    </row>
    <row r="140" spans="1:22" ht="15.95" customHeight="1" x14ac:dyDescent="0.2">
      <c r="A140" s="125"/>
      <c r="B140" s="34" t="s">
        <v>143</v>
      </c>
      <c r="C140" s="34"/>
      <c r="D140" s="34"/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  <c r="R140" s="34"/>
      <c r="S140" s="34"/>
      <c r="T140" s="34"/>
      <c r="U140" s="34"/>
      <c r="V140" s="34"/>
    </row>
    <row r="141" spans="1:22" ht="45" customHeight="1" x14ac:dyDescent="0.2">
      <c r="A141" s="125"/>
      <c r="B141" s="51" t="s">
        <v>201</v>
      </c>
      <c r="C141" s="52"/>
      <c r="D141" s="52"/>
      <c r="E141" s="52"/>
      <c r="F141" s="52"/>
      <c r="G141" s="52"/>
      <c r="H141" s="53"/>
      <c r="I141" s="39" t="s">
        <v>145</v>
      </c>
      <c r="J141" s="37" t="s">
        <v>21</v>
      </c>
      <c r="K141" s="37" t="s">
        <v>13</v>
      </c>
      <c r="L141" s="37" t="s">
        <v>129</v>
      </c>
      <c r="M141" s="37" t="s">
        <v>199</v>
      </c>
      <c r="N141" s="37" t="s">
        <v>161</v>
      </c>
      <c r="O141" s="37" t="s">
        <v>148</v>
      </c>
      <c r="P141" s="37" t="s">
        <v>161</v>
      </c>
      <c r="Q141" s="37" t="s">
        <v>161</v>
      </c>
      <c r="R141" s="56" t="s">
        <v>195</v>
      </c>
      <c r="S141" s="37" t="s">
        <v>18</v>
      </c>
      <c r="T141" s="37" t="s">
        <v>185</v>
      </c>
      <c r="U141" s="37" t="s">
        <v>19</v>
      </c>
      <c r="V141" s="43"/>
    </row>
    <row r="142" spans="1:22" ht="15.95" customHeight="1" x14ac:dyDescent="0.2">
      <c r="A142" s="125"/>
      <c r="B142" s="31" t="s">
        <v>5</v>
      </c>
      <c r="C142" s="4">
        <f>SUM(C143:C146)</f>
        <v>103684.71</v>
      </c>
      <c r="D142" s="4">
        <f t="shared" ref="D142:H142" si="18">SUM(D143:D146)</f>
        <v>0</v>
      </c>
      <c r="E142" s="4">
        <f t="shared" si="18"/>
        <v>70456.160000000003</v>
      </c>
      <c r="F142" s="4">
        <f t="shared" si="18"/>
        <v>33228.550000000003</v>
      </c>
      <c r="G142" s="4">
        <f t="shared" si="18"/>
        <v>0</v>
      </c>
      <c r="H142" s="4">
        <f t="shared" si="18"/>
        <v>0</v>
      </c>
      <c r="I142" s="40"/>
      <c r="J142" s="38"/>
      <c r="K142" s="38"/>
      <c r="L142" s="38"/>
      <c r="M142" s="38"/>
      <c r="N142" s="38"/>
      <c r="O142" s="38"/>
      <c r="P142" s="38"/>
      <c r="Q142" s="38"/>
      <c r="R142" s="57"/>
      <c r="S142" s="38"/>
      <c r="T142" s="38"/>
      <c r="U142" s="38"/>
      <c r="V142" s="43"/>
    </row>
    <row r="143" spans="1:22" ht="15.95" customHeight="1" x14ac:dyDescent="0.2">
      <c r="A143" s="125"/>
      <c r="B143" s="31" t="s">
        <v>0</v>
      </c>
      <c r="C143" s="4">
        <f>D143+E143+F143+G143+H143</f>
        <v>68869.046960000007</v>
      </c>
      <c r="D143" s="5"/>
      <c r="E143" s="5">
        <v>68869.046960000007</v>
      </c>
      <c r="F143" s="5"/>
      <c r="G143" s="5"/>
      <c r="H143" s="5"/>
      <c r="I143" s="40"/>
      <c r="J143" s="38"/>
      <c r="K143" s="38"/>
      <c r="L143" s="38"/>
      <c r="M143" s="38"/>
      <c r="N143" s="38"/>
      <c r="O143" s="38"/>
      <c r="P143" s="38"/>
      <c r="Q143" s="38"/>
      <c r="R143" s="57"/>
      <c r="S143" s="38"/>
      <c r="T143" s="38"/>
      <c r="U143" s="38"/>
      <c r="V143" s="43"/>
    </row>
    <row r="144" spans="1:22" ht="15.95" customHeight="1" x14ac:dyDescent="0.2">
      <c r="A144" s="125"/>
      <c r="B144" s="31" t="s">
        <v>1</v>
      </c>
      <c r="C144" s="4">
        <f>D144+E144+F144+G144+H144</f>
        <v>34815.663039999999</v>
      </c>
      <c r="D144" s="5"/>
      <c r="E144" s="5">
        <v>1587.11304</v>
      </c>
      <c r="F144" s="5">
        <v>33228.550000000003</v>
      </c>
      <c r="G144" s="5"/>
      <c r="H144" s="5"/>
      <c r="I144" s="40"/>
      <c r="J144" s="38"/>
      <c r="K144" s="38"/>
      <c r="L144" s="38"/>
      <c r="M144" s="38"/>
      <c r="N144" s="38"/>
      <c r="O144" s="38"/>
      <c r="P144" s="38"/>
      <c r="Q144" s="38"/>
      <c r="R144" s="57"/>
      <c r="S144" s="38"/>
      <c r="T144" s="38"/>
      <c r="U144" s="38"/>
      <c r="V144" s="43"/>
    </row>
    <row r="145" spans="1:22" ht="15.95" customHeight="1" x14ac:dyDescent="0.2">
      <c r="A145" s="125"/>
      <c r="B145" s="31" t="s">
        <v>2</v>
      </c>
      <c r="C145" s="4">
        <f>D145+E145+F145+G145+H145</f>
        <v>0</v>
      </c>
      <c r="D145" s="5"/>
      <c r="E145" s="5"/>
      <c r="F145" s="5"/>
      <c r="G145" s="5"/>
      <c r="H145" s="5"/>
      <c r="I145" s="40"/>
      <c r="J145" s="38"/>
      <c r="K145" s="38"/>
      <c r="L145" s="38"/>
      <c r="M145" s="38"/>
      <c r="N145" s="38"/>
      <c r="O145" s="38"/>
      <c r="P145" s="38"/>
      <c r="Q145" s="38"/>
      <c r="R145" s="57"/>
      <c r="S145" s="38"/>
      <c r="T145" s="38"/>
      <c r="U145" s="38"/>
      <c r="V145" s="43"/>
    </row>
    <row r="146" spans="1:22" ht="15.95" customHeight="1" x14ac:dyDescent="0.2">
      <c r="A146" s="126"/>
      <c r="B146" s="31" t="s">
        <v>3</v>
      </c>
      <c r="C146" s="4">
        <f>D146+E146+F146+G146+H146</f>
        <v>0</v>
      </c>
      <c r="D146" s="5"/>
      <c r="E146" s="5"/>
      <c r="F146" s="5"/>
      <c r="G146" s="5"/>
      <c r="H146" s="5"/>
      <c r="I146" s="41"/>
      <c r="J146" s="42"/>
      <c r="K146" s="42"/>
      <c r="L146" s="42"/>
      <c r="M146" s="42"/>
      <c r="N146" s="42"/>
      <c r="O146" s="42"/>
      <c r="P146" s="42"/>
      <c r="Q146" s="42"/>
      <c r="R146" s="58"/>
      <c r="S146" s="42"/>
      <c r="T146" s="42"/>
      <c r="U146" s="42"/>
      <c r="V146" s="43"/>
    </row>
    <row r="147" spans="1:22" ht="15.95" customHeight="1" x14ac:dyDescent="0.2">
      <c r="A147" s="124" t="s">
        <v>384</v>
      </c>
      <c r="B147" s="54" t="s">
        <v>142</v>
      </c>
      <c r="C147" s="55"/>
      <c r="D147" s="55"/>
      <c r="E147" s="55"/>
      <c r="F147" s="55"/>
      <c r="G147" s="55"/>
      <c r="H147" s="55"/>
      <c r="I147" s="55"/>
      <c r="J147" s="55"/>
      <c r="K147" s="55"/>
      <c r="L147" s="55"/>
      <c r="M147" s="55"/>
      <c r="N147" s="55"/>
      <c r="O147" s="55"/>
      <c r="P147" s="55"/>
      <c r="Q147" s="55"/>
      <c r="R147" s="55"/>
      <c r="S147" s="55"/>
      <c r="T147" s="55"/>
      <c r="U147" s="55"/>
      <c r="V147" s="128"/>
    </row>
    <row r="148" spans="1:22" ht="15.95" customHeight="1" x14ac:dyDescent="0.2">
      <c r="A148" s="125"/>
      <c r="B148" s="34" t="s">
        <v>143</v>
      </c>
      <c r="C148" s="34"/>
      <c r="D148" s="34"/>
      <c r="E148" s="34"/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  <c r="R148" s="34"/>
      <c r="S148" s="34"/>
      <c r="T148" s="34"/>
      <c r="U148" s="34"/>
      <c r="V148" s="34"/>
    </row>
    <row r="149" spans="1:22" ht="45" customHeight="1" x14ac:dyDescent="0.2">
      <c r="A149" s="125"/>
      <c r="B149" s="51" t="s">
        <v>202</v>
      </c>
      <c r="C149" s="52"/>
      <c r="D149" s="52"/>
      <c r="E149" s="52"/>
      <c r="F149" s="52"/>
      <c r="G149" s="52"/>
      <c r="H149" s="53"/>
      <c r="I149" s="39" t="s">
        <v>145</v>
      </c>
      <c r="J149" s="37" t="s">
        <v>203</v>
      </c>
      <c r="K149" s="37" t="s">
        <v>204</v>
      </c>
      <c r="L149" s="37" t="s">
        <v>129</v>
      </c>
      <c r="M149" s="37" t="s">
        <v>205</v>
      </c>
      <c r="N149" s="37" t="s">
        <v>161</v>
      </c>
      <c r="O149" s="37" t="s">
        <v>148</v>
      </c>
      <c r="P149" s="37" t="s">
        <v>161</v>
      </c>
      <c r="Q149" s="37" t="s">
        <v>161</v>
      </c>
      <c r="R149" s="56" t="s">
        <v>195</v>
      </c>
      <c r="S149" s="37" t="s">
        <v>18</v>
      </c>
      <c r="T149" s="37" t="s">
        <v>139</v>
      </c>
      <c r="U149" s="37" t="s">
        <v>19</v>
      </c>
      <c r="V149" s="43"/>
    </row>
    <row r="150" spans="1:22" ht="15.95" customHeight="1" x14ac:dyDescent="0.2">
      <c r="A150" s="125"/>
      <c r="B150" s="31" t="s">
        <v>5</v>
      </c>
      <c r="C150" s="4">
        <f>SUM(C151:C154)</f>
        <v>70264.795110000006</v>
      </c>
      <c r="D150" s="4">
        <f t="shared" ref="D150:H150" si="19">SUM(D151:D154)</f>
        <v>6500</v>
      </c>
      <c r="E150" s="4">
        <f t="shared" si="19"/>
        <v>17381.349999999999</v>
      </c>
      <c r="F150" s="4">
        <f t="shared" si="19"/>
        <v>46383.445110000001</v>
      </c>
      <c r="G150" s="4">
        <f t="shared" si="19"/>
        <v>0</v>
      </c>
      <c r="H150" s="4">
        <f t="shared" si="19"/>
        <v>0</v>
      </c>
      <c r="I150" s="40"/>
      <c r="J150" s="38"/>
      <c r="K150" s="38"/>
      <c r="L150" s="38"/>
      <c r="M150" s="38"/>
      <c r="N150" s="38"/>
      <c r="O150" s="38"/>
      <c r="P150" s="38"/>
      <c r="Q150" s="38"/>
      <c r="R150" s="57"/>
      <c r="S150" s="38"/>
      <c r="T150" s="38"/>
      <c r="U150" s="38"/>
      <c r="V150" s="43"/>
    </row>
    <row r="151" spans="1:22" ht="15.95" customHeight="1" x14ac:dyDescent="0.2">
      <c r="A151" s="125"/>
      <c r="B151" s="31" t="s">
        <v>0</v>
      </c>
      <c r="C151" s="4">
        <f>D151+E151+F151+G151+H151</f>
        <v>36996.208490000005</v>
      </c>
      <c r="D151" s="5"/>
      <c r="E151" s="5">
        <v>16989.81338</v>
      </c>
      <c r="F151" s="5">
        <v>20006.395110000001</v>
      </c>
      <c r="G151" s="5"/>
      <c r="H151" s="5"/>
      <c r="I151" s="40"/>
      <c r="J151" s="38"/>
      <c r="K151" s="38"/>
      <c r="L151" s="38"/>
      <c r="M151" s="38"/>
      <c r="N151" s="38"/>
      <c r="O151" s="38"/>
      <c r="P151" s="38"/>
      <c r="Q151" s="38"/>
      <c r="R151" s="57"/>
      <c r="S151" s="38"/>
      <c r="T151" s="38"/>
      <c r="U151" s="38"/>
      <c r="V151" s="43"/>
    </row>
    <row r="152" spans="1:22" ht="15.95" customHeight="1" x14ac:dyDescent="0.2">
      <c r="A152" s="125"/>
      <c r="B152" s="31" t="s">
        <v>1</v>
      </c>
      <c r="C152" s="4">
        <f>D152+E152+F152+G152+H152</f>
        <v>33268.586620000002</v>
      </c>
      <c r="D152" s="5">
        <v>6500</v>
      </c>
      <c r="E152" s="5">
        <v>391.53662000000003</v>
      </c>
      <c r="F152" s="5">
        <v>26377.05</v>
      </c>
      <c r="G152" s="5"/>
      <c r="H152" s="5"/>
      <c r="I152" s="40"/>
      <c r="J152" s="38"/>
      <c r="K152" s="38"/>
      <c r="L152" s="38"/>
      <c r="M152" s="38"/>
      <c r="N152" s="38"/>
      <c r="O152" s="38"/>
      <c r="P152" s="38"/>
      <c r="Q152" s="38"/>
      <c r="R152" s="57"/>
      <c r="S152" s="38"/>
      <c r="T152" s="38"/>
      <c r="U152" s="38"/>
      <c r="V152" s="43"/>
    </row>
    <row r="153" spans="1:22" ht="15.95" customHeight="1" x14ac:dyDescent="0.2">
      <c r="A153" s="125"/>
      <c r="B153" s="31" t="s">
        <v>2</v>
      </c>
      <c r="C153" s="4">
        <f>D153+E153+F153+G153+H153</f>
        <v>0</v>
      </c>
      <c r="D153" s="5"/>
      <c r="E153" s="5"/>
      <c r="F153" s="5"/>
      <c r="G153" s="5"/>
      <c r="H153" s="5"/>
      <c r="I153" s="40"/>
      <c r="J153" s="38"/>
      <c r="K153" s="38"/>
      <c r="L153" s="38"/>
      <c r="M153" s="38"/>
      <c r="N153" s="38"/>
      <c r="O153" s="38"/>
      <c r="P153" s="38"/>
      <c r="Q153" s="38"/>
      <c r="R153" s="57"/>
      <c r="S153" s="38"/>
      <c r="T153" s="38"/>
      <c r="U153" s="38"/>
      <c r="V153" s="43"/>
    </row>
    <row r="154" spans="1:22" ht="15.95" customHeight="1" x14ac:dyDescent="0.2">
      <c r="A154" s="126"/>
      <c r="B154" s="31" t="s">
        <v>3</v>
      </c>
      <c r="C154" s="4">
        <f>D154+E154+F154+G154+H154</f>
        <v>0</v>
      </c>
      <c r="D154" s="5"/>
      <c r="E154" s="5"/>
      <c r="F154" s="5"/>
      <c r="G154" s="5"/>
      <c r="H154" s="5"/>
      <c r="I154" s="41"/>
      <c r="J154" s="42"/>
      <c r="K154" s="42"/>
      <c r="L154" s="42"/>
      <c r="M154" s="42"/>
      <c r="N154" s="42"/>
      <c r="O154" s="42"/>
      <c r="P154" s="42"/>
      <c r="Q154" s="42"/>
      <c r="R154" s="58"/>
      <c r="S154" s="42"/>
      <c r="T154" s="42"/>
      <c r="U154" s="42"/>
      <c r="V154" s="43"/>
    </row>
    <row r="155" spans="1:22" ht="15.95" customHeight="1" x14ac:dyDescent="0.2">
      <c r="A155" s="124" t="s">
        <v>385</v>
      </c>
      <c r="B155" s="54" t="s">
        <v>142</v>
      </c>
      <c r="C155" s="55"/>
      <c r="D155" s="55"/>
      <c r="E155" s="55"/>
      <c r="F155" s="55"/>
      <c r="G155" s="55"/>
      <c r="H155" s="55"/>
      <c r="I155" s="55"/>
      <c r="J155" s="55"/>
      <c r="K155" s="55"/>
      <c r="L155" s="55"/>
      <c r="M155" s="55"/>
      <c r="N155" s="55"/>
      <c r="O155" s="55"/>
      <c r="P155" s="55"/>
      <c r="Q155" s="55"/>
      <c r="R155" s="55"/>
      <c r="S155" s="55"/>
      <c r="T155" s="55"/>
      <c r="U155" s="55"/>
      <c r="V155" s="128"/>
    </row>
    <row r="156" spans="1:22" ht="15.95" customHeight="1" x14ac:dyDescent="0.2">
      <c r="A156" s="125"/>
      <c r="B156" s="34" t="s">
        <v>143</v>
      </c>
      <c r="C156" s="34"/>
      <c r="D156" s="34"/>
      <c r="E156" s="34"/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  <c r="R156" s="34"/>
      <c r="S156" s="34"/>
      <c r="T156" s="34"/>
      <c r="U156" s="34"/>
      <c r="V156" s="34"/>
    </row>
    <row r="157" spans="1:22" ht="45" customHeight="1" x14ac:dyDescent="0.2">
      <c r="A157" s="125"/>
      <c r="B157" s="51" t="s">
        <v>206</v>
      </c>
      <c r="C157" s="52"/>
      <c r="D157" s="52"/>
      <c r="E157" s="52"/>
      <c r="F157" s="52"/>
      <c r="G157" s="52"/>
      <c r="H157" s="53"/>
      <c r="I157" s="39" t="s">
        <v>145</v>
      </c>
      <c r="J157" s="37" t="s">
        <v>203</v>
      </c>
      <c r="K157" s="37" t="s">
        <v>204</v>
      </c>
      <c r="L157" s="37" t="s">
        <v>129</v>
      </c>
      <c r="M157" s="37" t="s">
        <v>207</v>
      </c>
      <c r="N157" s="37" t="s">
        <v>161</v>
      </c>
      <c r="O157" s="37" t="s">
        <v>148</v>
      </c>
      <c r="P157" s="37" t="s">
        <v>161</v>
      </c>
      <c r="Q157" s="37" t="s">
        <v>161</v>
      </c>
      <c r="R157" s="56" t="s">
        <v>195</v>
      </c>
      <c r="S157" s="37" t="s">
        <v>18</v>
      </c>
      <c r="T157" s="37" t="s">
        <v>139</v>
      </c>
      <c r="U157" s="37" t="s">
        <v>19</v>
      </c>
      <c r="V157" s="43"/>
    </row>
    <row r="158" spans="1:22" ht="15.95" customHeight="1" x14ac:dyDescent="0.2">
      <c r="A158" s="125"/>
      <c r="B158" s="31" t="s">
        <v>5</v>
      </c>
      <c r="C158" s="4">
        <f>SUM(C159:C162)</f>
        <v>63764.795110000006</v>
      </c>
      <c r="D158" s="4">
        <f t="shared" ref="D158:H158" si="20">SUM(D159:D162)</f>
        <v>0</v>
      </c>
      <c r="E158" s="4">
        <f>SUM(E159:E162)</f>
        <v>17381.349999999999</v>
      </c>
      <c r="F158" s="4">
        <f t="shared" si="20"/>
        <v>46383.445110000001</v>
      </c>
      <c r="G158" s="4">
        <f t="shared" si="20"/>
        <v>0</v>
      </c>
      <c r="H158" s="4">
        <f t="shared" si="20"/>
        <v>0</v>
      </c>
      <c r="I158" s="40"/>
      <c r="J158" s="38"/>
      <c r="K158" s="38"/>
      <c r="L158" s="38"/>
      <c r="M158" s="38"/>
      <c r="N158" s="38"/>
      <c r="O158" s="38"/>
      <c r="P158" s="38"/>
      <c r="Q158" s="38"/>
      <c r="R158" s="57"/>
      <c r="S158" s="38"/>
      <c r="T158" s="38"/>
      <c r="U158" s="38"/>
      <c r="V158" s="43"/>
    </row>
    <row r="159" spans="1:22" ht="15.95" customHeight="1" x14ac:dyDescent="0.2">
      <c r="A159" s="125"/>
      <c r="B159" s="31" t="s">
        <v>0</v>
      </c>
      <c r="C159" s="4">
        <f>SUM(D159:H159)</f>
        <v>36996.208490000005</v>
      </c>
      <c r="D159" s="5"/>
      <c r="E159" s="5">
        <v>16989.81338</v>
      </c>
      <c r="F159" s="5">
        <v>20006.395110000001</v>
      </c>
      <c r="G159" s="5"/>
      <c r="H159" s="5"/>
      <c r="I159" s="40"/>
      <c r="J159" s="38"/>
      <c r="K159" s="38"/>
      <c r="L159" s="38"/>
      <c r="M159" s="38"/>
      <c r="N159" s="38"/>
      <c r="O159" s="38"/>
      <c r="P159" s="38"/>
      <c r="Q159" s="38"/>
      <c r="R159" s="57"/>
      <c r="S159" s="38"/>
      <c r="T159" s="38"/>
      <c r="U159" s="38"/>
      <c r="V159" s="43"/>
    </row>
    <row r="160" spans="1:22" ht="15.95" customHeight="1" x14ac:dyDescent="0.2">
      <c r="A160" s="125"/>
      <c r="B160" s="31" t="s">
        <v>1</v>
      </c>
      <c r="C160" s="4">
        <f>SUM(D160:H160)</f>
        <v>26768.586619999998</v>
      </c>
      <c r="D160" s="5"/>
      <c r="E160" s="5">
        <v>391.53662000000003</v>
      </c>
      <c r="F160" s="5">
        <v>26377.05</v>
      </c>
      <c r="G160" s="5"/>
      <c r="H160" s="5"/>
      <c r="I160" s="40"/>
      <c r="J160" s="38"/>
      <c r="K160" s="38"/>
      <c r="L160" s="38"/>
      <c r="M160" s="38"/>
      <c r="N160" s="38"/>
      <c r="O160" s="38"/>
      <c r="P160" s="38"/>
      <c r="Q160" s="38"/>
      <c r="R160" s="57"/>
      <c r="S160" s="38"/>
      <c r="T160" s="38"/>
      <c r="U160" s="38"/>
      <c r="V160" s="43"/>
    </row>
    <row r="161" spans="1:22" ht="15.95" customHeight="1" x14ac:dyDescent="0.2">
      <c r="A161" s="125"/>
      <c r="B161" s="31" t="s">
        <v>2</v>
      </c>
      <c r="C161" s="4">
        <f>SUM(D161:H161)</f>
        <v>0</v>
      </c>
      <c r="D161" s="5"/>
      <c r="E161" s="5"/>
      <c r="F161" s="5"/>
      <c r="G161" s="5"/>
      <c r="H161" s="5"/>
      <c r="I161" s="40"/>
      <c r="J161" s="38"/>
      <c r="K161" s="38"/>
      <c r="L161" s="38"/>
      <c r="M161" s="38"/>
      <c r="N161" s="38"/>
      <c r="O161" s="38"/>
      <c r="P161" s="38"/>
      <c r="Q161" s="38"/>
      <c r="R161" s="57"/>
      <c r="S161" s="38"/>
      <c r="T161" s="38"/>
      <c r="U161" s="38"/>
      <c r="V161" s="43"/>
    </row>
    <row r="162" spans="1:22" ht="15.95" customHeight="1" x14ac:dyDescent="0.2">
      <c r="A162" s="126"/>
      <c r="B162" s="31" t="s">
        <v>3</v>
      </c>
      <c r="C162" s="4">
        <f>SUM(D162:H162)</f>
        <v>0</v>
      </c>
      <c r="D162" s="5"/>
      <c r="E162" s="5"/>
      <c r="F162" s="5"/>
      <c r="G162" s="5"/>
      <c r="H162" s="5"/>
      <c r="I162" s="41"/>
      <c r="J162" s="42"/>
      <c r="K162" s="42"/>
      <c r="L162" s="42"/>
      <c r="M162" s="42"/>
      <c r="N162" s="42"/>
      <c r="O162" s="42"/>
      <c r="P162" s="42"/>
      <c r="Q162" s="42"/>
      <c r="R162" s="58"/>
      <c r="S162" s="42"/>
      <c r="T162" s="42"/>
      <c r="U162" s="42"/>
      <c r="V162" s="43"/>
    </row>
    <row r="163" spans="1:22" ht="15.95" customHeight="1" x14ac:dyDescent="0.2">
      <c r="A163" s="124" t="s">
        <v>50</v>
      </c>
      <c r="B163" s="54" t="s">
        <v>142</v>
      </c>
      <c r="C163" s="55"/>
      <c r="D163" s="55"/>
      <c r="E163" s="55"/>
      <c r="F163" s="55"/>
      <c r="G163" s="55"/>
      <c r="H163" s="55"/>
      <c r="I163" s="55"/>
      <c r="J163" s="55"/>
      <c r="K163" s="55"/>
      <c r="L163" s="55"/>
      <c r="M163" s="55"/>
      <c r="N163" s="55"/>
      <c r="O163" s="55"/>
      <c r="P163" s="55"/>
      <c r="Q163" s="55"/>
      <c r="R163" s="55"/>
      <c r="S163" s="55"/>
      <c r="T163" s="55"/>
      <c r="U163" s="55"/>
      <c r="V163" s="128"/>
    </row>
    <row r="164" spans="1:22" ht="15.95" customHeight="1" x14ac:dyDescent="0.2">
      <c r="A164" s="125"/>
      <c r="B164" s="34" t="s">
        <v>143</v>
      </c>
      <c r="C164" s="34"/>
      <c r="D164" s="34"/>
      <c r="E164" s="34"/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  <c r="R164" s="34"/>
      <c r="S164" s="34"/>
      <c r="T164" s="34"/>
      <c r="U164" s="34"/>
      <c r="V164" s="34"/>
    </row>
    <row r="165" spans="1:22" ht="45" customHeight="1" x14ac:dyDescent="0.2">
      <c r="A165" s="125"/>
      <c r="B165" s="51" t="s">
        <v>208</v>
      </c>
      <c r="C165" s="52"/>
      <c r="D165" s="52"/>
      <c r="E165" s="52"/>
      <c r="F165" s="52"/>
      <c r="G165" s="52"/>
      <c r="H165" s="53"/>
      <c r="I165" s="39" t="s">
        <v>145</v>
      </c>
      <c r="J165" s="37" t="s">
        <v>209</v>
      </c>
      <c r="K165" s="37" t="s">
        <v>17</v>
      </c>
      <c r="L165" s="37" t="s">
        <v>129</v>
      </c>
      <c r="M165" s="37" t="s">
        <v>210</v>
      </c>
      <c r="N165" s="37" t="s">
        <v>161</v>
      </c>
      <c r="O165" s="37" t="s">
        <v>148</v>
      </c>
      <c r="P165" s="37" t="s">
        <v>161</v>
      </c>
      <c r="Q165" s="37" t="s">
        <v>161</v>
      </c>
      <c r="R165" s="56" t="s">
        <v>195</v>
      </c>
      <c r="S165" s="37" t="s">
        <v>18</v>
      </c>
      <c r="T165" s="37" t="s">
        <v>211</v>
      </c>
      <c r="U165" s="37" t="s">
        <v>19</v>
      </c>
      <c r="V165" s="43"/>
    </row>
    <row r="166" spans="1:22" ht="15.95" customHeight="1" x14ac:dyDescent="0.2">
      <c r="A166" s="125"/>
      <c r="B166" s="31" t="s">
        <v>5</v>
      </c>
      <c r="C166" s="4">
        <f>SUM(C167:C170)</f>
        <v>353115.14633999998</v>
      </c>
      <c r="D166" s="4">
        <f t="shared" ref="D166:H166" si="21">SUM(D167:D170)</f>
        <v>2000</v>
      </c>
      <c r="E166" s="4">
        <f t="shared" si="21"/>
        <v>0</v>
      </c>
      <c r="F166" s="4">
        <f t="shared" si="21"/>
        <v>207413.99633999998</v>
      </c>
      <c r="G166" s="4">
        <f t="shared" si="21"/>
        <v>143701.15</v>
      </c>
      <c r="H166" s="4">
        <f t="shared" si="21"/>
        <v>0</v>
      </c>
      <c r="I166" s="40"/>
      <c r="J166" s="38"/>
      <c r="K166" s="38"/>
      <c r="L166" s="38"/>
      <c r="M166" s="38"/>
      <c r="N166" s="38"/>
      <c r="O166" s="38"/>
      <c r="P166" s="38"/>
      <c r="Q166" s="38"/>
      <c r="R166" s="57"/>
      <c r="S166" s="38"/>
      <c r="T166" s="38"/>
      <c r="U166" s="38"/>
      <c r="V166" s="43"/>
    </row>
    <row r="167" spans="1:22" ht="15.95" customHeight="1" x14ac:dyDescent="0.2">
      <c r="A167" s="125"/>
      <c r="B167" s="31" t="s">
        <v>0</v>
      </c>
      <c r="C167" s="4">
        <f>SUM(D167:H167)</f>
        <v>202337.06633999999</v>
      </c>
      <c r="D167" s="5"/>
      <c r="E167" s="5"/>
      <c r="F167" s="5">
        <v>202337.06633999999</v>
      </c>
      <c r="G167" s="5"/>
      <c r="H167" s="5"/>
      <c r="I167" s="40"/>
      <c r="J167" s="38"/>
      <c r="K167" s="38"/>
      <c r="L167" s="38"/>
      <c r="M167" s="38"/>
      <c r="N167" s="38"/>
      <c r="O167" s="38"/>
      <c r="P167" s="38"/>
      <c r="Q167" s="38"/>
      <c r="R167" s="57"/>
      <c r="S167" s="38"/>
      <c r="T167" s="38"/>
      <c r="U167" s="38"/>
      <c r="V167" s="43"/>
    </row>
    <row r="168" spans="1:22" ht="15.95" customHeight="1" x14ac:dyDescent="0.2">
      <c r="A168" s="125"/>
      <c r="B168" s="31" t="s">
        <v>1</v>
      </c>
      <c r="C168" s="4">
        <f>SUM(D168:H168)</f>
        <v>150778.07999999999</v>
      </c>
      <c r="D168" s="5">
        <v>2000</v>
      </c>
      <c r="E168" s="5"/>
      <c r="F168" s="5">
        <v>5076.93</v>
      </c>
      <c r="G168" s="5">
        <v>143701.15</v>
      </c>
      <c r="H168" s="5"/>
      <c r="I168" s="40"/>
      <c r="J168" s="38"/>
      <c r="K168" s="38"/>
      <c r="L168" s="38"/>
      <c r="M168" s="38"/>
      <c r="N168" s="38"/>
      <c r="O168" s="38"/>
      <c r="P168" s="38"/>
      <c r="Q168" s="38"/>
      <c r="R168" s="57"/>
      <c r="S168" s="38"/>
      <c r="T168" s="38"/>
      <c r="U168" s="38"/>
      <c r="V168" s="43"/>
    </row>
    <row r="169" spans="1:22" ht="15.95" customHeight="1" x14ac:dyDescent="0.2">
      <c r="A169" s="125"/>
      <c r="B169" s="31" t="s">
        <v>2</v>
      </c>
      <c r="C169" s="4">
        <f>SUM(D169:H169)</f>
        <v>0</v>
      </c>
      <c r="D169" s="5"/>
      <c r="E169" s="5"/>
      <c r="F169" s="5"/>
      <c r="G169" s="5"/>
      <c r="H169" s="5"/>
      <c r="I169" s="40"/>
      <c r="J169" s="38"/>
      <c r="K169" s="38"/>
      <c r="L169" s="38"/>
      <c r="M169" s="38"/>
      <c r="N169" s="38"/>
      <c r="O169" s="38"/>
      <c r="P169" s="38"/>
      <c r="Q169" s="38"/>
      <c r="R169" s="57"/>
      <c r="S169" s="38"/>
      <c r="T169" s="38"/>
      <c r="U169" s="38"/>
      <c r="V169" s="43"/>
    </row>
    <row r="170" spans="1:22" ht="15.95" customHeight="1" x14ac:dyDescent="0.2">
      <c r="A170" s="126"/>
      <c r="B170" s="31" t="s">
        <v>3</v>
      </c>
      <c r="C170" s="4">
        <f>SUM(D170:H170)</f>
        <v>0</v>
      </c>
      <c r="D170" s="5"/>
      <c r="E170" s="5"/>
      <c r="F170" s="5"/>
      <c r="G170" s="5"/>
      <c r="H170" s="5"/>
      <c r="I170" s="41"/>
      <c r="J170" s="42"/>
      <c r="K170" s="42"/>
      <c r="L170" s="42"/>
      <c r="M170" s="42"/>
      <c r="N170" s="42"/>
      <c r="O170" s="42"/>
      <c r="P170" s="42"/>
      <c r="Q170" s="42"/>
      <c r="R170" s="58"/>
      <c r="S170" s="42"/>
      <c r="T170" s="42"/>
      <c r="U170" s="42"/>
      <c r="V170" s="43"/>
    </row>
    <row r="171" spans="1:22" ht="15.95" customHeight="1" x14ac:dyDescent="0.2">
      <c r="A171" s="124" t="s">
        <v>51</v>
      </c>
      <c r="B171" s="54" t="s">
        <v>142</v>
      </c>
      <c r="C171" s="55"/>
      <c r="D171" s="55"/>
      <c r="E171" s="55"/>
      <c r="F171" s="55"/>
      <c r="G171" s="55"/>
      <c r="H171" s="55"/>
      <c r="I171" s="55"/>
      <c r="J171" s="55"/>
      <c r="K171" s="55"/>
      <c r="L171" s="55"/>
      <c r="M171" s="55"/>
      <c r="N171" s="55"/>
      <c r="O171" s="55"/>
      <c r="P171" s="55"/>
      <c r="Q171" s="55"/>
      <c r="R171" s="55"/>
      <c r="S171" s="55"/>
      <c r="T171" s="55"/>
      <c r="U171" s="55"/>
      <c r="V171" s="128"/>
    </row>
    <row r="172" spans="1:22" ht="15.95" customHeight="1" x14ac:dyDescent="0.2">
      <c r="A172" s="125"/>
      <c r="B172" s="34" t="s">
        <v>143</v>
      </c>
      <c r="C172" s="34"/>
      <c r="D172" s="34"/>
      <c r="E172" s="34"/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  <c r="R172" s="34"/>
      <c r="S172" s="34"/>
      <c r="T172" s="34"/>
      <c r="U172" s="34"/>
      <c r="V172" s="34"/>
    </row>
    <row r="173" spans="1:22" ht="45" customHeight="1" x14ac:dyDescent="0.2">
      <c r="A173" s="125"/>
      <c r="B173" s="51" t="s">
        <v>212</v>
      </c>
      <c r="C173" s="52"/>
      <c r="D173" s="52"/>
      <c r="E173" s="52"/>
      <c r="F173" s="52"/>
      <c r="G173" s="52"/>
      <c r="H173" s="53"/>
      <c r="I173" s="39" t="s">
        <v>145</v>
      </c>
      <c r="J173" s="37" t="s">
        <v>213</v>
      </c>
      <c r="K173" s="37" t="s">
        <v>214</v>
      </c>
      <c r="L173" s="37" t="s">
        <v>129</v>
      </c>
      <c r="M173" s="37" t="s">
        <v>199</v>
      </c>
      <c r="N173" s="37" t="s">
        <v>161</v>
      </c>
      <c r="O173" s="37" t="s">
        <v>148</v>
      </c>
      <c r="P173" s="37" t="s">
        <v>161</v>
      </c>
      <c r="Q173" s="37" t="s">
        <v>161</v>
      </c>
      <c r="R173" s="56" t="s">
        <v>195</v>
      </c>
      <c r="S173" s="37" t="s">
        <v>18</v>
      </c>
      <c r="T173" s="37" t="s">
        <v>139</v>
      </c>
      <c r="U173" s="37" t="s">
        <v>19</v>
      </c>
      <c r="V173" s="43"/>
    </row>
    <row r="174" spans="1:22" ht="15.95" customHeight="1" x14ac:dyDescent="0.2">
      <c r="A174" s="125"/>
      <c r="B174" s="31" t="s">
        <v>5</v>
      </c>
      <c r="C174" s="4">
        <f>SUM(C175:C178)</f>
        <v>76911.81263</v>
      </c>
      <c r="D174" s="4">
        <f t="shared" ref="D174:H174" si="22">SUM(D175:D178)</f>
        <v>0</v>
      </c>
      <c r="E174" s="4">
        <f t="shared" si="22"/>
        <v>0</v>
      </c>
      <c r="F174" s="4">
        <f t="shared" si="22"/>
        <v>76911.81263</v>
      </c>
      <c r="G174" s="4">
        <f t="shared" si="22"/>
        <v>0</v>
      </c>
      <c r="H174" s="4">
        <f t="shared" si="22"/>
        <v>0</v>
      </c>
      <c r="I174" s="40"/>
      <c r="J174" s="38"/>
      <c r="K174" s="38"/>
      <c r="L174" s="38"/>
      <c r="M174" s="38"/>
      <c r="N174" s="38"/>
      <c r="O174" s="38"/>
      <c r="P174" s="38"/>
      <c r="Q174" s="38"/>
      <c r="R174" s="57"/>
      <c r="S174" s="38"/>
      <c r="T174" s="38"/>
      <c r="U174" s="38"/>
      <c r="V174" s="43"/>
    </row>
    <row r="175" spans="1:22" ht="15.95" customHeight="1" x14ac:dyDescent="0.2">
      <c r="A175" s="125"/>
      <c r="B175" s="31" t="s">
        <v>0</v>
      </c>
      <c r="C175" s="4">
        <f>SUM(D175:H175)</f>
        <v>72105.892630000002</v>
      </c>
      <c r="D175" s="5"/>
      <c r="E175" s="5"/>
      <c r="F175" s="5">
        <v>72105.892630000002</v>
      </c>
      <c r="G175" s="5"/>
      <c r="H175" s="5"/>
      <c r="I175" s="40"/>
      <c r="J175" s="38"/>
      <c r="K175" s="38"/>
      <c r="L175" s="38"/>
      <c r="M175" s="38"/>
      <c r="N175" s="38"/>
      <c r="O175" s="38"/>
      <c r="P175" s="38"/>
      <c r="Q175" s="38"/>
      <c r="R175" s="57"/>
      <c r="S175" s="38"/>
      <c r="T175" s="38"/>
      <c r="U175" s="38"/>
      <c r="V175" s="43"/>
    </row>
    <row r="176" spans="1:22" ht="15.95" customHeight="1" x14ac:dyDescent="0.2">
      <c r="A176" s="125"/>
      <c r="B176" s="31" t="s">
        <v>1</v>
      </c>
      <c r="C176" s="4">
        <f>SUM(D176:H176)</f>
        <v>4805.92</v>
      </c>
      <c r="D176" s="5"/>
      <c r="E176" s="5"/>
      <c r="F176" s="5">
        <v>4805.92</v>
      </c>
      <c r="G176" s="5"/>
      <c r="H176" s="5"/>
      <c r="I176" s="40"/>
      <c r="J176" s="38"/>
      <c r="K176" s="38"/>
      <c r="L176" s="38"/>
      <c r="M176" s="38"/>
      <c r="N176" s="38"/>
      <c r="O176" s="38"/>
      <c r="P176" s="38"/>
      <c r="Q176" s="38"/>
      <c r="R176" s="57"/>
      <c r="S176" s="38"/>
      <c r="T176" s="38"/>
      <c r="U176" s="38"/>
      <c r="V176" s="43"/>
    </row>
    <row r="177" spans="1:22" ht="15.95" customHeight="1" x14ac:dyDescent="0.2">
      <c r="A177" s="125"/>
      <c r="B177" s="31" t="s">
        <v>2</v>
      </c>
      <c r="C177" s="4">
        <f>SUM(D177:H177)</f>
        <v>0</v>
      </c>
      <c r="D177" s="5"/>
      <c r="E177" s="5"/>
      <c r="F177" s="5"/>
      <c r="G177" s="5"/>
      <c r="H177" s="5"/>
      <c r="I177" s="40"/>
      <c r="J177" s="38"/>
      <c r="K177" s="38"/>
      <c r="L177" s="38"/>
      <c r="M177" s="38"/>
      <c r="N177" s="38"/>
      <c r="O177" s="38"/>
      <c r="P177" s="38"/>
      <c r="Q177" s="38"/>
      <c r="R177" s="57"/>
      <c r="S177" s="38"/>
      <c r="T177" s="38"/>
      <c r="U177" s="38"/>
      <c r="V177" s="43"/>
    </row>
    <row r="178" spans="1:22" ht="15.95" customHeight="1" x14ac:dyDescent="0.2">
      <c r="A178" s="126"/>
      <c r="B178" s="31" t="s">
        <v>3</v>
      </c>
      <c r="C178" s="4">
        <f>SUM(D178:H178)</f>
        <v>0</v>
      </c>
      <c r="D178" s="5"/>
      <c r="E178" s="5"/>
      <c r="F178" s="5"/>
      <c r="G178" s="5"/>
      <c r="H178" s="5"/>
      <c r="I178" s="41"/>
      <c r="J178" s="42"/>
      <c r="K178" s="42"/>
      <c r="L178" s="42"/>
      <c r="M178" s="42"/>
      <c r="N178" s="42"/>
      <c r="O178" s="42"/>
      <c r="P178" s="42"/>
      <c r="Q178" s="42"/>
      <c r="R178" s="58"/>
      <c r="S178" s="42"/>
      <c r="T178" s="42"/>
      <c r="U178" s="42"/>
      <c r="V178" s="43"/>
    </row>
    <row r="179" spans="1:22" ht="15.95" customHeight="1" x14ac:dyDescent="0.2">
      <c r="A179" s="124" t="s">
        <v>52</v>
      </c>
      <c r="B179" s="54" t="s">
        <v>142</v>
      </c>
      <c r="C179" s="55"/>
      <c r="D179" s="55"/>
      <c r="E179" s="55"/>
      <c r="F179" s="55"/>
      <c r="G179" s="55"/>
      <c r="H179" s="55"/>
      <c r="I179" s="55"/>
      <c r="J179" s="55"/>
      <c r="K179" s="55"/>
      <c r="L179" s="55"/>
      <c r="M179" s="55"/>
      <c r="N179" s="55"/>
      <c r="O179" s="55"/>
      <c r="P179" s="55"/>
      <c r="Q179" s="55"/>
      <c r="R179" s="55"/>
      <c r="S179" s="55"/>
      <c r="T179" s="55"/>
      <c r="U179" s="55"/>
      <c r="V179" s="128"/>
    </row>
    <row r="180" spans="1:22" ht="15.95" customHeight="1" x14ac:dyDescent="0.2">
      <c r="A180" s="125"/>
      <c r="B180" s="34" t="s">
        <v>143</v>
      </c>
      <c r="C180" s="34"/>
      <c r="D180" s="34"/>
      <c r="E180" s="34"/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  <c r="R180" s="34"/>
      <c r="S180" s="34"/>
      <c r="T180" s="34"/>
      <c r="U180" s="34"/>
      <c r="V180" s="34"/>
    </row>
    <row r="181" spans="1:22" ht="45" customHeight="1" x14ac:dyDescent="0.2">
      <c r="A181" s="125"/>
      <c r="B181" s="51" t="s">
        <v>215</v>
      </c>
      <c r="C181" s="52"/>
      <c r="D181" s="52"/>
      <c r="E181" s="52"/>
      <c r="F181" s="52"/>
      <c r="G181" s="52"/>
      <c r="H181" s="53"/>
      <c r="I181" s="39" t="s">
        <v>145</v>
      </c>
      <c r="J181" s="37" t="s">
        <v>209</v>
      </c>
      <c r="K181" s="37" t="s">
        <v>216</v>
      </c>
      <c r="L181" s="37" t="s">
        <v>129</v>
      </c>
      <c r="M181" s="37" t="s">
        <v>171</v>
      </c>
      <c r="N181" s="37" t="s">
        <v>161</v>
      </c>
      <c r="O181" s="37" t="s">
        <v>148</v>
      </c>
      <c r="P181" s="37" t="s">
        <v>161</v>
      </c>
      <c r="Q181" s="37" t="s">
        <v>161</v>
      </c>
      <c r="R181" s="56" t="s">
        <v>195</v>
      </c>
      <c r="S181" s="37" t="s">
        <v>18</v>
      </c>
      <c r="T181" s="37" t="s">
        <v>217</v>
      </c>
      <c r="U181" s="37" t="s">
        <v>19</v>
      </c>
      <c r="V181" s="43"/>
    </row>
    <row r="182" spans="1:22" ht="15.95" customHeight="1" x14ac:dyDescent="0.2">
      <c r="A182" s="125"/>
      <c r="B182" s="31" t="s">
        <v>5</v>
      </c>
      <c r="C182" s="4">
        <f>SUM(C183:C186)</f>
        <v>27214.999980000001</v>
      </c>
      <c r="D182" s="4">
        <f t="shared" ref="D182:H182" si="23">SUM(D183:D186)</f>
        <v>0</v>
      </c>
      <c r="E182" s="4">
        <f t="shared" si="23"/>
        <v>0</v>
      </c>
      <c r="F182" s="4">
        <f t="shared" si="23"/>
        <v>27214.999980000001</v>
      </c>
      <c r="G182" s="4">
        <f t="shared" si="23"/>
        <v>0</v>
      </c>
      <c r="H182" s="4">
        <f t="shared" si="23"/>
        <v>0</v>
      </c>
      <c r="I182" s="40"/>
      <c r="J182" s="38"/>
      <c r="K182" s="38"/>
      <c r="L182" s="38"/>
      <c r="M182" s="38"/>
      <c r="N182" s="38"/>
      <c r="O182" s="38"/>
      <c r="P182" s="38"/>
      <c r="Q182" s="38"/>
      <c r="R182" s="57"/>
      <c r="S182" s="38"/>
      <c r="T182" s="38"/>
      <c r="U182" s="38"/>
      <c r="V182" s="43"/>
    </row>
    <row r="183" spans="1:22" ht="15.95" customHeight="1" x14ac:dyDescent="0.2">
      <c r="A183" s="125"/>
      <c r="B183" s="31" t="s">
        <v>0</v>
      </c>
      <c r="C183" s="4">
        <f>SUM(D183:H183)</f>
        <v>26601.948120000001</v>
      </c>
      <c r="D183" s="5"/>
      <c r="E183" s="5"/>
      <c r="F183" s="5">
        <f>0+26601.94812</f>
        <v>26601.948120000001</v>
      </c>
      <c r="G183" s="5"/>
      <c r="H183" s="5"/>
      <c r="I183" s="40"/>
      <c r="J183" s="38"/>
      <c r="K183" s="38"/>
      <c r="L183" s="38"/>
      <c r="M183" s="38"/>
      <c r="N183" s="38"/>
      <c r="O183" s="38"/>
      <c r="P183" s="38"/>
      <c r="Q183" s="38"/>
      <c r="R183" s="57"/>
      <c r="S183" s="38"/>
      <c r="T183" s="38"/>
      <c r="U183" s="38"/>
      <c r="V183" s="43"/>
    </row>
    <row r="184" spans="1:22" ht="15.95" customHeight="1" x14ac:dyDescent="0.2">
      <c r="A184" s="125"/>
      <c r="B184" s="31" t="s">
        <v>1</v>
      </c>
      <c r="C184" s="4">
        <f>SUM(D184:H184)</f>
        <v>613.05186000000003</v>
      </c>
      <c r="D184" s="5"/>
      <c r="E184" s="5"/>
      <c r="F184" s="5">
        <v>613.05186000000003</v>
      </c>
      <c r="G184" s="5"/>
      <c r="H184" s="5"/>
      <c r="I184" s="40"/>
      <c r="J184" s="38"/>
      <c r="K184" s="38"/>
      <c r="L184" s="38"/>
      <c r="M184" s="38"/>
      <c r="N184" s="38"/>
      <c r="O184" s="38"/>
      <c r="P184" s="38"/>
      <c r="Q184" s="38"/>
      <c r="R184" s="57"/>
      <c r="S184" s="38"/>
      <c r="T184" s="38"/>
      <c r="U184" s="38"/>
      <c r="V184" s="43"/>
    </row>
    <row r="185" spans="1:22" ht="15.95" customHeight="1" x14ac:dyDescent="0.2">
      <c r="A185" s="125"/>
      <c r="B185" s="31" t="s">
        <v>2</v>
      </c>
      <c r="C185" s="4">
        <f>SUM(D185:H185)</f>
        <v>0</v>
      </c>
      <c r="D185" s="5"/>
      <c r="E185" s="5"/>
      <c r="F185" s="5"/>
      <c r="G185" s="5"/>
      <c r="H185" s="5"/>
      <c r="I185" s="40"/>
      <c r="J185" s="38"/>
      <c r="K185" s="38"/>
      <c r="L185" s="38"/>
      <c r="M185" s="38"/>
      <c r="N185" s="38"/>
      <c r="O185" s="38"/>
      <c r="P185" s="38"/>
      <c r="Q185" s="38"/>
      <c r="R185" s="57"/>
      <c r="S185" s="38"/>
      <c r="T185" s="38"/>
      <c r="U185" s="38"/>
      <c r="V185" s="43"/>
    </row>
    <row r="186" spans="1:22" ht="15.95" customHeight="1" x14ac:dyDescent="0.2">
      <c r="A186" s="126"/>
      <c r="B186" s="31" t="s">
        <v>3</v>
      </c>
      <c r="C186" s="4">
        <f>SUM(D186:H186)</f>
        <v>0</v>
      </c>
      <c r="D186" s="5"/>
      <c r="E186" s="5"/>
      <c r="F186" s="5"/>
      <c r="G186" s="5"/>
      <c r="H186" s="5"/>
      <c r="I186" s="41"/>
      <c r="J186" s="42"/>
      <c r="K186" s="42"/>
      <c r="L186" s="42"/>
      <c r="M186" s="42"/>
      <c r="N186" s="42"/>
      <c r="O186" s="42"/>
      <c r="P186" s="42"/>
      <c r="Q186" s="42"/>
      <c r="R186" s="58"/>
      <c r="S186" s="42"/>
      <c r="T186" s="42"/>
      <c r="U186" s="42"/>
      <c r="V186" s="43"/>
    </row>
    <row r="187" spans="1:22" ht="15.95" customHeight="1" x14ac:dyDescent="0.2">
      <c r="A187" s="124" t="s">
        <v>53</v>
      </c>
      <c r="B187" s="55" t="s">
        <v>142</v>
      </c>
      <c r="C187" s="55"/>
      <c r="D187" s="55"/>
      <c r="E187" s="55"/>
      <c r="F187" s="55"/>
      <c r="G187" s="55"/>
      <c r="H187" s="55"/>
      <c r="I187" s="55"/>
      <c r="J187" s="55"/>
      <c r="K187" s="55"/>
      <c r="L187" s="55"/>
      <c r="M187" s="55"/>
      <c r="N187" s="55"/>
      <c r="O187" s="55"/>
      <c r="P187" s="55"/>
      <c r="Q187" s="55"/>
      <c r="R187" s="55"/>
      <c r="S187" s="55"/>
      <c r="T187" s="55"/>
      <c r="U187" s="55"/>
      <c r="V187" s="128"/>
    </row>
    <row r="188" spans="1:22" ht="15.95" customHeight="1" x14ac:dyDescent="0.2">
      <c r="A188" s="125"/>
      <c r="B188" s="34" t="s">
        <v>143</v>
      </c>
      <c r="C188" s="34"/>
      <c r="D188" s="34"/>
      <c r="E188" s="34"/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  <c r="R188" s="34"/>
      <c r="S188" s="34"/>
      <c r="T188" s="34"/>
      <c r="U188" s="34"/>
      <c r="V188" s="34"/>
    </row>
    <row r="189" spans="1:22" ht="45" customHeight="1" x14ac:dyDescent="0.2">
      <c r="A189" s="125"/>
      <c r="B189" s="51" t="s">
        <v>218</v>
      </c>
      <c r="C189" s="52"/>
      <c r="D189" s="52"/>
      <c r="E189" s="52"/>
      <c r="F189" s="52"/>
      <c r="G189" s="52"/>
      <c r="H189" s="53"/>
      <c r="I189" s="39" t="s">
        <v>145</v>
      </c>
      <c r="J189" s="37" t="s">
        <v>209</v>
      </c>
      <c r="K189" s="37" t="s">
        <v>216</v>
      </c>
      <c r="L189" s="37" t="s">
        <v>129</v>
      </c>
      <c r="M189" s="37" t="s">
        <v>207</v>
      </c>
      <c r="N189" s="37" t="s">
        <v>161</v>
      </c>
      <c r="O189" s="37" t="s">
        <v>148</v>
      </c>
      <c r="P189" s="37" t="s">
        <v>161</v>
      </c>
      <c r="Q189" s="37" t="s">
        <v>161</v>
      </c>
      <c r="R189" s="56" t="s">
        <v>195</v>
      </c>
      <c r="S189" s="37" t="s">
        <v>18</v>
      </c>
      <c r="T189" s="37" t="s">
        <v>217</v>
      </c>
      <c r="U189" s="37" t="s">
        <v>19</v>
      </c>
      <c r="V189" s="43"/>
    </row>
    <row r="190" spans="1:22" ht="15.95" customHeight="1" x14ac:dyDescent="0.2">
      <c r="A190" s="125"/>
      <c r="B190" s="31" t="s">
        <v>5</v>
      </c>
      <c r="C190" s="4">
        <f>SUM(C191:C194)</f>
        <v>28489.999980000001</v>
      </c>
      <c r="D190" s="4">
        <f t="shared" ref="D190:H190" si="24">SUM(D191:D194)</f>
        <v>0</v>
      </c>
      <c r="E190" s="4">
        <f t="shared" si="24"/>
        <v>0</v>
      </c>
      <c r="F190" s="4">
        <f t="shared" si="24"/>
        <v>28489.999980000001</v>
      </c>
      <c r="G190" s="4">
        <f t="shared" si="24"/>
        <v>0</v>
      </c>
      <c r="H190" s="4">
        <f t="shared" si="24"/>
        <v>0</v>
      </c>
      <c r="I190" s="40"/>
      <c r="J190" s="38"/>
      <c r="K190" s="38"/>
      <c r="L190" s="38"/>
      <c r="M190" s="38"/>
      <c r="N190" s="38"/>
      <c r="O190" s="38"/>
      <c r="P190" s="38"/>
      <c r="Q190" s="38"/>
      <c r="R190" s="57"/>
      <c r="S190" s="38"/>
      <c r="T190" s="38"/>
      <c r="U190" s="38"/>
      <c r="V190" s="43"/>
    </row>
    <row r="191" spans="1:22" ht="15.95" customHeight="1" x14ac:dyDescent="0.2">
      <c r="A191" s="125"/>
      <c r="B191" s="31" t="s">
        <v>0</v>
      </c>
      <c r="C191" s="4">
        <f>SUM(D191:H191)</f>
        <v>27848.227149999999</v>
      </c>
      <c r="D191" s="5"/>
      <c r="E191" s="5"/>
      <c r="F191" s="5">
        <v>27848.227149999999</v>
      </c>
      <c r="G191" s="5"/>
      <c r="H191" s="5"/>
      <c r="I191" s="40"/>
      <c r="J191" s="38"/>
      <c r="K191" s="38"/>
      <c r="L191" s="38"/>
      <c r="M191" s="38"/>
      <c r="N191" s="38"/>
      <c r="O191" s="38"/>
      <c r="P191" s="38"/>
      <c r="Q191" s="38"/>
      <c r="R191" s="57"/>
      <c r="S191" s="38"/>
      <c r="T191" s="38"/>
      <c r="U191" s="38"/>
      <c r="V191" s="43"/>
    </row>
    <row r="192" spans="1:22" ht="15.95" customHeight="1" x14ac:dyDescent="0.2">
      <c r="A192" s="125"/>
      <c r="B192" s="31" t="s">
        <v>1</v>
      </c>
      <c r="C192" s="4">
        <f>SUM(D192:H192)</f>
        <v>641.77283</v>
      </c>
      <c r="D192" s="5"/>
      <c r="E192" s="5"/>
      <c r="F192" s="5">
        <v>641.77283</v>
      </c>
      <c r="G192" s="5"/>
      <c r="H192" s="5"/>
      <c r="I192" s="40"/>
      <c r="J192" s="38"/>
      <c r="K192" s="38"/>
      <c r="L192" s="38"/>
      <c r="M192" s="38"/>
      <c r="N192" s="38"/>
      <c r="O192" s="38"/>
      <c r="P192" s="38"/>
      <c r="Q192" s="38"/>
      <c r="R192" s="57"/>
      <c r="S192" s="38"/>
      <c r="T192" s="38"/>
      <c r="U192" s="38"/>
      <c r="V192" s="43"/>
    </row>
    <row r="193" spans="1:22" ht="15.95" customHeight="1" x14ac:dyDescent="0.2">
      <c r="A193" s="125"/>
      <c r="B193" s="31" t="s">
        <v>2</v>
      </c>
      <c r="C193" s="4">
        <f>SUM(D193:H193)</f>
        <v>0</v>
      </c>
      <c r="D193" s="5"/>
      <c r="E193" s="5"/>
      <c r="F193" s="5"/>
      <c r="G193" s="5"/>
      <c r="H193" s="5"/>
      <c r="I193" s="40"/>
      <c r="J193" s="38"/>
      <c r="K193" s="38"/>
      <c r="L193" s="38"/>
      <c r="M193" s="38"/>
      <c r="N193" s="38"/>
      <c r="O193" s="38"/>
      <c r="P193" s="38"/>
      <c r="Q193" s="38"/>
      <c r="R193" s="57"/>
      <c r="S193" s="38"/>
      <c r="T193" s="38"/>
      <c r="U193" s="38"/>
      <c r="V193" s="43"/>
    </row>
    <row r="194" spans="1:22" ht="15.95" customHeight="1" x14ac:dyDescent="0.2">
      <c r="A194" s="126"/>
      <c r="B194" s="31" t="s">
        <v>3</v>
      </c>
      <c r="C194" s="4">
        <f>SUM(D194:H194)</f>
        <v>0</v>
      </c>
      <c r="D194" s="5"/>
      <c r="E194" s="5"/>
      <c r="F194" s="5"/>
      <c r="G194" s="5"/>
      <c r="H194" s="5"/>
      <c r="I194" s="41"/>
      <c r="J194" s="42"/>
      <c r="K194" s="42"/>
      <c r="L194" s="42"/>
      <c r="M194" s="42"/>
      <c r="N194" s="42"/>
      <c r="O194" s="42"/>
      <c r="P194" s="42"/>
      <c r="Q194" s="42"/>
      <c r="R194" s="58"/>
      <c r="S194" s="42"/>
      <c r="T194" s="42"/>
      <c r="U194" s="42"/>
      <c r="V194" s="43"/>
    </row>
    <row r="195" spans="1:22" ht="15.95" customHeight="1" x14ac:dyDescent="0.2">
      <c r="A195" s="124" t="s">
        <v>294</v>
      </c>
      <c r="B195" s="54" t="s">
        <v>142</v>
      </c>
      <c r="C195" s="55"/>
      <c r="D195" s="55"/>
      <c r="E195" s="55"/>
      <c r="F195" s="55"/>
      <c r="G195" s="55"/>
      <c r="H195" s="55"/>
      <c r="I195" s="55"/>
      <c r="J195" s="55"/>
      <c r="K195" s="55"/>
      <c r="L195" s="55"/>
      <c r="M195" s="55"/>
      <c r="N195" s="55"/>
      <c r="O195" s="55"/>
      <c r="P195" s="55"/>
      <c r="Q195" s="55"/>
      <c r="R195" s="55"/>
      <c r="S195" s="55"/>
      <c r="T195" s="55"/>
      <c r="U195" s="55"/>
      <c r="V195" s="128"/>
    </row>
    <row r="196" spans="1:22" ht="15.95" customHeight="1" x14ac:dyDescent="0.2">
      <c r="A196" s="125"/>
      <c r="B196" s="34" t="s">
        <v>143</v>
      </c>
      <c r="C196" s="34"/>
      <c r="D196" s="34"/>
      <c r="E196" s="34"/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  <c r="R196" s="34"/>
      <c r="S196" s="34"/>
      <c r="T196" s="34"/>
      <c r="U196" s="34"/>
      <c r="V196" s="34"/>
    </row>
    <row r="197" spans="1:22" ht="45" customHeight="1" x14ac:dyDescent="0.2">
      <c r="A197" s="125"/>
      <c r="B197" s="51" t="s">
        <v>219</v>
      </c>
      <c r="C197" s="52"/>
      <c r="D197" s="52"/>
      <c r="E197" s="52"/>
      <c r="F197" s="52"/>
      <c r="G197" s="52"/>
      <c r="H197" s="53"/>
      <c r="I197" s="39" t="s">
        <v>145</v>
      </c>
      <c r="J197" s="37" t="s">
        <v>203</v>
      </c>
      <c r="K197" s="37" t="s">
        <v>17</v>
      </c>
      <c r="L197" s="37" t="s">
        <v>129</v>
      </c>
      <c r="M197" s="37" t="s">
        <v>207</v>
      </c>
      <c r="N197" s="37" t="s">
        <v>161</v>
      </c>
      <c r="O197" s="37" t="s">
        <v>148</v>
      </c>
      <c r="P197" s="37" t="s">
        <v>161</v>
      </c>
      <c r="Q197" s="37" t="s">
        <v>161</v>
      </c>
      <c r="R197" s="56" t="s">
        <v>195</v>
      </c>
      <c r="S197" s="37" t="s">
        <v>18</v>
      </c>
      <c r="T197" s="37" t="s">
        <v>185</v>
      </c>
      <c r="U197" s="37" t="s">
        <v>19</v>
      </c>
      <c r="V197" s="43"/>
    </row>
    <row r="198" spans="1:22" ht="15.95" customHeight="1" x14ac:dyDescent="0.2">
      <c r="A198" s="125"/>
      <c r="B198" s="31" t="s">
        <v>5</v>
      </c>
      <c r="C198" s="4">
        <f>SUM(C199:C202)</f>
        <v>68225.844589999993</v>
      </c>
      <c r="D198" s="4">
        <f t="shared" ref="D198:H198" si="25">SUM(D199:D202)</f>
        <v>0</v>
      </c>
      <c r="E198" s="4">
        <f t="shared" si="25"/>
        <v>0</v>
      </c>
      <c r="F198" s="4">
        <f t="shared" si="25"/>
        <v>68225.844589999993</v>
      </c>
      <c r="G198" s="4">
        <f t="shared" si="25"/>
        <v>0</v>
      </c>
      <c r="H198" s="4">
        <f t="shared" si="25"/>
        <v>0</v>
      </c>
      <c r="I198" s="40"/>
      <c r="J198" s="38"/>
      <c r="K198" s="38"/>
      <c r="L198" s="38"/>
      <c r="M198" s="38"/>
      <c r="N198" s="38"/>
      <c r="O198" s="38"/>
      <c r="P198" s="38"/>
      <c r="Q198" s="38"/>
      <c r="R198" s="57"/>
      <c r="S198" s="38"/>
      <c r="T198" s="38"/>
      <c r="U198" s="38"/>
      <c r="V198" s="43"/>
    </row>
    <row r="199" spans="1:22" ht="15.95" customHeight="1" x14ac:dyDescent="0.2">
      <c r="A199" s="125"/>
      <c r="B199" s="31" t="s">
        <v>0</v>
      </c>
      <c r="C199" s="4">
        <f>SUM(D199:H199)</f>
        <v>23251.75459</v>
      </c>
      <c r="D199" s="5"/>
      <c r="E199" s="5"/>
      <c r="F199" s="5">
        <v>23251.75459</v>
      </c>
      <c r="G199" s="5"/>
      <c r="H199" s="5"/>
      <c r="I199" s="40"/>
      <c r="J199" s="38"/>
      <c r="K199" s="38"/>
      <c r="L199" s="38"/>
      <c r="M199" s="38"/>
      <c r="N199" s="38"/>
      <c r="O199" s="38"/>
      <c r="P199" s="38"/>
      <c r="Q199" s="38"/>
      <c r="R199" s="57"/>
      <c r="S199" s="38"/>
      <c r="T199" s="38"/>
      <c r="U199" s="38"/>
      <c r="V199" s="43"/>
    </row>
    <row r="200" spans="1:22" ht="15.95" customHeight="1" x14ac:dyDescent="0.2">
      <c r="A200" s="125"/>
      <c r="B200" s="31" t="s">
        <v>1</v>
      </c>
      <c r="C200" s="4">
        <f>SUM(D200:H200)</f>
        <v>44974.09</v>
      </c>
      <c r="D200" s="5"/>
      <c r="E200" s="5"/>
      <c r="F200" s="5">
        <v>44974.09</v>
      </c>
      <c r="G200" s="5"/>
      <c r="H200" s="5"/>
      <c r="I200" s="40"/>
      <c r="J200" s="38"/>
      <c r="K200" s="38"/>
      <c r="L200" s="38"/>
      <c r="M200" s="38"/>
      <c r="N200" s="38"/>
      <c r="O200" s="38"/>
      <c r="P200" s="38"/>
      <c r="Q200" s="38"/>
      <c r="R200" s="57"/>
      <c r="S200" s="38"/>
      <c r="T200" s="38"/>
      <c r="U200" s="38"/>
      <c r="V200" s="43"/>
    </row>
    <row r="201" spans="1:22" ht="15.95" customHeight="1" x14ac:dyDescent="0.2">
      <c r="A201" s="125"/>
      <c r="B201" s="31" t="s">
        <v>2</v>
      </c>
      <c r="C201" s="4">
        <f>SUM(D201:H201)</f>
        <v>0</v>
      </c>
      <c r="D201" s="5"/>
      <c r="E201" s="5"/>
      <c r="F201" s="5"/>
      <c r="G201" s="5"/>
      <c r="H201" s="5"/>
      <c r="I201" s="40"/>
      <c r="J201" s="38"/>
      <c r="K201" s="38"/>
      <c r="L201" s="38"/>
      <c r="M201" s="38"/>
      <c r="N201" s="38"/>
      <c r="O201" s="38"/>
      <c r="P201" s="38"/>
      <c r="Q201" s="38"/>
      <c r="R201" s="57"/>
      <c r="S201" s="38"/>
      <c r="T201" s="38"/>
      <c r="U201" s="38"/>
      <c r="V201" s="43"/>
    </row>
    <row r="202" spans="1:22" ht="15.95" customHeight="1" x14ac:dyDescent="0.2">
      <c r="A202" s="126"/>
      <c r="B202" s="31" t="s">
        <v>3</v>
      </c>
      <c r="C202" s="4">
        <f>SUM(D202:H202)</f>
        <v>0</v>
      </c>
      <c r="D202" s="5"/>
      <c r="E202" s="5"/>
      <c r="F202" s="5"/>
      <c r="G202" s="5"/>
      <c r="H202" s="5"/>
      <c r="I202" s="41"/>
      <c r="J202" s="42"/>
      <c r="K202" s="42"/>
      <c r="L202" s="42"/>
      <c r="M202" s="42"/>
      <c r="N202" s="42"/>
      <c r="O202" s="42"/>
      <c r="P202" s="42"/>
      <c r="Q202" s="42"/>
      <c r="R202" s="58"/>
      <c r="S202" s="42"/>
      <c r="T202" s="42"/>
      <c r="U202" s="42"/>
      <c r="V202" s="43"/>
    </row>
    <row r="203" spans="1:22" ht="23.25" customHeight="1" x14ac:dyDescent="0.2">
      <c r="A203" s="118">
        <v>2</v>
      </c>
      <c r="B203" s="97" t="s">
        <v>24</v>
      </c>
      <c r="C203" s="97"/>
      <c r="D203" s="97"/>
      <c r="E203" s="97"/>
      <c r="F203" s="97"/>
      <c r="G203" s="97"/>
      <c r="H203" s="97"/>
      <c r="I203" s="97"/>
      <c r="J203" s="97"/>
      <c r="K203" s="97"/>
      <c r="L203" s="97"/>
      <c r="M203" s="97"/>
      <c r="N203" s="97"/>
      <c r="O203" s="97"/>
      <c r="P203" s="97"/>
      <c r="Q203" s="97"/>
      <c r="R203" s="97"/>
      <c r="S203" s="97"/>
      <c r="T203" s="97"/>
      <c r="U203" s="97"/>
      <c r="V203" s="97"/>
    </row>
    <row r="204" spans="1:22" ht="15.95" customHeight="1" x14ac:dyDescent="0.2">
      <c r="A204" s="119"/>
      <c r="B204" s="29" t="s">
        <v>5</v>
      </c>
      <c r="C204" s="3">
        <f>SUM(C205:C208)</f>
        <v>2202952.1738499999</v>
      </c>
      <c r="D204" s="3">
        <f t="shared" ref="D204:H204" si="26">SUM(D205:D208)</f>
        <v>1511555.7018500001</v>
      </c>
      <c r="E204" s="3">
        <f t="shared" si="26"/>
        <v>691396.47199999995</v>
      </c>
      <c r="F204" s="3">
        <f t="shared" si="26"/>
        <v>0</v>
      </c>
      <c r="G204" s="3">
        <f t="shared" si="26"/>
        <v>0</v>
      </c>
      <c r="H204" s="3">
        <f t="shared" si="26"/>
        <v>0</v>
      </c>
      <c r="I204" s="67"/>
      <c r="J204" s="68"/>
      <c r="K204" s="68"/>
      <c r="L204" s="68"/>
      <c r="M204" s="68"/>
      <c r="N204" s="68"/>
      <c r="O204" s="68"/>
      <c r="P204" s="68"/>
      <c r="Q204" s="68"/>
      <c r="R204" s="68"/>
      <c r="S204" s="68"/>
      <c r="T204" s="68"/>
      <c r="U204" s="68"/>
      <c r="V204" s="120"/>
    </row>
    <row r="205" spans="1:22" ht="15.95" customHeight="1" x14ac:dyDescent="0.2">
      <c r="A205" s="119"/>
      <c r="B205" s="29" t="s">
        <v>0</v>
      </c>
      <c r="C205" s="3">
        <f>D205+E205+F205+G205+H205</f>
        <v>682601.5</v>
      </c>
      <c r="D205" s="3">
        <f>D213+D221+D229+D237</f>
        <v>320561.8</v>
      </c>
      <c r="E205" s="3">
        <f t="shared" ref="E205:H205" si="27">E213+E221+E229+E237</f>
        <v>362039.7</v>
      </c>
      <c r="F205" s="3">
        <f t="shared" si="27"/>
        <v>0</v>
      </c>
      <c r="G205" s="3">
        <f t="shared" si="27"/>
        <v>0</v>
      </c>
      <c r="H205" s="3">
        <f t="shared" si="27"/>
        <v>0</v>
      </c>
      <c r="I205" s="69"/>
      <c r="J205" s="70"/>
      <c r="K205" s="70"/>
      <c r="L205" s="70"/>
      <c r="M205" s="70"/>
      <c r="N205" s="70"/>
      <c r="O205" s="70"/>
      <c r="P205" s="70"/>
      <c r="Q205" s="70"/>
      <c r="R205" s="70"/>
      <c r="S205" s="70"/>
      <c r="T205" s="70"/>
      <c r="U205" s="70"/>
      <c r="V205" s="121"/>
    </row>
    <row r="206" spans="1:22" ht="15.95" customHeight="1" x14ac:dyDescent="0.2">
      <c r="A206" s="119"/>
      <c r="B206" s="29" t="s">
        <v>1</v>
      </c>
      <c r="C206" s="3">
        <f>D206+E206+F206+G206+H206</f>
        <v>1517329.97</v>
      </c>
      <c r="D206" s="3">
        <f t="shared" ref="D206:H208" si="28">D214+D222+D230+D238</f>
        <v>1187973.1980000001</v>
      </c>
      <c r="E206" s="3">
        <f t="shared" si="28"/>
        <v>329356.77199999994</v>
      </c>
      <c r="F206" s="3">
        <f t="shared" si="28"/>
        <v>0</v>
      </c>
      <c r="G206" s="3">
        <f t="shared" si="28"/>
        <v>0</v>
      </c>
      <c r="H206" s="3">
        <f t="shared" si="28"/>
        <v>0</v>
      </c>
      <c r="I206" s="69"/>
      <c r="J206" s="70"/>
      <c r="K206" s="70"/>
      <c r="L206" s="70"/>
      <c r="M206" s="70"/>
      <c r="N206" s="70"/>
      <c r="O206" s="70"/>
      <c r="P206" s="70"/>
      <c r="Q206" s="70"/>
      <c r="R206" s="70"/>
      <c r="S206" s="70"/>
      <c r="T206" s="70"/>
      <c r="U206" s="70"/>
      <c r="V206" s="121"/>
    </row>
    <row r="207" spans="1:22" ht="15.95" customHeight="1" x14ac:dyDescent="0.2">
      <c r="A207" s="119"/>
      <c r="B207" s="29" t="s">
        <v>2</v>
      </c>
      <c r="C207" s="3">
        <f>D207+E207+F207+G207+H207</f>
        <v>3020.7038499999999</v>
      </c>
      <c r="D207" s="3">
        <f t="shared" si="28"/>
        <v>3020.7038499999999</v>
      </c>
      <c r="E207" s="3">
        <f t="shared" si="28"/>
        <v>0</v>
      </c>
      <c r="F207" s="3">
        <f t="shared" si="28"/>
        <v>0</v>
      </c>
      <c r="G207" s="3">
        <f t="shared" si="28"/>
        <v>0</v>
      </c>
      <c r="H207" s="3">
        <f t="shared" si="28"/>
        <v>0</v>
      </c>
      <c r="I207" s="69"/>
      <c r="J207" s="70"/>
      <c r="K207" s="70"/>
      <c r="L207" s="70"/>
      <c r="M207" s="70"/>
      <c r="N207" s="70"/>
      <c r="O207" s="70"/>
      <c r="P207" s="70"/>
      <c r="Q207" s="70"/>
      <c r="R207" s="70"/>
      <c r="S207" s="70"/>
      <c r="T207" s="70"/>
      <c r="U207" s="70"/>
      <c r="V207" s="121"/>
    </row>
    <row r="208" spans="1:22" ht="15.95" customHeight="1" x14ac:dyDescent="0.2">
      <c r="A208" s="122"/>
      <c r="B208" s="29" t="s">
        <v>3</v>
      </c>
      <c r="C208" s="3">
        <f>D208+E208+F208+G208+H208</f>
        <v>0</v>
      </c>
      <c r="D208" s="3">
        <f t="shared" si="28"/>
        <v>0</v>
      </c>
      <c r="E208" s="3">
        <f t="shared" si="28"/>
        <v>0</v>
      </c>
      <c r="F208" s="3">
        <f t="shared" si="28"/>
        <v>0</v>
      </c>
      <c r="G208" s="3">
        <f t="shared" si="28"/>
        <v>0</v>
      </c>
      <c r="H208" s="3">
        <f t="shared" si="28"/>
        <v>0</v>
      </c>
      <c r="I208" s="71"/>
      <c r="J208" s="72"/>
      <c r="K208" s="72"/>
      <c r="L208" s="72"/>
      <c r="M208" s="72"/>
      <c r="N208" s="72"/>
      <c r="O208" s="72"/>
      <c r="P208" s="72"/>
      <c r="Q208" s="72"/>
      <c r="R208" s="72"/>
      <c r="S208" s="72"/>
      <c r="T208" s="72"/>
      <c r="U208" s="72"/>
      <c r="V208" s="123"/>
    </row>
    <row r="209" spans="1:22" ht="15.95" customHeight="1" x14ac:dyDescent="0.2">
      <c r="A209" s="124" t="s">
        <v>33</v>
      </c>
      <c r="B209" s="33" t="s">
        <v>132</v>
      </c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  <c r="P209" s="33"/>
      <c r="Q209" s="33"/>
      <c r="R209" s="33"/>
      <c r="S209" s="33"/>
      <c r="T209" s="33"/>
      <c r="U209" s="33"/>
      <c r="V209" s="33"/>
    </row>
    <row r="210" spans="1:22" ht="15.95" customHeight="1" x14ac:dyDescent="0.2">
      <c r="A210" s="125" t="s">
        <v>23</v>
      </c>
      <c r="B210" s="34" t="s">
        <v>133</v>
      </c>
      <c r="C210" s="34"/>
      <c r="D210" s="34"/>
      <c r="E210" s="34"/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  <c r="R210" s="34"/>
      <c r="S210" s="34"/>
      <c r="T210" s="34"/>
      <c r="U210" s="34"/>
      <c r="V210" s="34"/>
    </row>
    <row r="211" spans="1:22" ht="50.1" customHeight="1" x14ac:dyDescent="0.2">
      <c r="A211" s="125"/>
      <c r="B211" s="59" t="s">
        <v>134</v>
      </c>
      <c r="C211" s="59"/>
      <c r="D211" s="59"/>
      <c r="E211" s="59"/>
      <c r="F211" s="59"/>
      <c r="G211" s="59"/>
      <c r="H211" s="59"/>
      <c r="I211" s="35"/>
      <c r="J211" s="37" t="s">
        <v>13</v>
      </c>
      <c r="K211" s="37"/>
      <c r="L211" s="37" t="s">
        <v>103</v>
      </c>
      <c r="M211" s="37" t="s">
        <v>135</v>
      </c>
      <c r="N211" s="37" t="s">
        <v>136</v>
      </c>
      <c r="O211" s="37" t="s">
        <v>132</v>
      </c>
      <c r="P211" s="37" t="s">
        <v>132</v>
      </c>
      <c r="Q211" s="37" t="s">
        <v>130</v>
      </c>
      <c r="R211" s="99">
        <v>634291.52145999996</v>
      </c>
      <c r="S211" s="37" t="s">
        <v>72</v>
      </c>
      <c r="T211" s="37" t="s">
        <v>85</v>
      </c>
      <c r="U211" s="37" t="s">
        <v>75</v>
      </c>
      <c r="V211" s="37" t="s">
        <v>137</v>
      </c>
    </row>
    <row r="212" spans="1:22" ht="15.95" customHeight="1" x14ac:dyDescent="0.2">
      <c r="A212" s="125"/>
      <c r="B212" s="31" t="s">
        <v>5</v>
      </c>
      <c r="C212" s="3">
        <f>SUM(C213:C216)</f>
        <v>343154.28385000001</v>
      </c>
      <c r="D212" s="3">
        <f t="shared" ref="D212:H212" si="29">SUM(D213:D216)</f>
        <v>343154.28385000001</v>
      </c>
      <c r="E212" s="3">
        <f t="shared" si="29"/>
        <v>0</v>
      </c>
      <c r="F212" s="3">
        <f t="shared" si="29"/>
        <v>0</v>
      </c>
      <c r="G212" s="3">
        <f t="shared" si="29"/>
        <v>0</v>
      </c>
      <c r="H212" s="3">
        <f t="shared" si="29"/>
        <v>0</v>
      </c>
      <c r="I212" s="36"/>
      <c r="J212" s="38"/>
      <c r="K212" s="38"/>
      <c r="L212" s="38"/>
      <c r="M212" s="38"/>
      <c r="N212" s="38"/>
      <c r="O212" s="38"/>
      <c r="P212" s="38"/>
      <c r="Q212" s="38"/>
      <c r="R212" s="105"/>
      <c r="S212" s="38"/>
      <c r="T212" s="38"/>
      <c r="U212" s="38"/>
      <c r="V212" s="38"/>
    </row>
    <row r="213" spans="1:22" ht="15.95" customHeight="1" x14ac:dyDescent="0.2">
      <c r="A213" s="125"/>
      <c r="B213" s="31" t="s">
        <v>0</v>
      </c>
      <c r="C213" s="3">
        <f>SUM(D213:H213)</f>
        <v>0</v>
      </c>
      <c r="D213" s="5"/>
      <c r="E213" s="5"/>
      <c r="F213" s="5"/>
      <c r="G213" s="5"/>
      <c r="H213" s="5"/>
      <c r="I213" s="36"/>
      <c r="J213" s="38"/>
      <c r="K213" s="38"/>
      <c r="L213" s="38"/>
      <c r="M213" s="38"/>
      <c r="N213" s="38"/>
      <c r="O213" s="38"/>
      <c r="P213" s="38"/>
      <c r="Q213" s="38"/>
      <c r="R213" s="105"/>
      <c r="S213" s="38"/>
      <c r="T213" s="38"/>
      <c r="U213" s="38"/>
      <c r="V213" s="38"/>
    </row>
    <row r="214" spans="1:22" ht="15.95" customHeight="1" x14ac:dyDescent="0.2">
      <c r="A214" s="125"/>
      <c r="B214" s="31" t="s">
        <v>1</v>
      </c>
      <c r="C214" s="3">
        <f>SUM(D214:H214)</f>
        <v>340133.58</v>
      </c>
      <c r="D214" s="5">
        <v>340133.58</v>
      </c>
      <c r="E214" s="5"/>
      <c r="F214" s="5"/>
      <c r="G214" s="5"/>
      <c r="H214" s="5"/>
      <c r="I214" s="36"/>
      <c r="J214" s="38"/>
      <c r="K214" s="38"/>
      <c r="L214" s="38"/>
      <c r="M214" s="38"/>
      <c r="N214" s="38"/>
      <c r="O214" s="38"/>
      <c r="P214" s="38"/>
      <c r="Q214" s="38"/>
      <c r="R214" s="105"/>
      <c r="S214" s="38"/>
      <c r="T214" s="38"/>
      <c r="U214" s="38"/>
      <c r="V214" s="38"/>
    </row>
    <row r="215" spans="1:22" ht="15.95" customHeight="1" x14ac:dyDescent="0.2">
      <c r="A215" s="125"/>
      <c r="B215" s="31" t="s">
        <v>2</v>
      </c>
      <c r="C215" s="3">
        <f>SUM(D215:H215)</f>
        <v>3020.7038499999999</v>
      </c>
      <c r="D215" s="5">
        <v>3020.7038499999999</v>
      </c>
      <c r="E215" s="5"/>
      <c r="F215" s="5"/>
      <c r="G215" s="5"/>
      <c r="H215" s="5"/>
      <c r="I215" s="36"/>
      <c r="J215" s="38"/>
      <c r="K215" s="38"/>
      <c r="L215" s="38"/>
      <c r="M215" s="38"/>
      <c r="N215" s="38"/>
      <c r="O215" s="38"/>
      <c r="P215" s="38"/>
      <c r="Q215" s="38"/>
      <c r="R215" s="105"/>
      <c r="S215" s="38"/>
      <c r="T215" s="38"/>
      <c r="U215" s="38"/>
      <c r="V215" s="38"/>
    </row>
    <row r="216" spans="1:22" ht="15.95" customHeight="1" x14ac:dyDescent="0.2">
      <c r="A216" s="126"/>
      <c r="B216" s="31" t="s">
        <v>3</v>
      </c>
      <c r="C216" s="3">
        <f>SUM(D216:H216)</f>
        <v>0</v>
      </c>
      <c r="D216" s="5"/>
      <c r="E216" s="5"/>
      <c r="F216" s="5"/>
      <c r="G216" s="5"/>
      <c r="H216" s="5"/>
      <c r="I216" s="36"/>
      <c r="J216" s="38"/>
      <c r="K216" s="38"/>
      <c r="L216" s="38"/>
      <c r="M216" s="38"/>
      <c r="N216" s="38"/>
      <c r="O216" s="38"/>
      <c r="P216" s="38"/>
      <c r="Q216" s="38"/>
      <c r="R216" s="105"/>
      <c r="S216" s="38"/>
      <c r="T216" s="38"/>
      <c r="U216" s="38"/>
      <c r="V216" s="38"/>
    </row>
    <row r="217" spans="1:22" ht="15.95" customHeight="1" x14ac:dyDescent="0.2">
      <c r="A217" s="124" t="s">
        <v>424</v>
      </c>
      <c r="B217" s="33" t="s">
        <v>142</v>
      </c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  <c r="P217" s="33"/>
      <c r="Q217" s="33"/>
      <c r="R217" s="33"/>
      <c r="S217" s="33"/>
      <c r="T217" s="33"/>
      <c r="U217" s="33"/>
      <c r="V217" s="33"/>
    </row>
    <row r="218" spans="1:22" ht="15.95" customHeight="1" x14ac:dyDescent="0.2">
      <c r="A218" s="125" t="s">
        <v>23</v>
      </c>
      <c r="B218" s="34" t="s">
        <v>133</v>
      </c>
      <c r="C218" s="34"/>
      <c r="D218" s="34"/>
      <c r="E218" s="34"/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  <c r="R218" s="34"/>
      <c r="S218" s="34"/>
      <c r="T218" s="34"/>
      <c r="U218" s="34"/>
      <c r="V218" s="34"/>
    </row>
    <row r="219" spans="1:22" ht="45" customHeight="1" x14ac:dyDescent="0.2">
      <c r="A219" s="125"/>
      <c r="B219" s="59" t="s">
        <v>220</v>
      </c>
      <c r="C219" s="59"/>
      <c r="D219" s="59"/>
      <c r="E219" s="59"/>
      <c r="F219" s="59"/>
      <c r="G219" s="59"/>
      <c r="H219" s="59"/>
      <c r="I219" s="39" t="s">
        <v>221</v>
      </c>
      <c r="J219" s="43" t="s">
        <v>13</v>
      </c>
      <c r="K219" s="43" t="s">
        <v>222</v>
      </c>
      <c r="L219" s="43" t="s">
        <v>129</v>
      </c>
      <c r="M219" s="43" t="s">
        <v>140</v>
      </c>
      <c r="N219" s="43" t="s">
        <v>187</v>
      </c>
      <c r="O219" s="37" t="s">
        <v>132</v>
      </c>
      <c r="P219" s="43" t="s">
        <v>142</v>
      </c>
      <c r="Q219" s="43" t="s">
        <v>187</v>
      </c>
      <c r="R219" s="74" t="s">
        <v>223</v>
      </c>
      <c r="S219" s="43" t="s">
        <v>18</v>
      </c>
      <c r="T219" s="43" t="s">
        <v>217</v>
      </c>
      <c r="U219" s="43" t="s">
        <v>75</v>
      </c>
      <c r="V219" s="43" t="s">
        <v>224</v>
      </c>
    </row>
    <row r="220" spans="1:22" ht="15.95" customHeight="1" x14ac:dyDescent="0.2">
      <c r="A220" s="125"/>
      <c r="B220" s="31" t="s">
        <v>5</v>
      </c>
      <c r="C220" s="4">
        <f>SUM(C221:C224)</f>
        <v>462509.01800000004</v>
      </c>
      <c r="D220" s="4">
        <f t="shared" ref="D220:H220" si="30">SUM(D221:D224)</f>
        <v>462509.01800000004</v>
      </c>
      <c r="E220" s="4">
        <f t="shared" si="30"/>
        <v>0</v>
      </c>
      <c r="F220" s="4">
        <f t="shared" si="30"/>
        <v>0</v>
      </c>
      <c r="G220" s="4">
        <f t="shared" si="30"/>
        <v>0</v>
      </c>
      <c r="H220" s="4">
        <f t="shared" si="30"/>
        <v>0</v>
      </c>
      <c r="I220" s="40"/>
      <c r="J220" s="43"/>
      <c r="K220" s="43"/>
      <c r="L220" s="43"/>
      <c r="M220" s="43"/>
      <c r="N220" s="43"/>
      <c r="O220" s="38"/>
      <c r="P220" s="43"/>
      <c r="Q220" s="43"/>
      <c r="R220" s="74"/>
      <c r="S220" s="43"/>
      <c r="T220" s="43"/>
      <c r="U220" s="43"/>
      <c r="V220" s="43"/>
    </row>
    <row r="221" spans="1:22" ht="15.95" customHeight="1" x14ac:dyDescent="0.2">
      <c r="A221" s="125"/>
      <c r="B221" s="31" t="s">
        <v>0</v>
      </c>
      <c r="C221" s="4">
        <f>D221+E221+F221+G221+H221</f>
        <v>89169.4</v>
      </c>
      <c r="D221" s="5">
        <v>89169.4</v>
      </c>
      <c r="E221" s="5"/>
      <c r="F221" s="5"/>
      <c r="G221" s="5"/>
      <c r="H221" s="5"/>
      <c r="I221" s="40"/>
      <c r="J221" s="43"/>
      <c r="K221" s="43"/>
      <c r="L221" s="43"/>
      <c r="M221" s="43"/>
      <c r="N221" s="43"/>
      <c r="O221" s="38"/>
      <c r="P221" s="43"/>
      <c r="Q221" s="43"/>
      <c r="R221" s="74"/>
      <c r="S221" s="43"/>
      <c r="T221" s="43"/>
      <c r="U221" s="43"/>
      <c r="V221" s="43"/>
    </row>
    <row r="222" spans="1:22" ht="15.95" customHeight="1" x14ac:dyDescent="0.2">
      <c r="A222" s="125"/>
      <c r="B222" s="31" t="s">
        <v>1</v>
      </c>
      <c r="C222" s="4">
        <f>D222+E222+F222+G222+H222</f>
        <v>373339.61800000002</v>
      </c>
      <c r="D222" s="5">
        <v>373339.61800000002</v>
      </c>
      <c r="E222" s="5"/>
      <c r="F222" s="5"/>
      <c r="G222" s="5"/>
      <c r="H222" s="5"/>
      <c r="I222" s="40"/>
      <c r="J222" s="43"/>
      <c r="K222" s="43"/>
      <c r="L222" s="43"/>
      <c r="M222" s="43"/>
      <c r="N222" s="43"/>
      <c r="O222" s="38"/>
      <c r="P222" s="43"/>
      <c r="Q222" s="43"/>
      <c r="R222" s="74"/>
      <c r="S222" s="43"/>
      <c r="T222" s="43"/>
      <c r="U222" s="43"/>
      <c r="V222" s="43"/>
    </row>
    <row r="223" spans="1:22" ht="15.95" customHeight="1" x14ac:dyDescent="0.2">
      <c r="A223" s="125"/>
      <c r="B223" s="31" t="s">
        <v>2</v>
      </c>
      <c r="C223" s="4">
        <f>D223+E223+F223+G223+H223</f>
        <v>0</v>
      </c>
      <c r="D223" s="5"/>
      <c r="E223" s="5"/>
      <c r="F223" s="5"/>
      <c r="G223" s="5"/>
      <c r="H223" s="5"/>
      <c r="I223" s="40"/>
      <c r="J223" s="43"/>
      <c r="K223" s="43"/>
      <c r="L223" s="43"/>
      <c r="M223" s="43"/>
      <c r="N223" s="43"/>
      <c r="O223" s="38"/>
      <c r="P223" s="43"/>
      <c r="Q223" s="43"/>
      <c r="R223" s="74"/>
      <c r="S223" s="43"/>
      <c r="T223" s="43"/>
      <c r="U223" s="43"/>
      <c r="V223" s="43"/>
    </row>
    <row r="224" spans="1:22" ht="15.95" customHeight="1" x14ac:dyDescent="0.2">
      <c r="A224" s="126"/>
      <c r="B224" s="31" t="s">
        <v>3</v>
      </c>
      <c r="C224" s="4">
        <f>D224+E224+F224+G224+H224</f>
        <v>0</v>
      </c>
      <c r="D224" s="5"/>
      <c r="E224" s="5"/>
      <c r="F224" s="5"/>
      <c r="G224" s="5"/>
      <c r="H224" s="5"/>
      <c r="I224" s="41"/>
      <c r="J224" s="43"/>
      <c r="K224" s="43"/>
      <c r="L224" s="43"/>
      <c r="M224" s="43"/>
      <c r="N224" s="43"/>
      <c r="O224" s="42"/>
      <c r="P224" s="43"/>
      <c r="Q224" s="43"/>
      <c r="R224" s="74"/>
      <c r="S224" s="43"/>
      <c r="T224" s="43"/>
      <c r="U224" s="43"/>
      <c r="V224" s="43"/>
    </row>
    <row r="225" spans="1:22" ht="15.95" customHeight="1" x14ac:dyDescent="0.2">
      <c r="A225" s="124" t="s">
        <v>425</v>
      </c>
      <c r="B225" s="33" t="s">
        <v>142</v>
      </c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  <c r="P225" s="33"/>
      <c r="Q225" s="33"/>
      <c r="R225" s="33"/>
      <c r="S225" s="33"/>
      <c r="T225" s="33"/>
      <c r="U225" s="33"/>
      <c r="V225" s="33"/>
    </row>
    <row r="226" spans="1:22" ht="15.95" customHeight="1" x14ac:dyDescent="0.2">
      <c r="A226" s="125" t="s">
        <v>23</v>
      </c>
      <c r="B226" s="34" t="s">
        <v>133</v>
      </c>
      <c r="C226" s="34"/>
      <c r="D226" s="34"/>
      <c r="E226" s="34"/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  <c r="R226" s="34"/>
      <c r="S226" s="34"/>
      <c r="T226" s="34"/>
      <c r="U226" s="34"/>
      <c r="V226" s="34"/>
    </row>
    <row r="227" spans="1:22" ht="45" customHeight="1" x14ac:dyDescent="0.2">
      <c r="A227" s="125"/>
      <c r="B227" s="33" t="s">
        <v>225</v>
      </c>
      <c r="C227" s="33"/>
      <c r="D227" s="33"/>
      <c r="E227" s="33"/>
      <c r="F227" s="33"/>
      <c r="G227" s="33"/>
      <c r="H227" s="33"/>
      <c r="I227" s="37" t="s">
        <v>221</v>
      </c>
      <c r="J227" s="43" t="s">
        <v>17</v>
      </c>
      <c r="K227" s="43" t="s">
        <v>12</v>
      </c>
      <c r="L227" s="43" t="s">
        <v>129</v>
      </c>
      <c r="M227" s="43" t="s">
        <v>138</v>
      </c>
      <c r="N227" s="43" t="s">
        <v>187</v>
      </c>
      <c r="O227" s="37" t="s">
        <v>132</v>
      </c>
      <c r="P227" s="43" t="s">
        <v>187</v>
      </c>
      <c r="Q227" s="43" t="s">
        <v>187</v>
      </c>
      <c r="R227" s="74" t="s">
        <v>226</v>
      </c>
      <c r="S227" s="43" t="s">
        <v>18</v>
      </c>
      <c r="T227" s="43" t="s">
        <v>85</v>
      </c>
      <c r="U227" s="43" t="s">
        <v>75</v>
      </c>
      <c r="V227" s="43" t="s">
        <v>227</v>
      </c>
    </row>
    <row r="228" spans="1:22" ht="15.95" customHeight="1" x14ac:dyDescent="0.2">
      <c r="A228" s="125"/>
      <c r="B228" s="31" t="s">
        <v>5</v>
      </c>
      <c r="C228" s="4">
        <f>SUM(C229:C232)</f>
        <v>1297288.872</v>
      </c>
      <c r="D228" s="4">
        <f t="shared" ref="D228:H228" si="31">SUM(D229:D232)</f>
        <v>605892.4</v>
      </c>
      <c r="E228" s="4">
        <f t="shared" si="31"/>
        <v>691396.47199999995</v>
      </c>
      <c r="F228" s="4">
        <f t="shared" si="31"/>
        <v>0</v>
      </c>
      <c r="G228" s="4">
        <f t="shared" si="31"/>
        <v>0</v>
      </c>
      <c r="H228" s="4">
        <f t="shared" si="31"/>
        <v>0</v>
      </c>
      <c r="I228" s="38"/>
      <c r="J228" s="43"/>
      <c r="K228" s="43"/>
      <c r="L228" s="43"/>
      <c r="M228" s="43"/>
      <c r="N228" s="43"/>
      <c r="O228" s="38"/>
      <c r="P228" s="43"/>
      <c r="Q228" s="43"/>
      <c r="R228" s="74"/>
      <c r="S228" s="43"/>
      <c r="T228" s="43"/>
      <c r="U228" s="43"/>
      <c r="V228" s="43"/>
    </row>
    <row r="229" spans="1:22" ht="15.95" customHeight="1" x14ac:dyDescent="0.2">
      <c r="A229" s="125"/>
      <c r="B229" s="31" t="s">
        <v>0</v>
      </c>
      <c r="C229" s="4">
        <f>D229+E229+F229+G229+H229</f>
        <v>593432.1</v>
      </c>
      <c r="D229" s="5">
        <v>231392.4</v>
      </c>
      <c r="E229" s="5">
        <v>362039.7</v>
      </c>
      <c r="F229" s="5"/>
      <c r="G229" s="5"/>
      <c r="H229" s="5"/>
      <c r="I229" s="38"/>
      <c r="J229" s="43"/>
      <c r="K229" s="43"/>
      <c r="L229" s="43"/>
      <c r="M229" s="43"/>
      <c r="N229" s="43"/>
      <c r="O229" s="38"/>
      <c r="P229" s="43"/>
      <c r="Q229" s="43"/>
      <c r="R229" s="74"/>
      <c r="S229" s="43"/>
      <c r="T229" s="43"/>
      <c r="U229" s="43"/>
      <c r="V229" s="43"/>
    </row>
    <row r="230" spans="1:22" ht="15.95" customHeight="1" x14ac:dyDescent="0.2">
      <c r="A230" s="125"/>
      <c r="B230" s="31" t="s">
        <v>1</v>
      </c>
      <c r="C230" s="4">
        <f>D230+E230+F230+G230+H230</f>
        <v>703856.77199999988</v>
      </c>
      <c r="D230" s="5">
        <v>374500</v>
      </c>
      <c r="E230" s="5">
        <v>329356.77199999994</v>
      </c>
      <c r="F230" s="5"/>
      <c r="G230" s="5"/>
      <c r="H230" s="5"/>
      <c r="I230" s="38"/>
      <c r="J230" s="43"/>
      <c r="K230" s="43"/>
      <c r="L230" s="43"/>
      <c r="M230" s="43"/>
      <c r="N230" s="43"/>
      <c r="O230" s="38"/>
      <c r="P230" s="43"/>
      <c r="Q230" s="43"/>
      <c r="R230" s="74"/>
      <c r="S230" s="43"/>
      <c r="T230" s="43"/>
      <c r="U230" s="43"/>
      <c r="V230" s="43"/>
    </row>
    <row r="231" spans="1:22" ht="15.95" customHeight="1" x14ac:dyDescent="0.2">
      <c r="A231" s="125"/>
      <c r="B231" s="31" t="s">
        <v>2</v>
      </c>
      <c r="C231" s="4">
        <f>D231+E231+F231+G231+H231</f>
        <v>0</v>
      </c>
      <c r="D231" s="5"/>
      <c r="E231" s="5"/>
      <c r="F231" s="5"/>
      <c r="G231" s="5"/>
      <c r="H231" s="5"/>
      <c r="I231" s="38"/>
      <c r="J231" s="43"/>
      <c r="K231" s="43"/>
      <c r="L231" s="43"/>
      <c r="M231" s="43"/>
      <c r="N231" s="43"/>
      <c r="O231" s="38"/>
      <c r="P231" s="43"/>
      <c r="Q231" s="43"/>
      <c r="R231" s="74"/>
      <c r="S231" s="43"/>
      <c r="T231" s="43"/>
      <c r="U231" s="43"/>
      <c r="V231" s="43"/>
    </row>
    <row r="232" spans="1:22" ht="15.95" customHeight="1" x14ac:dyDescent="0.2">
      <c r="A232" s="126"/>
      <c r="B232" s="31" t="s">
        <v>3</v>
      </c>
      <c r="C232" s="4">
        <f>D232+E232+F232+G232+H232</f>
        <v>0</v>
      </c>
      <c r="D232" s="5"/>
      <c r="E232" s="5"/>
      <c r="F232" s="5"/>
      <c r="G232" s="5"/>
      <c r="H232" s="5"/>
      <c r="I232" s="42"/>
      <c r="J232" s="43"/>
      <c r="K232" s="43"/>
      <c r="L232" s="43"/>
      <c r="M232" s="43"/>
      <c r="N232" s="43"/>
      <c r="O232" s="42"/>
      <c r="P232" s="43"/>
      <c r="Q232" s="43"/>
      <c r="R232" s="74"/>
      <c r="S232" s="43"/>
      <c r="T232" s="43"/>
      <c r="U232" s="43"/>
      <c r="V232" s="43"/>
    </row>
    <row r="233" spans="1:22" ht="15.95" customHeight="1" x14ac:dyDescent="0.2">
      <c r="A233" s="124" t="s">
        <v>426</v>
      </c>
      <c r="B233" s="33" t="s">
        <v>142</v>
      </c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  <c r="P233" s="33"/>
      <c r="Q233" s="33"/>
      <c r="R233" s="33"/>
      <c r="S233" s="33"/>
      <c r="T233" s="33"/>
      <c r="U233" s="33"/>
      <c r="V233" s="33"/>
    </row>
    <row r="234" spans="1:22" ht="15.95" customHeight="1" x14ac:dyDescent="0.2">
      <c r="A234" s="125" t="s">
        <v>23</v>
      </c>
      <c r="B234" s="34" t="s">
        <v>228</v>
      </c>
      <c r="C234" s="34"/>
      <c r="D234" s="34"/>
      <c r="E234" s="34"/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  <c r="R234" s="34"/>
      <c r="S234" s="34"/>
      <c r="T234" s="34"/>
      <c r="U234" s="34"/>
      <c r="V234" s="34"/>
    </row>
    <row r="235" spans="1:22" ht="45" customHeight="1" x14ac:dyDescent="0.2">
      <c r="A235" s="125"/>
      <c r="B235" s="33" t="s">
        <v>420</v>
      </c>
      <c r="C235" s="33"/>
      <c r="D235" s="33"/>
      <c r="E235" s="33"/>
      <c r="F235" s="33"/>
      <c r="G235" s="33"/>
      <c r="H235" s="33"/>
      <c r="I235" s="87"/>
      <c r="J235" s="43" t="s">
        <v>13</v>
      </c>
      <c r="K235" s="43" t="s">
        <v>180</v>
      </c>
      <c r="L235" s="43" t="s">
        <v>129</v>
      </c>
      <c r="M235" s="43" t="s">
        <v>229</v>
      </c>
      <c r="N235" s="43" t="s">
        <v>187</v>
      </c>
      <c r="O235" s="37" t="s">
        <v>132</v>
      </c>
      <c r="P235" s="43" t="s">
        <v>187</v>
      </c>
      <c r="Q235" s="43" t="s">
        <v>187</v>
      </c>
      <c r="R235" s="74" t="s">
        <v>230</v>
      </c>
      <c r="S235" s="43" t="s">
        <v>18</v>
      </c>
      <c r="T235" s="43" t="s">
        <v>127</v>
      </c>
      <c r="U235" s="43" t="s">
        <v>19</v>
      </c>
      <c r="V235" s="43"/>
    </row>
    <row r="236" spans="1:22" ht="15.95" customHeight="1" x14ac:dyDescent="0.2">
      <c r="A236" s="125"/>
      <c r="B236" s="31" t="s">
        <v>5</v>
      </c>
      <c r="C236" s="4">
        <f>SUM(C237:C240)</f>
        <v>100000</v>
      </c>
      <c r="D236" s="4">
        <f t="shared" ref="D236:H236" si="32">SUM(D237:D240)</f>
        <v>100000</v>
      </c>
      <c r="E236" s="4">
        <f t="shared" si="32"/>
        <v>0</v>
      </c>
      <c r="F236" s="4">
        <f t="shared" si="32"/>
        <v>0</v>
      </c>
      <c r="G236" s="4">
        <f t="shared" si="32"/>
        <v>0</v>
      </c>
      <c r="H236" s="4">
        <f t="shared" si="32"/>
        <v>0</v>
      </c>
      <c r="I236" s="88"/>
      <c r="J236" s="43"/>
      <c r="K236" s="43"/>
      <c r="L236" s="43"/>
      <c r="M236" s="43"/>
      <c r="N236" s="43"/>
      <c r="O236" s="38"/>
      <c r="P236" s="43"/>
      <c r="Q236" s="43"/>
      <c r="R236" s="74"/>
      <c r="S236" s="43"/>
      <c r="T236" s="43"/>
      <c r="U236" s="43"/>
      <c r="V236" s="43"/>
    </row>
    <row r="237" spans="1:22" ht="15.95" customHeight="1" x14ac:dyDescent="0.2">
      <c r="A237" s="125"/>
      <c r="B237" s="31" t="s">
        <v>0</v>
      </c>
      <c r="C237" s="4">
        <f>SUM(D237:H237)</f>
        <v>0</v>
      </c>
      <c r="D237" s="4"/>
      <c r="E237" s="4"/>
      <c r="F237" s="4"/>
      <c r="G237" s="4"/>
      <c r="H237" s="5"/>
      <c r="I237" s="88"/>
      <c r="J237" s="43"/>
      <c r="K237" s="43"/>
      <c r="L237" s="43"/>
      <c r="M237" s="43"/>
      <c r="N237" s="43"/>
      <c r="O237" s="38"/>
      <c r="P237" s="43"/>
      <c r="Q237" s="43"/>
      <c r="R237" s="74"/>
      <c r="S237" s="43"/>
      <c r="T237" s="43"/>
      <c r="U237" s="43"/>
      <c r="V237" s="43"/>
    </row>
    <row r="238" spans="1:22" ht="15.95" customHeight="1" x14ac:dyDescent="0.2">
      <c r="A238" s="125"/>
      <c r="B238" s="31" t="s">
        <v>1</v>
      </c>
      <c r="C238" s="4">
        <f>SUM(D238:H238)</f>
        <v>100000</v>
      </c>
      <c r="D238" s="4">
        <v>100000</v>
      </c>
      <c r="E238" s="4"/>
      <c r="F238" s="4"/>
      <c r="G238" s="4"/>
      <c r="H238" s="5"/>
      <c r="I238" s="88"/>
      <c r="J238" s="43"/>
      <c r="K238" s="43"/>
      <c r="L238" s="43"/>
      <c r="M238" s="43"/>
      <c r="N238" s="43"/>
      <c r="O238" s="38"/>
      <c r="P238" s="43"/>
      <c r="Q238" s="43"/>
      <c r="R238" s="74"/>
      <c r="S238" s="43"/>
      <c r="T238" s="43"/>
      <c r="U238" s="43"/>
      <c r="V238" s="43"/>
    </row>
    <row r="239" spans="1:22" ht="15.95" customHeight="1" x14ac:dyDescent="0.2">
      <c r="A239" s="125"/>
      <c r="B239" s="31" t="s">
        <v>2</v>
      </c>
      <c r="C239" s="4">
        <f>SUM(D239:H239)</f>
        <v>0</v>
      </c>
      <c r="D239" s="5"/>
      <c r="E239" s="5"/>
      <c r="F239" s="5"/>
      <c r="G239" s="5"/>
      <c r="H239" s="5"/>
      <c r="I239" s="88"/>
      <c r="J239" s="43"/>
      <c r="K239" s="43"/>
      <c r="L239" s="43"/>
      <c r="M239" s="43"/>
      <c r="N239" s="43"/>
      <c r="O239" s="38"/>
      <c r="P239" s="43"/>
      <c r="Q239" s="43"/>
      <c r="R239" s="74"/>
      <c r="S239" s="43"/>
      <c r="T239" s="43"/>
      <c r="U239" s="43"/>
      <c r="V239" s="43"/>
    </row>
    <row r="240" spans="1:22" ht="15.95" customHeight="1" x14ac:dyDescent="0.2">
      <c r="A240" s="126"/>
      <c r="B240" s="31" t="s">
        <v>3</v>
      </c>
      <c r="C240" s="4">
        <f>SUM(D240:H240)</f>
        <v>0</v>
      </c>
      <c r="D240" s="5"/>
      <c r="E240" s="5"/>
      <c r="F240" s="5"/>
      <c r="G240" s="5"/>
      <c r="H240" s="5"/>
      <c r="I240" s="89"/>
      <c r="J240" s="43"/>
      <c r="K240" s="43"/>
      <c r="L240" s="43"/>
      <c r="M240" s="43"/>
      <c r="N240" s="43"/>
      <c r="O240" s="42"/>
      <c r="P240" s="43"/>
      <c r="Q240" s="43"/>
      <c r="R240" s="74"/>
      <c r="S240" s="43"/>
      <c r="T240" s="43"/>
      <c r="U240" s="43"/>
      <c r="V240" s="43"/>
    </row>
    <row r="241" spans="1:22" ht="15.95" customHeight="1" x14ac:dyDescent="0.2">
      <c r="A241" s="118">
        <v>3</v>
      </c>
      <c r="B241" s="34" t="s">
        <v>25</v>
      </c>
      <c r="C241" s="34"/>
      <c r="D241" s="34"/>
      <c r="E241" s="34"/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  <c r="R241" s="34"/>
      <c r="S241" s="34"/>
      <c r="T241" s="34"/>
      <c r="U241" s="34"/>
      <c r="V241" s="34"/>
    </row>
    <row r="242" spans="1:22" ht="15.95" customHeight="1" x14ac:dyDescent="0.2">
      <c r="A242" s="119"/>
      <c r="B242" s="29" t="s">
        <v>5</v>
      </c>
      <c r="C242" s="3">
        <f>SUM(C243:C246)</f>
        <v>1044869.29</v>
      </c>
      <c r="D242" s="3">
        <f t="shared" ref="D242:H242" si="33">SUM(D243:D246)</f>
        <v>554723.5</v>
      </c>
      <c r="E242" s="3">
        <f t="shared" si="33"/>
        <v>490145.79</v>
      </c>
      <c r="F242" s="3">
        <f t="shared" si="33"/>
        <v>0</v>
      </c>
      <c r="G242" s="3">
        <f t="shared" si="33"/>
        <v>0</v>
      </c>
      <c r="H242" s="3">
        <f t="shared" si="33"/>
        <v>0</v>
      </c>
      <c r="I242" s="67"/>
      <c r="J242" s="68"/>
      <c r="K242" s="68"/>
      <c r="L242" s="68"/>
      <c r="M242" s="68"/>
      <c r="N242" s="68"/>
      <c r="O242" s="68"/>
      <c r="P242" s="68"/>
      <c r="Q242" s="68"/>
      <c r="R242" s="68"/>
      <c r="S242" s="68"/>
      <c r="T242" s="68"/>
      <c r="U242" s="68"/>
      <c r="V242" s="120"/>
    </row>
    <row r="243" spans="1:22" ht="15.95" customHeight="1" x14ac:dyDescent="0.2">
      <c r="A243" s="119"/>
      <c r="B243" s="29" t="s">
        <v>0</v>
      </c>
      <c r="C243" s="3">
        <f>D243+E243+F243+G243+H243</f>
        <v>878662</v>
      </c>
      <c r="D243" s="3">
        <f>D251+D259+D267</f>
        <v>432023.5</v>
      </c>
      <c r="E243" s="3">
        <f t="shared" ref="E243:H243" si="34">E251+E259+E267</f>
        <v>446638.5</v>
      </c>
      <c r="F243" s="3">
        <f t="shared" si="34"/>
        <v>0</v>
      </c>
      <c r="G243" s="3">
        <f t="shared" si="34"/>
        <v>0</v>
      </c>
      <c r="H243" s="3">
        <f t="shared" si="34"/>
        <v>0</v>
      </c>
      <c r="I243" s="69"/>
      <c r="J243" s="70"/>
      <c r="K243" s="70"/>
      <c r="L243" s="70"/>
      <c r="M243" s="70"/>
      <c r="N243" s="70"/>
      <c r="O243" s="70"/>
      <c r="P243" s="70"/>
      <c r="Q243" s="70"/>
      <c r="R243" s="70"/>
      <c r="S243" s="70"/>
      <c r="T243" s="70"/>
      <c r="U243" s="70"/>
      <c r="V243" s="121"/>
    </row>
    <row r="244" spans="1:22" ht="15.95" customHeight="1" x14ac:dyDescent="0.2">
      <c r="A244" s="119"/>
      <c r="B244" s="29" t="s">
        <v>1</v>
      </c>
      <c r="C244" s="3">
        <f>D244+E244+F244+G244+H244</f>
        <v>166207.29</v>
      </c>
      <c r="D244" s="3">
        <f t="shared" ref="D244:H246" si="35">D252+D260+D268</f>
        <v>122700</v>
      </c>
      <c r="E244" s="3">
        <f t="shared" si="35"/>
        <v>43507.29</v>
      </c>
      <c r="F244" s="3">
        <f t="shared" si="35"/>
        <v>0</v>
      </c>
      <c r="G244" s="3">
        <f t="shared" si="35"/>
        <v>0</v>
      </c>
      <c r="H244" s="3">
        <f t="shared" si="35"/>
        <v>0</v>
      </c>
      <c r="I244" s="69"/>
      <c r="J244" s="70"/>
      <c r="K244" s="70"/>
      <c r="L244" s="70"/>
      <c r="M244" s="70"/>
      <c r="N244" s="70"/>
      <c r="O244" s="70"/>
      <c r="P244" s="70"/>
      <c r="Q244" s="70"/>
      <c r="R244" s="70"/>
      <c r="S244" s="70"/>
      <c r="T244" s="70"/>
      <c r="U244" s="70"/>
      <c r="V244" s="121"/>
    </row>
    <row r="245" spans="1:22" ht="15.95" customHeight="1" x14ac:dyDescent="0.2">
      <c r="A245" s="119"/>
      <c r="B245" s="29" t="s">
        <v>2</v>
      </c>
      <c r="C245" s="3">
        <f>D245+E245+F245+G245+H245</f>
        <v>0</v>
      </c>
      <c r="D245" s="3">
        <f t="shared" si="35"/>
        <v>0</v>
      </c>
      <c r="E245" s="3">
        <f t="shared" si="35"/>
        <v>0</v>
      </c>
      <c r="F245" s="3">
        <f t="shared" si="35"/>
        <v>0</v>
      </c>
      <c r="G245" s="3">
        <f t="shared" si="35"/>
        <v>0</v>
      </c>
      <c r="H245" s="3">
        <f t="shared" si="35"/>
        <v>0</v>
      </c>
      <c r="I245" s="69"/>
      <c r="J245" s="70"/>
      <c r="K245" s="70"/>
      <c r="L245" s="70"/>
      <c r="M245" s="70"/>
      <c r="N245" s="70"/>
      <c r="O245" s="70"/>
      <c r="P245" s="70"/>
      <c r="Q245" s="70"/>
      <c r="R245" s="70"/>
      <c r="S245" s="70"/>
      <c r="T245" s="70"/>
      <c r="U245" s="70"/>
      <c r="V245" s="121"/>
    </row>
    <row r="246" spans="1:22" ht="15.95" customHeight="1" x14ac:dyDescent="0.2">
      <c r="A246" s="122"/>
      <c r="B246" s="29" t="s">
        <v>3</v>
      </c>
      <c r="C246" s="3">
        <f>D246+E246+F246+G246+H246</f>
        <v>0</v>
      </c>
      <c r="D246" s="3">
        <f t="shared" si="35"/>
        <v>0</v>
      </c>
      <c r="E246" s="3">
        <f t="shared" si="35"/>
        <v>0</v>
      </c>
      <c r="F246" s="3">
        <f t="shared" si="35"/>
        <v>0</v>
      </c>
      <c r="G246" s="3">
        <f t="shared" si="35"/>
        <v>0</v>
      </c>
      <c r="H246" s="3">
        <f t="shared" si="35"/>
        <v>0</v>
      </c>
      <c r="I246" s="71"/>
      <c r="J246" s="72"/>
      <c r="K246" s="72"/>
      <c r="L246" s="72"/>
      <c r="M246" s="72"/>
      <c r="N246" s="72"/>
      <c r="O246" s="72"/>
      <c r="P246" s="72"/>
      <c r="Q246" s="72"/>
      <c r="R246" s="72"/>
      <c r="S246" s="72"/>
      <c r="T246" s="72"/>
      <c r="U246" s="72"/>
      <c r="V246" s="123"/>
    </row>
    <row r="247" spans="1:22" ht="15.95" customHeight="1" x14ac:dyDescent="0.2">
      <c r="A247" s="124" t="s">
        <v>427</v>
      </c>
      <c r="B247" s="33" t="s">
        <v>142</v>
      </c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  <c r="P247" s="33"/>
      <c r="Q247" s="33"/>
      <c r="R247" s="33"/>
      <c r="S247" s="33"/>
      <c r="T247" s="33"/>
      <c r="U247" s="33"/>
      <c r="V247" s="33"/>
    </row>
    <row r="248" spans="1:22" ht="15.95" customHeight="1" x14ac:dyDescent="0.2">
      <c r="A248" s="125" t="s">
        <v>23</v>
      </c>
      <c r="B248" s="34" t="s">
        <v>231</v>
      </c>
      <c r="C248" s="34"/>
      <c r="D248" s="34"/>
      <c r="E248" s="34"/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  <c r="R248" s="34"/>
      <c r="S248" s="34"/>
      <c r="T248" s="34"/>
      <c r="U248" s="34"/>
      <c r="V248" s="34"/>
    </row>
    <row r="249" spans="1:22" ht="45" customHeight="1" x14ac:dyDescent="0.2">
      <c r="A249" s="125"/>
      <c r="B249" s="59" t="s">
        <v>232</v>
      </c>
      <c r="C249" s="59"/>
      <c r="D249" s="59"/>
      <c r="E249" s="59"/>
      <c r="F249" s="59"/>
      <c r="G249" s="59"/>
      <c r="H249" s="59"/>
      <c r="I249" s="60"/>
      <c r="J249" s="43" t="s">
        <v>17</v>
      </c>
      <c r="K249" s="43"/>
      <c r="L249" s="43" t="s">
        <v>129</v>
      </c>
      <c r="M249" s="43" t="s">
        <v>233</v>
      </c>
      <c r="N249" s="43" t="s">
        <v>187</v>
      </c>
      <c r="O249" s="37" t="s">
        <v>128</v>
      </c>
      <c r="P249" s="43" t="s">
        <v>142</v>
      </c>
      <c r="Q249" s="43" t="s">
        <v>187</v>
      </c>
      <c r="R249" s="74" t="s">
        <v>234</v>
      </c>
      <c r="S249" s="43" t="s">
        <v>18</v>
      </c>
      <c r="T249" s="43" t="s">
        <v>85</v>
      </c>
      <c r="U249" s="43" t="s">
        <v>75</v>
      </c>
      <c r="V249" s="43" t="s">
        <v>235</v>
      </c>
    </row>
    <row r="250" spans="1:22" ht="15.95" customHeight="1" x14ac:dyDescent="0.2">
      <c r="A250" s="125"/>
      <c r="B250" s="31" t="s">
        <v>5</v>
      </c>
      <c r="C250" s="4">
        <f>SUM(C251:C254)</f>
        <v>984869.29</v>
      </c>
      <c r="D250" s="4">
        <f t="shared" ref="D250:H250" si="36">SUM(D251:D254)</f>
        <v>494723.5</v>
      </c>
      <c r="E250" s="4">
        <f t="shared" si="36"/>
        <v>490145.79</v>
      </c>
      <c r="F250" s="4">
        <f t="shared" si="36"/>
        <v>0</v>
      </c>
      <c r="G250" s="4">
        <f t="shared" si="36"/>
        <v>0</v>
      </c>
      <c r="H250" s="4">
        <f t="shared" si="36"/>
        <v>0</v>
      </c>
      <c r="I250" s="61"/>
      <c r="J250" s="43"/>
      <c r="K250" s="43"/>
      <c r="L250" s="43"/>
      <c r="M250" s="43"/>
      <c r="N250" s="43"/>
      <c r="O250" s="38"/>
      <c r="P250" s="43"/>
      <c r="Q250" s="43"/>
      <c r="R250" s="74"/>
      <c r="S250" s="43"/>
      <c r="T250" s="43"/>
      <c r="U250" s="43"/>
      <c r="V250" s="43"/>
    </row>
    <row r="251" spans="1:22" ht="15.95" customHeight="1" x14ac:dyDescent="0.2">
      <c r="A251" s="125"/>
      <c r="B251" s="31" t="s">
        <v>0</v>
      </c>
      <c r="C251" s="4">
        <f>D251+E251+F251+G251+H251</f>
        <v>878662</v>
      </c>
      <c r="D251" s="5">
        <v>432023.5</v>
      </c>
      <c r="E251" s="5">
        <v>446638.5</v>
      </c>
      <c r="F251" s="5"/>
      <c r="G251" s="5"/>
      <c r="H251" s="5"/>
      <c r="I251" s="61"/>
      <c r="J251" s="43"/>
      <c r="K251" s="43"/>
      <c r="L251" s="43"/>
      <c r="M251" s="43"/>
      <c r="N251" s="43"/>
      <c r="O251" s="38"/>
      <c r="P251" s="43"/>
      <c r="Q251" s="43"/>
      <c r="R251" s="74"/>
      <c r="S251" s="43"/>
      <c r="T251" s="43"/>
      <c r="U251" s="43"/>
      <c r="V251" s="43"/>
    </row>
    <row r="252" spans="1:22" ht="15.95" customHeight="1" x14ac:dyDescent="0.2">
      <c r="A252" s="125"/>
      <c r="B252" s="31" t="s">
        <v>1</v>
      </c>
      <c r="C252" s="4">
        <f>D252+E252+F252+G252+H252</f>
        <v>106207.29000000001</v>
      </c>
      <c r="D252" s="5">
        <v>62700</v>
      </c>
      <c r="E252" s="5">
        <v>43507.29</v>
      </c>
      <c r="F252" s="5"/>
      <c r="G252" s="5"/>
      <c r="H252" s="5"/>
      <c r="I252" s="61"/>
      <c r="J252" s="43"/>
      <c r="K252" s="43"/>
      <c r="L252" s="43"/>
      <c r="M252" s="43"/>
      <c r="N252" s="43"/>
      <c r="O252" s="38"/>
      <c r="P252" s="43"/>
      <c r="Q252" s="43"/>
      <c r="R252" s="74"/>
      <c r="S252" s="43"/>
      <c r="T252" s="43"/>
      <c r="U252" s="43"/>
      <c r="V252" s="43"/>
    </row>
    <row r="253" spans="1:22" ht="15.95" customHeight="1" x14ac:dyDescent="0.2">
      <c r="A253" s="125"/>
      <c r="B253" s="31" t="s">
        <v>2</v>
      </c>
      <c r="C253" s="4">
        <f>D253+E253+F253+G253+H253</f>
        <v>0</v>
      </c>
      <c r="D253" s="5"/>
      <c r="E253" s="5"/>
      <c r="F253" s="5"/>
      <c r="G253" s="5"/>
      <c r="H253" s="5"/>
      <c r="I253" s="61"/>
      <c r="J253" s="43"/>
      <c r="K253" s="43"/>
      <c r="L253" s="43"/>
      <c r="M253" s="43"/>
      <c r="N253" s="43"/>
      <c r="O253" s="38"/>
      <c r="P253" s="43"/>
      <c r="Q253" s="43"/>
      <c r="R253" s="74"/>
      <c r="S253" s="43"/>
      <c r="T253" s="43"/>
      <c r="U253" s="43"/>
      <c r="V253" s="43"/>
    </row>
    <row r="254" spans="1:22" ht="15.95" customHeight="1" x14ac:dyDescent="0.2">
      <c r="A254" s="126"/>
      <c r="B254" s="31" t="s">
        <v>3</v>
      </c>
      <c r="C254" s="4">
        <f>D254+E254+F254+G254+H254</f>
        <v>0</v>
      </c>
      <c r="D254" s="5"/>
      <c r="E254" s="5"/>
      <c r="F254" s="5"/>
      <c r="G254" s="5"/>
      <c r="H254" s="5"/>
      <c r="I254" s="62"/>
      <c r="J254" s="43"/>
      <c r="K254" s="43"/>
      <c r="L254" s="43"/>
      <c r="M254" s="43"/>
      <c r="N254" s="43"/>
      <c r="O254" s="42"/>
      <c r="P254" s="43"/>
      <c r="Q254" s="43"/>
      <c r="R254" s="74"/>
      <c r="S254" s="43"/>
      <c r="T254" s="43"/>
      <c r="U254" s="43"/>
      <c r="V254" s="43"/>
    </row>
    <row r="255" spans="1:22" ht="15.95" customHeight="1" x14ac:dyDescent="0.2">
      <c r="A255" s="124" t="s">
        <v>428</v>
      </c>
      <c r="B255" s="33" t="s">
        <v>142</v>
      </c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  <c r="P255" s="33"/>
      <c r="Q255" s="33"/>
      <c r="R255" s="33"/>
      <c r="S255" s="33"/>
      <c r="T255" s="33"/>
      <c r="U255" s="33"/>
      <c r="V255" s="33"/>
    </row>
    <row r="256" spans="1:22" ht="15.95" customHeight="1" x14ac:dyDescent="0.2">
      <c r="A256" s="125" t="s">
        <v>23</v>
      </c>
      <c r="B256" s="33" t="s">
        <v>231</v>
      </c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  <c r="P256" s="33"/>
      <c r="Q256" s="33"/>
      <c r="R256" s="33"/>
      <c r="S256" s="33"/>
      <c r="T256" s="33"/>
      <c r="U256" s="33"/>
      <c r="V256" s="33"/>
    </row>
    <row r="257" spans="1:22" ht="45" customHeight="1" x14ac:dyDescent="0.2">
      <c r="A257" s="125"/>
      <c r="B257" s="33" t="s">
        <v>419</v>
      </c>
      <c r="C257" s="33"/>
      <c r="D257" s="33"/>
      <c r="E257" s="33"/>
      <c r="F257" s="33"/>
      <c r="G257" s="33"/>
      <c r="H257" s="33"/>
      <c r="I257" s="95"/>
      <c r="J257" s="37"/>
      <c r="K257" s="37">
        <v>2023</v>
      </c>
      <c r="L257" s="43" t="s">
        <v>129</v>
      </c>
      <c r="M257" s="37"/>
      <c r="N257" s="37" t="s">
        <v>128</v>
      </c>
      <c r="O257" s="37" t="s">
        <v>128</v>
      </c>
      <c r="P257" s="37" t="s">
        <v>128</v>
      </c>
      <c r="Q257" s="37"/>
      <c r="R257" s="37" t="s">
        <v>472</v>
      </c>
      <c r="S257" s="37" t="s">
        <v>18</v>
      </c>
      <c r="T257" s="37" t="s">
        <v>85</v>
      </c>
      <c r="U257" s="37" t="s">
        <v>473</v>
      </c>
      <c r="V257" s="37"/>
    </row>
    <row r="258" spans="1:22" ht="15.95" customHeight="1" x14ac:dyDescent="0.2">
      <c r="A258" s="125"/>
      <c r="B258" s="31" t="s">
        <v>5</v>
      </c>
      <c r="C258" s="4">
        <f>SUM(C259:C262)</f>
        <v>20000</v>
      </c>
      <c r="D258" s="4">
        <f t="shared" ref="D258:H258" si="37">SUM(D259:D262)</f>
        <v>20000</v>
      </c>
      <c r="E258" s="4">
        <f t="shared" si="37"/>
        <v>0</v>
      </c>
      <c r="F258" s="4">
        <f t="shared" si="37"/>
        <v>0</v>
      </c>
      <c r="G258" s="4">
        <f t="shared" si="37"/>
        <v>0</v>
      </c>
      <c r="H258" s="4">
        <f t="shared" si="37"/>
        <v>0</v>
      </c>
      <c r="I258" s="96"/>
      <c r="J258" s="38"/>
      <c r="K258" s="38"/>
      <c r="L258" s="43"/>
      <c r="M258" s="38"/>
      <c r="N258" s="38"/>
      <c r="O258" s="38"/>
      <c r="P258" s="38"/>
      <c r="Q258" s="38"/>
      <c r="R258" s="38"/>
      <c r="S258" s="38"/>
      <c r="T258" s="38"/>
      <c r="U258" s="38"/>
      <c r="V258" s="38"/>
    </row>
    <row r="259" spans="1:22" ht="15.95" customHeight="1" x14ac:dyDescent="0.2">
      <c r="A259" s="125"/>
      <c r="B259" s="31" t="s">
        <v>0</v>
      </c>
      <c r="C259" s="4">
        <f>SUM(D259:H259)</f>
        <v>0</v>
      </c>
      <c r="D259" s="5"/>
      <c r="E259" s="5"/>
      <c r="F259" s="5"/>
      <c r="G259" s="5"/>
      <c r="H259" s="5"/>
      <c r="I259" s="96"/>
      <c r="J259" s="38"/>
      <c r="K259" s="38"/>
      <c r="L259" s="43"/>
      <c r="M259" s="38"/>
      <c r="N259" s="38"/>
      <c r="O259" s="38"/>
      <c r="P259" s="38"/>
      <c r="Q259" s="38"/>
      <c r="R259" s="38"/>
      <c r="S259" s="38"/>
      <c r="T259" s="38"/>
      <c r="U259" s="38"/>
      <c r="V259" s="38"/>
    </row>
    <row r="260" spans="1:22" ht="15.95" customHeight="1" x14ac:dyDescent="0.2">
      <c r="A260" s="125"/>
      <c r="B260" s="31" t="s">
        <v>1</v>
      </c>
      <c r="C260" s="4">
        <f t="shared" ref="C260:C262" si="38">SUM(D260:H260)</f>
        <v>20000</v>
      </c>
      <c r="D260" s="5">
        <v>20000</v>
      </c>
      <c r="E260" s="5"/>
      <c r="F260" s="5"/>
      <c r="G260" s="5"/>
      <c r="H260" s="5"/>
      <c r="I260" s="96"/>
      <c r="J260" s="38"/>
      <c r="K260" s="38"/>
      <c r="L260" s="43"/>
      <c r="M260" s="38"/>
      <c r="N260" s="38"/>
      <c r="O260" s="38"/>
      <c r="P260" s="38"/>
      <c r="Q260" s="38"/>
      <c r="R260" s="38"/>
      <c r="S260" s="38"/>
      <c r="T260" s="38"/>
      <c r="U260" s="38"/>
      <c r="V260" s="38"/>
    </row>
    <row r="261" spans="1:22" ht="15.95" customHeight="1" x14ac:dyDescent="0.2">
      <c r="A261" s="125"/>
      <c r="B261" s="31" t="s">
        <v>2</v>
      </c>
      <c r="C261" s="4">
        <f t="shared" si="38"/>
        <v>0</v>
      </c>
      <c r="D261" s="5"/>
      <c r="E261" s="5"/>
      <c r="F261" s="5"/>
      <c r="G261" s="5"/>
      <c r="H261" s="5"/>
      <c r="I261" s="96"/>
      <c r="J261" s="38"/>
      <c r="K261" s="38"/>
      <c r="L261" s="43"/>
      <c r="M261" s="38"/>
      <c r="N261" s="38"/>
      <c r="O261" s="38"/>
      <c r="P261" s="38"/>
      <c r="Q261" s="38"/>
      <c r="R261" s="38"/>
      <c r="S261" s="38"/>
      <c r="T261" s="38"/>
      <c r="U261" s="38"/>
      <c r="V261" s="38"/>
    </row>
    <row r="262" spans="1:22" ht="15.95" customHeight="1" x14ac:dyDescent="0.2">
      <c r="A262" s="126"/>
      <c r="B262" s="31" t="s">
        <v>3</v>
      </c>
      <c r="C262" s="4">
        <f t="shared" si="38"/>
        <v>0</v>
      </c>
      <c r="D262" s="5"/>
      <c r="E262" s="5"/>
      <c r="F262" s="5"/>
      <c r="G262" s="5"/>
      <c r="H262" s="5"/>
      <c r="I262" s="96"/>
      <c r="J262" s="38"/>
      <c r="K262" s="38"/>
      <c r="L262" s="43"/>
      <c r="M262" s="38"/>
      <c r="N262" s="38"/>
      <c r="O262" s="38"/>
      <c r="P262" s="38"/>
      <c r="Q262" s="38"/>
      <c r="R262" s="38"/>
      <c r="S262" s="38"/>
      <c r="T262" s="38"/>
      <c r="U262" s="38"/>
      <c r="V262" s="38"/>
    </row>
    <row r="263" spans="1:22" ht="15.95" customHeight="1" x14ac:dyDescent="0.2">
      <c r="A263" s="124" t="s">
        <v>429</v>
      </c>
      <c r="B263" s="33" t="s">
        <v>142</v>
      </c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  <c r="P263" s="33"/>
      <c r="Q263" s="33"/>
      <c r="R263" s="33"/>
      <c r="S263" s="33"/>
      <c r="T263" s="33"/>
      <c r="U263" s="33"/>
      <c r="V263" s="33"/>
    </row>
    <row r="264" spans="1:22" ht="15.95" customHeight="1" x14ac:dyDescent="0.2">
      <c r="A264" s="125" t="s">
        <v>23</v>
      </c>
      <c r="B264" s="34" t="s">
        <v>231</v>
      </c>
      <c r="C264" s="34"/>
      <c r="D264" s="34"/>
      <c r="E264" s="34"/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  <c r="R264" s="34"/>
      <c r="S264" s="34"/>
      <c r="T264" s="34"/>
      <c r="U264" s="34"/>
      <c r="V264" s="34"/>
    </row>
    <row r="265" spans="1:22" ht="45" customHeight="1" x14ac:dyDescent="0.2">
      <c r="A265" s="125"/>
      <c r="B265" s="111" t="s">
        <v>400</v>
      </c>
      <c r="C265" s="59"/>
      <c r="D265" s="59"/>
      <c r="E265" s="59"/>
      <c r="F265" s="59"/>
      <c r="G265" s="59"/>
      <c r="H265" s="59"/>
      <c r="I265" s="35"/>
      <c r="J265" s="37" t="s">
        <v>13</v>
      </c>
      <c r="K265" s="37"/>
      <c r="L265" s="37" t="s">
        <v>129</v>
      </c>
      <c r="M265" s="37" t="s">
        <v>401</v>
      </c>
      <c r="N265" s="37" t="s">
        <v>187</v>
      </c>
      <c r="O265" s="37" t="s">
        <v>128</v>
      </c>
      <c r="P265" s="37" t="s">
        <v>142</v>
      </c>
      <c r="Q265" s="37" t="s">
        <v>187</v>
      </c>
      <c r="R265" s="37" t="s">
        <v>402</v>
      </c>
      <c r="S265" s="37" t="s">
        <v>18</v>
      </c>
      <c r="T265" s="37" t="s">
        <v>403</v>
      </c>
      <c r="U265" s="37" t="s">
        <v>404</v>
      </c>
      <c r="V265" s="37" t="s">
        <v>405</v>
      </c>
    </row>
    <row r="266" spans="1:22" ht="15.95" customHeight="1" x14ac:dyDescent="0.2">
      <c r="A266" s="125"/>
      <c r="B266" s="31" t="s">
        <v>5</v>
      </c>
      <c r="C266" s="4">
        <f>SUM(C267:C270)</f>
        <v>40000</v>
      </c>
      <c r="D266" s="4">
        <f t="shared" ref="D266:H266" si="39">SUM(D267:D270)</f>
        <v>40000</v>
      </c>
      <c r="E266" s="4">
        <f t="shared" si="39"/>
        <v>0</v>
      </c>
      <c r="F266" s="4">
        <f t="shared" si="39"/>
        <v>0</v>
      </c>
      <c r="G266" s="4">
        <f t="shared" si="39"/>
        <v>0</v>
      </c>
      <c r="H266" s="4">
        <f t="shared" si="39"/>
        <v>0</v>
      </c>
      <c r="I266" s="36"/>
      <c r="J266" s="38"/>
      <c r="K266" s="38"/>
      <c r="L266" s="38"/>
      <c r="M266" s="38"/>
      <c r="N266" s="38"/>
      <c r="O266" s="38"/>
      <c r="P266" s="38"/>
      <c r="Q266" s="38"/>
      <c r="R266" s="38"/>
      <c r="S266" s="38"/>
      <c r="T266" s="38"/>
      <c r="U266" s="38"/>
      <c r="V266" s="38"/>
    </row>
    <row r="267" spans="1:22" ht="15.95" customHeight="1" x14ac:dyDescent="0.2">
      <c r="A267" s="125"/>
      <c r="B267" s="31" t="s">
        <v>0</v>
      </c>
      <c r="C267" s="4">
        <f>SUM(D267:H267)</f>
        <v>0</v>
      </c>
      <c r="D267" s="5"/>
      <c r="E267" s="5"/>
      <c r="F267" s="5"/>
      <c r="G267" s="5"/>
      <c r="H267" s="5"/>
      <c r="I267" s="36"/>
      <c r="J267" s="38"/>
      <c r="K267" s="38"/>
      <c r="L267" s="38"/>
      <c r="M267" s="38"/>
      <c r="N267" s="38"/>
      <c r="O267" s="38"/>
      <c r="P267" s="38"/>
      <c r="Q267" s="38"/>
      <c r="R267" s="38"/>
      <c r="S267" s="38"/>
      <c r="T267" s="38"/>
      <c r="U267" s="38"/>
      <c r="V267" s="38"/>
    </row>
    <row r="268" spans="1:22" ht="15.95" customHeight="1" x14ac:dyDescent="0.2">
      <c r="A268" s="125"/>
      <c r="B268" s="31" t="s">
        <v>1</v>
      </c>
      <c r="C268" s="4">
        <f>SUM(D268:H268)</f>
        <v>40000</v>
      </c>
      <c r="D268" s="5">
        <v>40000</v>
      </c>
      <c r="E268" s="5"/>
      <c r="F268" s="5"/>
      <c r="G268" s="5"/>
      <c r="H268" s="5"/>
      <c r="I268" s="36"/>
      <c r="J268" s="38"/>
      <c r="K268" s="38"/>
      <c r="L268" s="38"/>
      <c r="M268" s="38"/>
      <c r="N268" s="38"/>
      <c r="O268" s="38"/>
      <c r="P268" s="38"/>
      <c r="Q268" s="38"/>
      <c r="R268" s="38"/>
      <c r="S268" s="38"/>
      <c r="T268" s="38"/>
      <c r="U268" s="38"/>
      <c r="V268" s="38"/>
    </row>
    <row r="269" spans="1:22" ht="15.95" customHeight="1" x14ac:dyDescent="0.2">
      <c r="A269" s="125"/>
      <c r="B269" s="31" t="s">
        <v>2</v>
      </c>
      <c r="C269" s="4">
        <f>SUM(D269:H269)</f>
        <v>0</v>
      </c>
      <c r="D269" s="5"/>
      <c r="E269" s="5"/>
      <c r="F269" s="5"/>
      <c r="G269" s="5"/>
      <c r="H269" s="5"/>
      <c r="I269" s="36"/>
      <c r="J269" s="38"/>
      <c r="K269" s="38"/>
      <c r="L269" s="38"/>
      <c r="M269" s="38"/>
      <c r="N269" s="38"/>
      <c r="O269" s="38"/>
      <c r="P269" s="38"/>
      <c r="Q269" s="38"/>
      <c r="R269" s="38"/>
      <c r="S269" s="38"/>
      <c r="T269" s="38"/>
      <c r="U269" s="38"/>
      <c r="V269" s="38"/>
    </row>
    <row r="270" spans="1:22" ht="15.95" customHeight="1" x14ac:dyDescent="0.2">
      <c r="A270" s="126"/>
      <c r="B270" s="31" t="s">
        <v>3</v>
      </c>
      <c r="C270" s="4">
        <f>SUM(D270:H270)</f>
        <v>0</v>
      </c>
      <c r="D270" s="5"/>
      <c r="E270" s="5"/>
      <c r="F270" s="5"/>
      <c r="G270" s="5"/>
      <c r="H270" s="5"/>
      <c r="I270" s="36"/>
      <c r="J270" s="38"/>
      <c r="K270" s="38"/>
      <c r="L270" s="38"/>
      <c r="M270" s="38"/>
      <c r="N270" s="38"/>
      <c r="O270" s="38"/>
      <c r="P270" s="38"/>
      <c r="Q270" s="38"/>
      <c r="R270" s="38"/>
      <c r="S270" s="38"/>
      <c r="T270" s="38"/>
      <c r="U270" s="38"/>
      <c r="V270" s="38"/>
    </row>
    <row r="271" spans="1:22" ht="15.95" customHeight="1" x14ac:dyDescent="0.2">
      <c r="A271" s="118">
        <v>4</v>
      </c>
      <c r="B271" s="34" t="s">
        <v>26</v>
      </c>
      <c r="C271" s="34"/>
      <c r="D271" s="34"/>
      <c r="E271" s="34"/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  <c r="R271" s="34"/>
      <c r="S271" s="34"/>
      <c r="T271" s="34"/>
      <c r="U271" s="34"/>
      <c r="V271" s="34"/>
    </row>
    <row r="272" spans="1:22" ht="15.95" customHeight="1" x14ac:dyDescent="0.2">
      <c r="A272" s="119"/>
      <c r="B272" s="29" t="s">
        <v>5</v>
      </c>
      <c r="C272" s="3">
        <f>SUM(C273:C276)</f>
        <v>1217606.8400000001</v>
      </c>
      <c r="D272" s="3">
        <f t="shared" ref="D272:H272" si="40">SUM(D273:D276)</f>
        <v>493708.05</v>
      </c>
      <c r="E272" s="3">
        <f t="shared" si="40"/>
        <v>698898.79</v>
      </c>
      <c r="F272" s="3">
        <f t="shared" si="40"/>
        <v>0</v>
      </c>
      <c r="G272" s="3">
        <f t="shared" si="40"/>
        <v>25000</v>
      </c>
      <c r="H272" s="3">
        <f t="shared" si="40"/>
        <v>0</v>
      </c>
      <c r="I272" s="67"/>
      <c r="J272" s="68"/>
      <c r="K272" s="68"/>
      <c r="L272" s="68"/>
      <c r="M272" s="68"/>
      <c r="N272" s="68"/>
      <c r="O272" s="68"/>
      <c r="P272" s="68"/>
      <c r="Q272" s="68"/>
      <c r="R272" s="68"/>
      <c r="S272" s="68"/>
      <c r="T272" s="68"/>
      <c r="U272" s="68"/>
      <c r="V272" s="120"/>
    </row>
    <row r="273" spans="1:22" ht="15.95" customHeight="1" x14ac:dyDescent="0.2">
      <c r="A273" s="119"/>
      <c r="B273" s="29" t="s">
        <v>0</v>
      </c>
      <c r="C273" s="3">
        <f>D273+E273+F273+G273+H273</f>
        <v>1019104.3</v>
      </c>
      <c r="D273" s="3">
        <f>D281+D289+D297</f>
        <v>327194.5</v>
      </c>
      <c r="E273" s="3">
        <f t="shared" ref="E273:H273" si="41">E281+E289+E297</f>
        <v>691909.8</v>
      </c>
      <c r="F273" s="3">
        <f t="shared" si="41"/>
        <v>0</v>
      </c>
      <c r="G273" s="3">
        <f t="shared" si="41"/>
        <v>0</v>
      </c>
      <c r="H273" s="3">
        <f t="shared" si="41"/>
        <v>0</v>
      </c>
      <c r="I273" s="69"/>
      <c r="J273" s="70"/>
      <c r="K273" s="70"/>
      <c r="L273" s="70"/>
      <c r="M273" s="70"/>
      <c r="N273" s="70"/>
      <c r="O273" s="70"/>
      <c r="P273" s="70"/>
      <c r="Q273" s="70"/>
      <c r="R273" s="70"/>
      <c r="S273" s="70"/>
      <c r="T273" s="70"/>
      <c r="U273" s="70"/>
      <c r="V273" s="121"/>
    </row>
    <row r="274" spans="1:22" ht="15.95" customHeight="1" x14ac:dyDescent="0.2">
      <c r="A274" s="119"/>
      <c r="B274" s="29" t="s">
        <v>1</v>
      </c>
      <c r="C274" s="3">
        <f>D274+E274+F274+G274+H274</f>
        <v>198502.53999999998</v>
      </c>
      <c r="D274" s="3">
        <f t="shared" ref="D274:H276" si="42">D282+D290+D298</f>
        <v>166513.54999999999</v>
      </c>
      <c r="E274" s="3">
        <f t="shared" si="42"/>
        <v>6988.99</v>
      </c>
      <c r="F274" s="3">
        <f t="shared" si="42"/>
        <v>0</v>
      </c>
      <c r="G274" s="3">
        <f t="shared" si="42"/>
        <v>25000</v>
      </c>
      <c r="H274" s="3">
        <f t="shared" si="42"/>
        <v>0</v>
      </c>
      <c r="I274" s="69"/>
      <c r="J274" s="70"/>
      <c r="K274" s="70"/>
      <c r="L274" s="70"/>
      <c r="M274" s="70"/>
      <c r="N274" s="70"/>
      <c r="O274" s="70"/>
      <c r="P274" s="70"/>
      <c r="Q274" s="70"/>
      <c r="R274" s="70"/>
      <c r="S274" s="70"/>
      <c r="T274" s="70"/>
      <c r="U274" s="70"/>
      <c r="V274" s="121"/>
    </row>
    <row r="275" spans="1:22" ht="15.95" customHeight="1" x14ac:dyDescent="0.2">
      <c r="A275" s="119"/>
      <c r="B275" s="29" t="s">
        <v>2</v>
      </c>
      <c r="C275" s="3">
        <f>D275+E275+F275+G275+H275</f>
        <v>0</v>
      </c>
      <c r="D275" s="3">
        <f t="shared" si="42"/>
        <v>0</v>
      </c>
      <c r="E275" s="3">
        <f t="shared" si="42"/>
        <v>0</v>
      </c>
      <c r="F275" s="3">
        <f t="shared" si="42"/>
        <v>0</v>
      </c>
      <c r="G275" s="3">
        <f t="shared" si="42"/>
        <v>0</v>
      </c>
      <c r="H275" s="3">
        <f t="shared" si="42"/>
        <v>0</v>
      </c>
      <c r="I275" s="69"/>
      <c r="J275" s="70"/>
      <c r="K275" s="70"/>
      <c r="L275" s="70"/>
      <c r="M275" s="70"/>
      <c r="N275" s="70"/>
      <c r="O275" s="70"/>
      <c r="P275" s="70"/>
      <c r="Q275" s="70"/>
      <c r="R275" s="70"/>
      <c r="S275" s="70"/>
      <c r="T275" s="70"/>
      <c r="U275" s="70"/>
      <c r="V275" s="121"/>
    </row>
    <row r="276" spans="1:22" ht="15.95" customHeight="1" x14ac:dyDescent="0.2">
      <c r="A276" s="122"/>
      <c r="B276" s="29" t="s">
        <v>3</v>
      </c>
      <c r="C276" s="3">
        <f>D276+E276+F276+G276+H276</f>
        <v>0</v>
      </c>
      <c r="D276" s="3">
        <f t="shared" si="42"/>
        <v>0</v>
      </c>
      <c r="E276" s="3">
        <f t="shared" si="42"/>
        <v>0</v>
      </c>
      <c r="F276" s="3">
        <f t="shared" si="42"/>
        <v>0</v>
      </c>
      <c r="G276" s="3">
        <f t="shared" si="42"/>
        <v>0</v>
      </c>
      <c r="H276" s="3">
        <f t="shared" si="42"/>
        <v>0</v>
      </c>
      <c r="I276" s="71"/>
      <c r="J276" s="72"/>
      <c r="K276" s="72"/>
      <c r="L276" s="72"/>
      <c r="M276" s="72"/>
      <c r="N276" s="72"/>
      <c r="O276" s="72"/>
      <c r="P276" s="72"/>
      <c r="Q276" s="72"/>
      <c r="R276" s="72"/>
      <c r="S276" s="72"/>
      <c r="T276" s="72"/>
      <c r="U276" s="72"/>
      <c r="V276" s="123"/>
    </row>
    <row r="277" spans="1:22" ht="15.95" customHeight="1" x14ac:dyDescent="0.2">
      <c r="A277" s="124" t="s">
        <v>34</v>
      </c>
      <c r="B277" s="33" t="s">
        <v>142</v>
      </c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  <c r="P277" s="33"/>
      <c r="Q277" s="33"/>
      <c r="R277" s="33"/>
      <c r="S277" s="33"/>
      <c r="T277" s="33"/>
      <c r="U277" s="33"/>
      <c r="V277" s="33"/>
    </row>
    <row r="278" spans="1:22" ht="15.95" customHeight="1" x14ac:dyDescent="0.2">
      <c r="A278" s="125"/>
      <c r="B278" s="34" t="s">
        <v>236</v>
      </c>
      <c r="C278" s="34"/>
      <c r="D278" s="34"/>
      <c r="E278" s="34"/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  <c r="R278" s="34"/>
      <c r="S278" s="34"/>
      <c r="T278" s="34"/>
      <c r="U278" s="34"/>
      <c r="V278" s="34"/>
    </row>
    <row r="279" spans="1:22" ht="50.1" customHeight="1" x14ac:dyDescent="0.2">
      <c r="A279" s="125"/>
      <c r="B279" s="59" t="s">
        <v>237</v>
      </c>
      <c r="C279" s="59"/>
      <c r="D279" s="59"/>
      <c r="E279" s="59"/>
      <c r="F279" s="59"/>
      <c r="G279" s="59"/>
      <c r="H279" s="59"/>
      <c r="I279" s="39" t="s">
        <v>238</v>
      </c>
      <c r="J279" s="43" t="s">
        <v>17</v>
      </c>
      <c r="K279" s="43" t="s">
        <v>388</v>
      </c>
      <c r="L279" s="43" t="s">
        <v>129</v>
      </c>
      <c r="M279" s="43" t="s">
        <v>239</v>
      </c>
      <c r="N279" s="43" t="s">
        <v>187</v>
      </c>
      <c r="O279" s="37"/>
      <c r="P279" s="43" t="s">
        <v>142</v>
      </c>
      <c r="Q279" s="43" t="s">
        <v>187</v>
      </c>
      <c r="R279" s="74" t="s">
        <v>240</v>
      </c>
      <c r="S279" s="43" t="s">
        <v>18</v>
      </c>
      <c r="T279" s="43" t="s">
        <v>241</v>
      </c>
      <c r="U279" s="43" t="s">
        <v>75</v>
      </c>
      <c r="V279" s="43"/>
    </row>
    <row r="280" spans="1:22" ht="15.95" customHeight="1" x14ac:dyDescent="0.2">
      <c r="A280" s="125"/>
      <c r="B280" s="31" t="s">
        <v>5</v>
      </c>
      <c r="C280" s="4">
        <f>SUM(C281:C284)</f>
        <v>1192606.8400000001</v>
      </c>
      <c r="D280" s="4">
        <f t="shared" ref="D280:H280" si="43">SUM(D281:D284)</f>
        <v>493708.05</v>
      </c>
      <c r="E280" s="4">
        <f t="shared" si="43"/>
        <v>698898.79</v>
      </c>
      <c r="F280" s="4">
        <f t="shared" si="43"/>
        <v>0</v>
      </c>
      <c r="G280" s="4">
        <f t="shared" si="43"/>
        <v>0</v>
      </c>
      <c r="H280" s="4">
        <f t="shared" si="43"/>
        <v>0</v>
      </c>
      <c r="I280" s="40"/>
      <c r="J280" s="43"/>
      <c r="K280" s="43"/>
      <c r="L280" s="43"/>
      <c r="M280" s="43"/>
      <c r="N280" s="43"/>
      <c r="O280" s="38"/>
      <c r="P280" s="43"/>
      <c r="Q280" s="43"/>
      <c r="R280" s="74"/>
      <c r="S280" s="43"/>
      <c r="T280" s="43"/>
      <c r="U280" s="43"/>
      <c r="V280" s="43"/>
    </row>
    <row r="281" spans="1:22" ht="15.95" customHeight="1" x14ac:dyDescent="0.2">
      <c r="A281" s="125"/>
      <c r="B281" s="31" t="s">
        <v>0</v>
      </c>
      <c r="C281" s="4">
        <f>D281+E281+F281+G281+H281</f>
        <v>1019104.3</v>
      </c>
      <c r="D281" s="5">
        <v>327194.5</v>
      </c>
      <c r="E281" s="5">
        <v>691909.8</v>
      </c>
      <c r="F281" s="5"/>
      <c r="G281" s="5"/>
      <c r="H281" s="5"/>
      <c r="I281" s="40"/>
      <c r="J281" s="43"/>
      <c r="K281" s="43"/>
      <c r="L281" s="43"/>
      <c r="M281" s="43"/>
      <c r="N281" s="43"/>
      <c r="O281" s="38"/>
      <c r="P281" s="43"/>
      <c r="Q281" s="43"/>
      <c r="R281" s="74"/>
      <c r="S281" s="43"/>
      <c r="T281" s="43"/>
      <c r="U281" s="43"/>
      <c r="V281" s="43"/>
    </row>
    <row r="282" spans="1:22" ht="15.95" customHeight="1" x14ac:dyDescent="0.2">
      <c r="A282" s="125"/>
      <c r="B282" s="31" t="s">
        <v>1</v>
      </c>
      <c r="C282" s="4">
        <f>D282+E282+F282+G282+H282</f>
        <v>173502.53999999998</v>
      </c>
      <c r="D282" s="5">
        <v>166513.54999999999</v>
      </c>
      <c r="E282" s="5">
        <v>6988.99</v>
      </c>
      <c r="F282" s="5"/>
      <c r="G282" s="5"/>
      <c r="H282" s="5"/>
      <c r="I282" s="40"/>
      <c r="J282" s="43"/>
      <c r="K282" s="43"/>
      <c r="L282" s="43"/>
      <c r="M282" s="43"/>
      <c r="N282" s="43"/>
      <c r="O282" s="38"/>
      <c r="P282" s="43"/>
      <c r="Q282" s="43"/>
      <c r="R282" s="74"/>
      <c r="S282" s="43"/>
      <c r="T282" s="43"/>
      <c r="U282" s="43"/>
      <c r="V282" s="43"/>
    </row>
    <row r="283" spans="1:22" ht="15.95" customHeight="1" x14ac:dyDescent="0.2">
      <c r="A283" s="125"/>
      <c r="B283" s="31" t="s">
        <v>2</v>
      </c>
      <c r="C283" s="4">
        <f>D283+E283+F283+G283+H283</f>
        <v>0</v>
      </c>
      <c r="D283" s="5"/>
      <c r="E283" s="5"/>
      <c r="F283" s="5"/>
      <c r="G283" s="5"/>
      <c r="H283" s="5"/>
      <c r="I283" s="40"/>
      <c r="J283" s="43"/>
      <c r="K283" s="43"/>
      <c r="L283" s="43"/>
      <c r="M283" s="43"/>
      <c r="N283" s="43"/>
      <c r="O283" s="38"/>
      <c r="P283" s="43"/>
      <c r="Q283" s="43"/>
      <c r="R283" s="74"/>
      <c r="S283" s="43"/>
      <c r="T283" s="43"/>
      <c r="U283" s="43"/>
      <c r="V283" s="43"/>
    </row>
    <row r="284" spans="1:22" ht="15.95" customHeight="1" x14ac:dyDescent="0.2">
      <c r="A284" s="126"/>
      <c r="B284" s="31" t="s">
        <v>3</v>
      </c>
      <c r="C284" s="4">
        <f>D284+E284+F284+G284+H284</f>
        <v>0</v>
      </c>
      <c r="D284" s="5"/>
      <c r="E284" s="5"/>
      <c r="F284" s="5"/>
      <c r="G284" s="5"/>
      <c r="H284" s="5"/>
      <c r="I284" s="41"/>
      <c r="J284" s="43"/>
      <c r="K284" s="43"/>
      <c r="L284" s="43"/>
      <c r="M284" s="43"/>
      <c r="N284" s="43"/>
      <c r="O284" s="42"/>
      <c r="P284" s="43"/>
      <c r="Q284" s="43"/>
      <c r="R284" s="74"/>
      <c r="S284" s="43"/>
      <c r="T284" s="43"/>
      <c r="U284" s="43"/>
      <c r="V284" s="43"/>
    </row>
    <row r="285" spans="1:22" ht="15.95" customHeight="1" x14ac:dyDescent="0.2">
      <c r="A285" s="124" t="s">
        <v>430</v>
      </c>
      <c r="B285" s="33" t="s">
        <v>362</v>
      </c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  <c r="P285" s="33"/>
      <c r="Q285" s="33"/>
      <c r="R285" s="33"/>
      <c r="S285" s="33"/>
      <c r="T285" s="33"/>
      <c r="U285" s="33"/>
      <c r="V285" s="33"/>
    </row>
    <row r="286" spans="1:22" ht="15.95" customHeight="1" x14ac:dyDescent="0.2">
      <c r="A286" s="125"/>
      <c r="B286" s="34" t="s">
        <v>363</v>
      </c>
      <c r="C286" s="34"/>
      <c r="D286" s="34"/>
      <c r="E286" s="34"/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  <c r="R286" s="34"/>
      <c r="S286" s="34"/>
      <c r="T286" s="34"/>
      <c r="U286" s="34"/>
      <c r="V286" s="34"/>
    </row>
    <row r="287" spans="1:22" ht="47.25" customHeight="1" x14ac:dyDescent="0.2">
      <c r="A287" s="125"/>
      <c r="B287" s="59" t="s">
        <v>389</v>
      </c>
      <c r="C287" s="73"/>
      <c r="D287" s="73"/>
      <c r="E287" s="73"/>
      <c r="F287" s="73"/>
      <c r="G287" s="73"/>
      <c r="H287" s="73"/>
      <c r="I287" s="60"/>
      <c r="J287" s="37"/>
      <c r="K287" s="37" t="s">
        <v>17</v>
      </c>
      <c r="L287" s="37" t="s">
        <v>129</v>
      </c>
      <c r="M287" s="37" t="s">
        <v>364</v>
      </c>
      <c r="N287" s="37" t="s">
        <v>362</v>
      </c>
      <c r="O287" s="37" t="s">
        <v>362</v>
      </c>
      <c r="P287" s="37" t="s">
        <v>362</v>
      </c>
      <c r="Q287" s="37" t="s">
        <v>362</v>
      </c>
      <c r="R287" s="37"/>
      <c r="S287" s="37" t="s">
        <v>18</v>
      </c>
      <c r="T287" s="37" t="s">
        <v>127</v>
      </c>
      <c r="U287" s="37" t="s">
        <v>74</v>
      </c>
      <c r="V287" s="37"/>
    </row>
    <row r="288" spans="1:22" ht="15.95" customHeight="1" x14ac:dyDescent="0.2">
      <c r="A288" s="125"/>
      <c r="B288" s="31" t="s">
        <v>5</v>
      </c>
      <c r="C288" s="4">
        <f>SUM(C289:C292)</f>
        <v>15000</v>
      </c>
      <c r="D288" s="4">
        <f t="shared" ref="D288:H288" si="44">SUM(D289:D292)</f>
        <v>0</v>
      </c>
      <c r="E288" s="4">
        <f t="shared" si="44"/>
        <v>0</v>
      </c>
      <c r="F288" s="4">
        <f t="shared" si="44"/>
        <v>0</v>
      </c>
      <c r="G288" s="4">
        <f t="shared" si="44"/>
        <v>15000</v>
      </c>
      <c r="H288" s="4">
        <f t="shared" si="44"/>
        <v>0</v>
      </c>
      <c r="I288" s="61"/>
      <c r="J288" s="38"/>
      <c r="K288" s="38"/>
      <c r="L288" s="38"/>
      <c r="M288" s="38"/>
      <c r="N288" s="38"/>
      <c r="O288" s="38"/>
      <c r="P288" s="38"/>
      <c r="Q288" s="38"/>
      <c r="R288" s="38"/>
      <c r="S288" s="38"/>
      <c r="T288" s="38"/>
      <c r="U288" s="38"/>
      <c r="V288" s="38"/>
    </row>
    <row r="289" spans="1:22" ht="15.95" customHeight="1" x14ac:dyDescent="0.2">
      <c r="A289" s="125"/>
      <c r="B289" s="31" t="s">
        <v>0</v>
      </c>
      <c r="C289" s="4">
        <f>SUM(D289:H289)</f>
        <v>0</v>
      </c>
      <c r="D289" s="5"/>
      <c r="E289" s="5"/>
      <c r="F289" s="5"/>
      <c r="G289" s="5"/>
      <c r="H289" s="5"/>
      <c r="I289" s="61"/>
      <c r="J289" s="38"/>
      <c r="K289" s="38"/>
      <c r="L289" s="38"/>
      <c r="M289" s="38"/>
      <c r="N289" s="38"/>
      <c r="O289" s="38"/>
      <c r="P289" s="38"/>
      <c r="Q289" s="38"/>
      <c r="R289" s="38"/>
      <c r="S289" s="38"/>
      <c r="T289" s="38"/>
      <c r="U289" s="38"/>
      <c r="V289" s="38"/>
    </row>
    <row r="290" spans="1:22" ht="15.95" customHeight="1" x14ac:dyDescent="0.2">
      <c r="A290" s="125"/>
      <c r="B290" s="31" t="s">
        <v>1</v>
      </c>
      <c r="C290" s="4">
        <f>SUM(D290:H290)</f>
        <v>15000</v>
      </c>
      <c r="D290" s="5"/>
      <c r="E290" s="5"/>
      <c r="F290" s="5"/>
      <c r="G290" s="5">
        <v>15000</v>
      </c>
      <c r="H290" s="5"/>
      <c r="I290" s="61"/>
      <c r="J290" s="38"/>
      <c r="K290" s="38"/>
      <c r="L290" s="38"/>
      <c r="M290" s="38"/>
      <c r="N290" s="38"/>
      <c r="O290" s="38"/>
      <c r="P290" s="38"/>
      <c r="Q290" s="38"/>
      <c r="R290" s="38"/>
      <c r="S290" s="38"/>
      <c r="T290" s="38"/>
      <c r="U290" s="38"/>
      <c r="V290" s="38"/>
    </row>
    <row r="291" spans="1:22" ht="15.95" customHeight="1" x14ac:dyDescent="0.2">
      <c r="A291" s="125"/>
      <c r="B291" s="31" t="s">
        <v>2</v>
      </c>
      <c r="C291" s="4">
        <f>SUM(D291:H291)</f>
        <v>0</v>
      </c>
      <c r="D291" s="5"/>
      <c r="E291" s="5"/>
      <c r="F291" s="5"/>
      <c r="G291" s="5"/>
      <c r="H291" s="5"/>
      <c r="I291" s="61"/>
      <c r="J291" s="38"/>
      <c r="K291" s="38"/>
      <c r="L291" s="38"/>
      <c r="M291" s="38"/>
      <c r="N291" s="38"/>
      <c r="O291" s="38"/>
      <c r="P291" s="38"/>
      <c r="Q291" s="38"/>
      <c r="R291" s="38"/>
      <c r="S291" s="38"/>
      <c r="T291" s="38"/>
      <c r="U291" s="38"/>
      <c r="V291" s="38"/>
    </row>
    <row r="292" spans="1:22" ht="15.95" customHeight="1" x14ac:dyDescent="0.2">
      <c r="A292" s="126"/>
      <c r="B292" s="31" t="s">
        <v>3</v>
      </c>
      <c r="C292" s="4">
        <f>SUM(D292:H292)</f>
        <v>0</v>
      </c>
      <c r="D292" s="5"/>
      <c r="E292" s="5"/>
      <c r="F292" s="5"/>
      <c r="G292" s="5"/>
      <c r="H292" s="5"/>
      <c r="I292" s="61"/>
      <c r="J292" s="38"/>
      <c r="K292" s="38"/>
      <c r="L292" s="38"/>
      <c r="M292" s="38"/>
      <c r="N292" s="38"/>
      <c r="O292" s="38"/>
      <c r="P292" s="38"/>
      <c r="Q292" s="38"/>
      <c r="R292" s="38"/>
      <c r="S292" s="38"/>
      <c r="T292" s="38"/>
      <c r="U292" s="38"/>
      <c r="V292" s="38"/>
    </row>
    <row r="293" spans="1:22" ht="15.95" customHeight="1" x14ac:dyDescent="0.2">
      <c r="A293" s="124" t="s">
        <v>431</v>
      </c>
      <c r="B293" s="33" t="s">
        <v>362</v>
      </c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  <c r="P293" s="33"/>
      <c r="Q293" s="33"/>
      <c r="R293" s="33"/>
      <c r="S293" s="33"/>
      <c r="T293" s="33"/>
      <c r="U293" s="33"/>
      <c r="V293" s="33"/>
    </row>
    <row r="294" spans="1:22" ht="15.95" customHeight="1" x14ac:dyDescent="0.2">
      <c r="A294" s="125"/>
      <c r="B294" s="34" t="s">
        <v>363</v>
      </c>
      <c r="C294" s="34"/>
      <c r="D294" s="34"/>
      <c r="E294" s="34"/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  <c r="R294" s="34"/>
      <c r="S294" s="34"/>
      <c r="T294" s="34"/>
      <c r="U294" s="34"/>
      <c r="V294" s="34"/>
    </row>
    <row r="295" spans="1:22" ht="47.25" customHeight="1" x14ac:dyDescent="0.2">
      <c r="A295" s="125"/>
      <c r="B295" s="59" t="s">
        <v>390</v>
      </c>
      <c r="C295" s="73"/>
      <c r="D295" s="73"/>
      <c r="E295" s="73"/>
      <c r="F295" s="73"/>
      <c r="G295" s="73"/>
      <c r="H295" s="73"/>
      <c r="I295" s="60"/>
      <c r="J295" s="37"/>
      <c r="K295" s="37" t="s">
        <v>17</v>
      </c>
      <c r="L295" s="37" t="s">
        <v>129</v>
      </c>
      <c r="M295" s="37" t="s">
        <v>365</v>
      </c>
      <c r="N295" s="37" t="s">
        <v>362</v>
      </c>
      <c r="O295" s="37" t="s">
        <v>362</v>
      </c>
      <c r="P295" s="37" t="s">
        <v>362</v>
      </c>
      <c r="Q295" s="37" t="s">
        <v>362</v>
      </c>
      <c r="R295" s="37"/>
      <c r="S295" s="37" t="s">
        <v>18</v>
      </c>
      <c r="T295" s="37" t="s">
        <v>366</v>
      </c>
      <c r="U295" s="37" t="s">
        <v>74</v>
      </c>
      <c r="V295" s="37"/>
    </row>
    <row r="296" spans="1:22" ht="15.95" customHeight="1" x14ac:dyDescent="0.2">
      <c r="A296" s="125"/>
      <c r="B296" s="31" t="s">
        <v>5</v>
      </c>
      <c r="C296" s="4">
        <f>SUM(C297:C300)</f>
        <v>10000</v>
      </c>
      <c r="D296" s="4">
        <f t="shared" ref="D296:H296" si="45">SUM(D297:D300)</f>
        <v>0</v>
      </c>
      <c r="E296" s="4">
        <f t="shared" si="45"/>
        <v>0</v>
      </c>
      <c r="F296" s="4">
        <f t="shared" si="45"/>
        <v>0</v>
      </c>
      <c r="G296" s="4">
        <f t="shared" si="45"/>
        <v>10000</v>
      </c>
      <c r="H296" s="4">
        <f t="shared" si="45"/>
        <v>0</v>
      </c>
      <c r="I296" s="61"/>
      <c r="J296" s="38"/>
      <c r="K296" s="38"/>
      <c r="L296" s="38"/>
      <c r="M296" s="38"/>
      <c r="N296" s="38"/>
      <c r="O296" s="38"/>
      <c r="P296" s="38"/>
      <c r="Q296" s="38"/>
      <c r="R296" s="38"/>
      <c r="S296" s="38"/>
      <c r="T296" s="38"/>
      <c r="U296" s="38"/>
      <c r="V296" s="38"/>
    </row>
    <row r="297" spans="1:22" ht="15.95" customHeight="1" x14ac:dyDescent="0.2">
      <c r="A297" s="125"/>
      <c r="B297" s="31" t="s">
        <v>0</v>
      </c>
      <c r="C297" s="4">
        <f>SUM(D297:H297)</f>
        <v>0</v>
      </c>
      <c r="D297" s="5"/>
      <c r="E297" s="5"/>
      <c r="F297" s="5"/>
      <c r="G297" s="5"/>
      <c r="H297" s="5"/>
      <c r="I297" s="61"/>
      <c r="J297" s="38"/>
      <c r="K297" s="38"/>
      <c r="L297" s="38"/>
      <c r="M297" s="38"/>
      <c r="N297" s="38"/>
      <c r="O297" s="38"/>
      <c r="P297" s="38"/>
      <c r="Q297" s="38"/>
      <c r="R297" s="38"/>
      <c r="S297" s="38"/>
      <c r="T297" s="38"/>
      <c r="U297" s="38"/>
      <c r="V297" s="38"/>
    </row>
    <row r="298" spans="1:22" ht="15.95" customHeight="1" x14ac:dyDescent="0.2">
      <c r="A298" s="125"/>
      <c r="B298" s="31" t="s">
        <v>1</v>
      </c>
      <c r="C298" s="4">
        <f>SUM(D298:H298)</f>
        <v>10000</v>
      </c>
      <c r="D298" s="5"/>
      <c r="E298" s="5"/>
      <c r="F298" s="5"/>
      <c r="G298" s="5">
        <v>10000</v>
      </c>
      <c r="H298" s="5"/>
      <c r="I298" s="61"/>
      <c r="J298" s="38"/>
      <c r="K298" s="38"/>
      <c r="L298" s="38"/>
      <c r="M298" s="38"/>
      <c r="N298" s="38"/>
      <c r="O298" s="38"/>
      <c r="P298" s="38"/>
      <c r="Q298" s="38"/>
      <c r="R298" s="38"/>
      <c r="S298" s="38"/>
      <c r="T298" s="38"/>
      <c r="U298" s="38"/>
      <c r="V298" s="38"/>
    </row>
    <row r="299" spans="1:22" ht="15.95" customHeight="1" x14ac:dyDescent="0.2">
      <c r="A299" s="125"/>
      <c r="B299" s="31" t="s">
        <v>2</v>
      </c>
      <c r="C299" s="4">
        <f>SUM(D299:H299)</f>
        <v>0</v>
      </c>
      <c r="D299" s="5"/>
      <c r="E299" s="5"/>
      <c r="F299" s="5"/>
      <c r="G299" s="5"/>
      <c r="H299" s="5"/>
      <c r="I299" s="61"/>
      <c r="J299" s="38"/>
      <c r="K299" s="38"/>
      <c r="L299" s="38"/>
      <c r="M299" s="38"/>
      <c r="N299" s="38"/>
      <c r="O299" s="38"/>
      <c r="P299" s="38"/>
      <c r="Q299" s="38"/>
      <c r="R299" s="38"/>
      <c r="S299" s="38"/>
      <c r="T299" s="38"/>
      <c r="U299" s="38"/>
      <c r="V299" s="38"/>
    </row>
    <row r="300" spans="1:22" ht="15.95" customHeight="1" x14ac:dyDescent="0.2">
      <c r="A300" s="126"/>
      <c r="B300" s="31" t="s">
        <v>3</v>
      </c>
      <c r="C300" s="4">
        <f>SUM(D300:H300)</f>
        <v>0</v>
      </c>
      <c r="D300" s="5"/>
      <c r="E300" s="5"/>
      <c r="F300" s="5"/>
      <c r="G300" s="5"/>
      <c r="H300" s="5"/>
      <c r="I300" s="61"/>
      <c r="J300" s="38"/>
      <c r="K300" s="38"/>
      <c r="L300" s="38"/>
      <c r="M300" s="38"/>
      <c r="N300" s="38"/>
      <c r="O300" s="38"/>
      <c r="P300" s="38"/>
      <c r="Q300" s="38"/>
      <c r="R300" s="38"/>
      <c r="S300" s="38"/>
      <c r="T300" s="38"/>
      <c r="U300" s="38"/>
      <c r="V300" s="38"/>
    </row>
    <row r="301" spans="1:22" ht="15.95" customHeight="1" x14ac:dyDescent="0.2">
      <c r="A301" s="118">
        <v>5</v>
      </c>
      <c r="B301" s="34" t="s">
        <v>55</v>
      </c>
      <c r="C301" s="34"/>
      <c r="D301" s="3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</row>
    <row r="302" spans="1:22" ht="15.95" customHeight="1" x14ac:dyDescent="0.2">
      <c r="A302" s="119"/>
      <c r="B302" s="29" t="s">
        <v>5</v>
      </c>
      <c r="C302" s="3">
        <f>SUM(C303:C306)</f>
        <v>34777.671450000002</v>
      </c>
      <c r="D302" s="3">
        <f t="shared" ref="D302:H302" si="46">SUM(D303:D306)</f>
        <v>34777.671450000002</v>
      </c>
      <c r="E302" s="3">
        <f t="shared" si="46"/>
        <v>0</v>
      </c>
      <c r="F302" s="3">
        <f t="shared" si="46"/>
        <v>0</v>
      </c>
      <c r="G302" s="3">
        <f t="shared" si="46"/>
        <v>0</v>
      </c>
      <c r="H302" s="3">
        <f t="shared" si="46"/>
        <v>0</v>
      </c>
      <c r="I302" s="67"/>
      <c r="J302" s="68"/>
      <c r="K302" s="68"/>
      <c r="L302" s="68"/>
      <c r="M302" s="68"/>
      <c r="N302" s="68"/>
      <c r="O302" s="68"/>
      <c r="P302" s="68"/>
      <c r="Q302" s="68"/>
      <c r="R302" s="68"/>
      <c r="S302" s="68"/>
      <c r="T302" s="68"/>
      <c r="U302" s="68"/>
      <c r="V302" s="120"/>
    </row>
    <row r="303" spans="1:22" ht="15.95" customHeight="1" x14ac:dyDescent="0.2">
      <c r="A303" s="119"/>
      <c r="B303" s="29" t="s">
        <v>0</v>
      </c>
      <c r="C303" s="3">
        <f>D303+E303+F303+G303+H303</f>
        <v>32708.400000000001</v>
      </c>
      <c r="D303" s="3">
        <f>D311</f>
        <v>32708.400000000001</v>
      </c>
      <c r="E303" s="3">
        <f t="shared" ref="E303:H303" si="47">E311</f>
        <v>0</v>
      </c>
      <c r="F303" s="3">
        <f t="shared" si="47"/>
        <v>0</v>
      </c>
      <c r="G303" s="3">
        <f t="shared" si="47"/>
        <v>0</v>
      </c>
      <c r="H303" s="3">
        <f t="shared" si="47"/>
        <v>0</v>
      </c>
      <c r="I303" s="69"/>
      <c r="J303" s="70"/>
      <c r="K303" s="70"/>
      <c r="L303" s="70"/>
      <c r="M303" s="70"/>
      <c r="N303" s="70"/>
      <c r="O303" s="70"/>
      <c r="P303" s="70"/>
      <c r="Q303" s="70"/>
      <c r="R303" s="70"/>
      <c r="S303" s="70"/>
      <c r="T303" s="70"/>
      <c r="U303" s="70"/>
      <c r="V303" s="121"/>
    </row>
    <row r="304" spans="1:22" ht="15.95" customHeight="1" x14ac:dyDescent="0.2">
      <c r="A304" s="119"/>
      <c r="B304" s="29" t="s">
        <v>1</v>
      </c>
      <c r="C304" s="3">
        <f>D304+E304+F304+G304+H304</f>
        <v>330.38788</v>
      </c>
      <c r="D304" s="3">
        <f t="shared" ref="D304:H306" si="48">D312</f>
        <v>330.38788</v>
      </c>
      <c r="E304" s="3">
        <f t="shared" si="48"/>
        <v>0</v>
      </c>
      <c r="F304" s="3">
        <f t="shared" si="48"/>
        <v>0</v>
      </c>
      <c r="G304" s="3">
        <f t="shared" si="48"/>
        <v>0</v>
      </c>
      <c r="H304" s="3">
        <f t="shared" si="48"/>
        <v>0</v>
      </c>
      <c r="I304" s="69"/>
      <c r="J304" s="70"/>
      <c r="K304" s="70"/>
      <c r="L304" s="70"/>
      <c r="M304" s="70"/>
      <c r="N304" s="70"/>
      <c r="O304" s="70"/>
      <c r="P304" s="70"/>
      <c r="Q304" s="70"/>
      <c r="R304" s="70"/>
      <c r="S304" s="70"/>
      <c r="T304" s="70"/>
      <c r="U304" s="70"/>
      <c r="V304" s="121"/>
    </row>
    <row r="305" spans="1:22" ht="15.95" customHeight="1" x14ac:dyDescent="0.2">
      <c r="A305" s="119"/>
      <c r="B305" s="29" t="s">
        <v>2</v>
      </c>
      <c r="C305" s="3">
        <f>D305+E305+F305+G305+H305</f>
        <v>1738.88357</v>
      </c>
      <c r="D305" s="3">
        <f t="shared" si="48"/>
        <v>1738.88357</v>
      </c>
      <c r="E305" s="3">
        <f t="shared" si="48"/>
        <v>0</v>
      </c>
      <c r="F305" s="3">
        <f t="shared" si="48"/>
        <v>0</v>
      </c>
      <c r="G305" s="3">
        <f t="shared" si="48"/>
        <v>0</v>
      </c>
      <c r="H305" s="3">
        <f t="shared" si="48"/>
        <v>0</v>
      </c>
      <c r="I305" s="69"/>
      <c r="J305" s="70"/>
      <c r="K305" s="70"/>
      <c r="L305" s="70"/>
      <c r="M305" s="70"/>
      <c r="N305" s="70"/>
      <c r="O305" s="70"/>
      <c r="P305" s="70"/>
      <c r="Q305" s="70"/>
      <c r="R305" s="70"/>
      <c r="S305" s="70"/>
      <c r="T305" s="70"/>
      <c r="U305" s="70"/>
      <c r="V305" s="121"/>
    </row>
    <row r="306" spans="1:22" ht="15.95" customHeight="1" x14ac:dyDescent="0.2">
      <c r="A306" s="122"/>
      <c r="B306" s="29" t="s">
        <v>3</v>
      </c>
      <c r="C306" s="3">
        <f>D306+E306+F306+G306+H306</f>
        <v>0</v>
      </c>
      <c r="D306" s="3">
        <f t="shared" si="48"/>
        <v>0</v>
      </c>
      <c r="E306" s="3">
        <f t="shared" si="48"/>
        <v>0</v>
      </c>
      <c r="F306" s="3">
        <f t="shared" si="48"/>
        <v>0</v>
      </c>
      <c r="G306" s="3">
        <f t="shared" si="48"/>
        <v>0</v>
      </c>
      <c r="H306" s="3">
        <f t="shared" si="48"/>
        <v>0</v>
      </c>
      <c r="I306" s="71"/>
      <c r="J306" s="72"/>
      <c r="K306" s="72"/>
      <c r="L306" s="72"/>
      <c r="M306" s="72"/>
      <c r="N306" s="72"/>
      <c r="O306" s="72"/>
      <c r="P306" s="72"/>
      <c r="Q306" s="72"/>
      <c r="R306" s="72"/>
      <c r="S306" s="72"/>
      <c r="T306" s="72"/>
      <c r="U306" s="72"/>
      <c r="V306" s="123"/>
    </row>
    <row r="307" spans="1:22" ht="15.95" customHeight="1" x14ac:dyDescent="0.2">
      <c r="A307" s="124" t="s">
        <v>35</v>
      </c>
      <c r="B307" s="33" t="s">
        <v>346</v>
      </c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  <c r="P307" s="33"/>
      <c r="Q307" s="33"/>
      <c r="R307" s="33"/>
      <c r="S307" s="33"/>
      <c r="T307" s="33"/>
      <c r="U307" s="33"/>
      <c r="V307" s="33"/>
    </row>
    <row r="308" spans="1:22" ht="15.95" customHeight="1" x14ac:dyDescent="0.2">
      <c r="A308" s="125" t="s">
        <v>23</v>
      </c>
      <c r="B308" s="34" t="s">
        <v>347</v>
      </c>
      <c r="C308" s="34"/>
      <c r="D308" s="34"/>
      <c r="E308" s="34"/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  <c r="R308" s="34"/>
      <c r="S308" s="34"/>
      <c r="T308" s="34"/>
      <c r="U308" s="34"/>
      <c r="V308" s="34"/>
    </row>
    <row r="309" spans="1:22" ht="50.1" customHeight="1" x14ac:dyDescent="0.2">
      <c r="A309" s="125"/>
      <c r="B309" s="59" t="s">
        <v>348</v>
      </c>
      <c r="C309" s="59"/>
      <c r="D309" s="59"/>
      <c r="E309" s="59"/>
      <c r="F309" s="59"/>
      <c r="G309" s="59"/>
      <c r="H309" s="59"/>
      <c r="I309" s="39" t="s">
        <v>349</v>
      </c>
      <c r="J309" s="37" t="s">
        <v>13</v>
      </c>
      <c r="K309" s="37"/>
      <c r="L309" s="37" t="s">
        <v>103</v>
      </c>
      <c r="M309" s="37" t="s">
        <v>350</v>
      </c>
      <c r="N309" s="37" t="s">
        <v>127</v>
      </c>
      <c r="O309" s="37" t="s">
        <v>346</v>
      </c>
      <c r="P309" s="37" t="s">
        <v>341</v>
      </c>
      <c r="Q309" s="37" t="s">
        <v>351</v>
      </c>
      <c r="R309" s="37" t="s">
        <v>352</v>
      </c>
      <c r="S309" s="37" t="s">
        <v>72</v>
      </c>
      <c r="T309" s="37" t="s">
        <v>127</v>
      </c>
      <c r="U309" s="37" t="s">
        <v>75</v>
      </c>
      <c r="V309" s="37" t="s">
        <v>353</v>
      </c>
    </row>
    <row r="310" spans="1:22" ht="15.95" customHeight="1" x14ac:dyDescent="0.2">
      <c r="A310" s="125"/>
      <c r="B310" s="31" t="s">
        <v>5</v>
      </c>
      <c r="C310" s="4">
        <f>SUM(C311:C314)</f>
        <v>34777.671450000002</v>
      </c>
      <c r="D310" s="4">
        <f t="shared" ref="D310:H310" si="49">SUM(D311:D314)</f>
        <v>34777.671450000002</v>
      </c>
      <c r="E310" s="4">
        <f t="shared" si="49"/>
        <v>0</v>
      </c>
      <c r="F310" s="4">
        <f t="shared" si="49"/>
        <v>0</v>
      </c>
      <c r="G310" s="4">
        <f t="shared" si="49"/>
        <v>0</v>
      </c>
      <c r="H310" s="4">
        <f t="shared" si="49"/>
        <v>0</v>
      </c>
      <c r="I310" s="40"/>
      <c r="J310" s="38"/>
      <c r="K310" s="38"/>
      <c r="L310" s="38"/>
      <c r="M310" s="38"/>
      <c r="N310" s="38"/>
      <c r="O310" s="38"/>
      <c r="P310" s="38"/>
      <c r="Q310" s="38"/>
      <c r="R310" s="38"/>
      <c r="S310" s="38"/>
      <c r="T310" s="38"/>
      <c r="U310" s="38"/>
      <c r="V310" s="38"/>
    </row>
    <row r="311" spans="1:22" ht="15.95" customHeight="1" x14ac:dyDescent="0.2">
      <c r="A311" s="125"/>
      <c r="B311" s="31" t="s">
        <v>0</v>
      </c>
      <c r="C311" s="4">
        <f>D311+E311+F311+G311+H311</f>
        <v>32708.400000000001</v>
      </c>
      <c r="D311" s="5">
        <v>32708.400000000001</v>
      </c>
      <c r="E311" s="5"/>
      <c r="F311" s="5"/>
      <c r="G311" s="5"/>
      <c r="H311" s="5"/>
      <c r="I311" s="40"/>
      <c r="J311" s="38"/>
      <c r="K311" s="38"/>
      <c r="L311" s="38"/>
      <c r="M311" s="38"/>
      <c r="N311" s="38"/>
      <c r="O311" s="38"/>
      <c r="P311" s="38"/>
      <c r="Q311" s="38"/>
      <c r="R311" s="38"/>
      <c r="S311" s="38"/>
      <c r="T311" s="38"/>
      <c r="U311" s="38"/>
      <c r="V311" s="38"/>
    </row>
    <row r="312" spans="1:22" ht="15.75" customHeight="1" x14ac:dyDescent="0.2">
      <c r="A312" s="125"/>
      <c r="B312" s="31" t="s">
        <v>1</v>
      </c>
      <c r="C312" s="4">
        <f>D312+E312+F312+G312+H312</f>
        <v>330.38788</v>
      </c>
      <c r="D312" s="5">
        <v>330.38788</v>
      </c>
      <c r="E312" s="5"/>
      <c r="F312" s="5"/>
      <c r="G312" s="5"/>
      <c r="H312" s="5"/>
      <c r="I312" s="40"/>
      <c r="J312" s="38"/>
      <c r="K312" s="38"/>
      <c r="L312" s="38"/>
      <c r="M312" s="38"/>
      <c r="N312" s="38"/>
      <c r="O312" s="38"/>
      <c r="P312" s="38"/>
      <c r="Q312" s="38"/>
      <c r="R312" s="38"/>
      <c r="S312" s="38"/>
      <c r="T312" s="38"/>
      <c r="U312" s="38"/>
      <c r="V312" s="38"/>
    </row>
    <row r="313" spans="1:22" ht="15.95" customHeight="1" x14ac:dyDescent="0.2">
      <c r="A313" s="125"/>
      <c r="B313" s="31" t="s">
        <v>2</v>
      </c>
      <c r="C313" s="4">
        <f>D313+E313+F313+G313+H313</f>
        <v>1738.88357</v>
      </c>
      <c r="D313" s="5">
        <v>1738.88357</v>
      </c>
      <c r="E313" s="5"/>
      <c r="F313" s="5"/>
      <c r="G313" s="5"/>
      <c r="H313" s="5"/>
      <c r="I313" s="40"/>
      <c r="J313" s="38"/>
      <c r="K313" s="38"/>
      <c r="L313" s="38"/>
      <c r="M313" s="38"/>
      <c r="N313" s="38"/>
      <c r="O313" s="38"/>
      <c r="P313" s="38"/>
      <c r="Q313" s="38"/>
      <c r="R313" s="38"/>
      <c r="S313" s="38"/>
      <c r="T313" s="38"/>
      <c r="U313" s="38"/>
      <c r="V313" s="38"/>
    </row>
    <row r="314" spans="1:22" ht="15.95" customHeight="1" x14ac:dyDescent="0.2">
      <c r="A314" s="126"/>
      <c r="B314" s="31" t="s">
        <v>3</v>
      </c>
      <c r="C314" s="4">
        <f>D314+E314+F314+G314+H314</f>
        <v>0</v>
      </c>
      <c r="D314" s="5"/>
      <c r="E314" s="5"/>
      <c r="F314" s="5"/>
      <c r="G314" s="5"/>
      <c r="H314" s="5"/>
      <c r="I314" s="40"/>
      <c r="J314" s="38"/>
      <c r="K314" s="38"/>
      <c r="L314" s="38"/>
      <c r="M314" s="38"/>
      <c r="N314" s="38"/>
      <c r="O314" s="38"/>
      <c r="P314" s="38"/>
      <c r="Q314" s="38"/>
      <c r="R314" s="38"/>
      <c r="S314" s="38"/>
      <c r="T314" s="38"/>
      <c r="U314" s="38"/>
      <c r="V314" s="38"/>
    </row>
    <row r="315" spans="1:22" ht="15.95" customHeight="1" x14ac:dyDescent="0.2">
      <c r="A315" s="118">
        <v>6</v>
      </c>
      <c r="B315" s="34" t="s">
        <v>27</v>
      </c>
      <c r="C315" s="34"/>
      <c r="D315" s="34"/>
      <c r="E315" s="34"/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  <c r="R315" s="34"/>
      <c r="S315" s="34"/>
      <c r="T315" s="34"/>
      <c r="U315" s="34"/>
      <c r="V315" s="34"/>
    </row>
    <row r="316" spans="1:22" ht="15.95" customHeight="1" x14ac:dyDescent="0.2">
      <c r="A316" s="119"/>
      <c r="B316" s="29" t="s">
        <v>5</v>
      </c>
      <c r="C316" s="3">
        <f>SUM(C317:C320)</f>
        <v>2746904.6280399999</v>
      </c>
      <c r="D316" s="3">
        <f t="shared" ref="D316:H316" si="50">SUM(D317:D320)</f>
        <v>883215.08409999998</v>
      </c>
      <c r="E316" s="3">
        <f t="shared" si="50"/>
        <v>1742477.42273</v>
      </c>
      <c r="F316" s="3">
        <f t="shared" si="50"/>
        <v>121212.12121</v>
      </c>
      <c r="G316" s="3">
        <f t="shared" si="50"/>
        <v>0</v>
      </c>
      <c r="H316" s="3">
        <f t="shared" si="50"/>
        <v>0</v>
      </c>
      <c r="I316" s="67"/>
      <c r="J316" s="68"/>
      <c r="K316" s="68"/>
      <c r="L316" s="68"/>
      <c r="M316" s="68"/>
      <c r="N316" s="68"/>
      <c r="O316" s="68"/>
      <c r="P316" s="68"/>
      <c r="Q316" s="68"/>
      <c r="R316" s="68"/>
      <c r="S316" s="68"/>
      <c r="T316" s="68"/>
      <c r="U316" s="68"/>
      <c r="V316" s="120"/>
    </row>
    <row r="317" spans="1:22" ht="15.95" customHeight="1" x14ac:dyDescent="0.2">
      <c r="A317" s="119"/>
      <c r="B317" s="29" t="s">
        <v>0</v>
      </c>
      <c r="C317" s="3">
        <f>D317+E317+F317+G317+H317</f>
        <v>2030544</v>
      </c>
      <c r="D317" s="3">
        <f>D325+D333+D341+D349+D357+D365+D373+D381+D389+D397+D405+D413+D421</f>
        <v>498560.9</v>
      </c>
      <c r="E317" s="3">
        <f t="shared" ref="E317:H317" si="51">E325+E333+E341+E349+E357+E365+E373+E381+E389+E397+E405+E413+E421</f>
        <v>1531983.1</v>
      </c>
      <c r="F317" s="3">
        <f t="shared" si="51"/>
        <v>0</v>
      </c>
      <c r="G317" s="3">
        <f t="shared" si="51"/>
        <v>0</v>
      </c>
      <c r="H317" s="3">
        <f t="shared" si="51"/>
        <v>0</v>
      </c>
      <c r="I317" s="69"/>
      <c r="J317" s="70"/>
      <c r="K317" s="70"/>
      <c r="L317" s="70"/>
      <c r="M317" s="70"/>
      <c r="N317" s="70"/>
      <c r="O317" s="70"/>
      <c r="P317" s="70"/>
      <c r="Q317" s="70"/>
      <c r="R317" s="70"/>
      <c r="S317" s="70"/>
      <c r="T317" s="70"/>
      <c r="U317" s="70"/>
      <c r="V317" s="121"/>
    </row>
    <row r="318" spans="1:22" ht="15.95" customHeight="1" x14ac:dyDescent="0.2">
      <c r="A318" s="119"/>
      <c r="B318" s="29" t="s">
        <v>1</v>
      </c>
      <c r="C318" s="3">
        <f>D318+E318+F318+G318+H318</f>
        <v>697202.46</v>
      </c>
      <c r="D318" s="3">
        <f t="shared" ref="D318:H320" si="52">D326+D334+D342+D350+D358+D366+D374+D382+D390+D398+D406+D414+D422</f>
        <v>381202.45999999996</v>
      </c>
      <c r="E318" s="3">
        <f t="shared" si="52"/>
        <v>196000</v>
      </c>
      <c r="F318" s="3">
        <f t="shared" si="52"/>
        <v>120000</v>
      </c>
      <c r="G318" s="3">
        <f t="shared" si="52"/>
        <v>0</v>
      </c>
      <c r="H318" s="3">
        <f t="shared" si="52"/>
        <v>0</v>
      </c>
      <c r="I318" s="69"/>
      <c r="J318" s="70"/>
      <c r="K318" s="70"/>
      <c r="L318" s="70"/>
      <c r="M318" s="70"/>
      <c r="N318" s="70"/>
      <c r="O318" s="70"/>
      <c r="P318" s="70"/>
      <c r="Q318" s="70"/>
      <c r="R318" s="70"/>
      <c r="S318" s="70"/>
      <c r="T318" s="70"/>
      <c r="U318" s="70"/>
      <c r="V318" s="121"/>
    </row>
    <row r="319" spans="1:22" ht="15.95" customHeight="1" x14ac:dyDescent="0.2">
      <c r="A319" s="119"/>
      <c r="B319" s="29" t="s">
        <v>2</v>
      </c>
      <c r="C319" s="3">
        <f>D319+E319+F319+G319+H319</f>
        <v>19158.16804</v>
      </c>
      <c r="D319" s="3">
        <f t="shared" si="52"/>
        <v>3451.7240999999999</v>
      </c>
      <c r="E319" s="3">
        <f t="shared" si="52"/>
        <v>14494.32273</v>
      </c>
      <c r="F319" s="3">
        <f t="shared" si="52"/>
        <v>1212.1212099999998</v>
      </c>
      <c r="G319" s="3">
        <f t="shared" si="52"/>
        <v>0</v>
      </c>
      <c r="H319" s="3">
        <f t="shared" si="52"/>
        <v>0</v>
      </c>
      <c r="I319" s="69"/>
      <c r="J319" s="70"/>
      <c r="K319" s="70"/>
      <c r="L319" s="70"/>
      <c r="M319" s="70"/>
      <c r="N319" s="70"/>
      <c r="O319" s="70"/>
      <c r="P319" s="70"/>
      <c r="Q319" s="70"/>
      <c r="R319" s="70"/>
      <c r="S319" s="70"/>
      <c r="T319" s="70"/>
      <c r="U319" s="70"/>
      <c r="V319" s="121"/>
    </row>
    <row r="320" spans="1:22" ht="15.95" customHeight="1" x14ac:dyDescent="0.2">
      <c r="A320" s="119"/>
      <c r="B320" s="29" t="s">
        <v>3</v>
      </c>
      <c r="C320" s="3">
        <f>D320+E320+F320+G320+H320</f>
        <v>0</v>
      </c>
      <c r="D320" s="3">
        <f t="shared" si="52"/>
        <v>0</v>
      </c>
      <c r="E320" s="3">
        <f t="shared" si="52"/>
        <v>0</v>
      </c>
      <c r="F320" s="3">
        <f t="shared" si="52"/>
        <v>0</v>
      </c>
      <c r="G320" s="3">
        <f t="shared" si="52"/>
        <v>0</v>
      </c>
      <c r="H320" s="3">
        <f t="shared" si="52"/>
        <v>0</v>
      </c>
      <c r="I320" s="69"/>
      <c r="J320" s="70"/>
      <c r="K320" s="70"/>
      <c r="L320" s="70"/>
      <c r="M320" s="70"/>
      <c r="N320" s="70"/>
      <c r="O320" s="70"/>
      <c r="P320" s="70"/>
      <c r="Q320" s="70"/>
      <c r="R320" s="70"/>
      <c r="S320" s="70"/>
      <c r="T320" s="70"/>
      <c r="U320" s="70"/>
      <c r="V320" s="121"/>
    </row>
    <row r="321" spans="1:22" ht="15.95" customHeight="1" x14ac:dyDescent="0.2">
      <c r="A321" s="124" t="s">
        <v>432</v>
      </c>
      <c r="B321" s="33" t="s">
        <v>142</v>
      </c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  <c r="P321" s="33"/>
      <c r="Q321" s="33"/>
      <c r="R321" s="33"/>
      <c r="S321" s="33"/>
      <c r="T321" s="33"/>
      <c r="U321" s="33"/>
      <c r="V321" s="33"/>
    </row>
    <row r="322" spans="1:22" ht="15.95" customHeight="1" x14ac:dyDescent="0.2">
      <c r="A322" s="125" t="s">
        <v>23</v>
      </c>
      <c r="B322" s="34" t="s">
        <v>242</v>
      </c>
      <c r="C322" s="34"/>
      <c r="D322" s="34"/>
      <c r="E322" s="34"/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  <c r="R322" s="34"/>
      <c r="S322" s="34"/>
      <c r="T322" s="34"/>
      <c r="U322" s="34"/>
      <c r="V322" s="34"/>
    </row>
    <row r="323" spans="1:22" ht="39.950000000000003" customHeight="1" x14ac:dyDescent="0.2">
      <c r="A323" s="125"/>
      <c r="B323" s="33" t="s">
        <v>243</v>
      </c>
      <c r="C323" s="33"/>
      <c r="D323" s="33"/>
      <c r="E323" s="33"/>
      <c r="F323" s="33"/>
      <c r="G323" s="33"/>
      <c r="H323" s="33"/>
      <c r="I323" s="87"/>
      <c r="J323" s="43" t="s">
        <v>17</v>
      </c>
      <c r="K323" s="43"/>
      <c r="L323" s="43" t="s">
        <v>129</v>
      </c>
      <c r="M323" s="43" t="s">
        <v>244</v>
      </c>
      <c r="N323" s="43" t="s">
        <v>187</v>
      </c>
      <c r="O323" s="37" t="s">
        <v>142</v>
      </c>
      <c r="P323" s="43" t="s">
        <v>187</v>
      </c>
      <c r="Q323" s="43" t="s">
        <v>187</v>
      </c>
      <c r="R323" s="74" t="s">
        <v>245</v>
      </c>
      <c r="S323" s="43" t="s">
        <v>18</v>
      </c>
      <c r="T323" s="43" t="s">
        <v>104</v>
      </c>
      <c r="U323" s="43" t="s">
        <v>75</v>
      </c>
      <c r="V323" s="43" t="s">
        <v>246</v>
      </c>
    </row>
    <row r="324" spans="1:22" ht="15.95" customHeight="1" x14ac:dyDescent="0.2">
      <c r="A324" s="125"/>
      <c r="B324" s="31" t="s">
        <v>5</v>
      </c>
      <c r="C324" s="4">
        <f>SUM(C325:C328)</f>
        <v>502416.7</v>
      </c>
      <c r="D324" s="4">
        <f t="shared" ref="D324:H324" si="53">SUM(D325:D328)</f>
        <v>422047.4</v>
      </c>
      <c r="E324" s="4">
        <f t="shared" si="53"/>
        <v>80369.3</v>
      </c>
      <c r="F324" s="4">
        <f t="shared" si="53"/>
        <v>0</v>
      </c>
      <c r="G324" s="4">
        <f t="shared" si="53"/>
        <v>0</v>
      </c>
      <c r="H324" s="4">
        <f t="shared" si="53"/>
        <v>0</v>
      </c>
      <c r="I324" s="88"/>
      <c r="J324" s="43"/>
      <c r="K324" s="43"/>
      <c r="L324" s="43"/>
      <c r="M324" s="43"/>
      <c r="N324" s="43"/>
      <c r="O324" s="38"/>
      <c r="P324" s="43"/>
      <c r="Q324" s="43"/>
      <c r="R324" s="74"/>
      <c r="S324" s="43"/>
      <c r="T324" s="43"/>
      <c r="U324" s="43"/>
      <c r="V324" s="43"/>
    </row>
    <row r="325" spans="1:22" ht="15.95" customHeight="1" x14ac:dyDescent="0.2">
      <c r="A325" s="125"/>
      <c r="B325" s="31" t="s">
        <v>0</v>
      </c>
      <c r="C325" s="4">
        <f>D325+E325+F325+G325+H325</f>
        <v>436416.7</v>
      </c>
      <c r="D325" s="5">
        <v>372047.4</v>
      </c>
      <c r="E325" s="5">
        <v>64369.3</v>
      </c>
      <c r="F325" s="5"/>
      <c r="G325" s="5"/>
      <c r="H325" s="5"/>
      <c r="I325" s="88"/>
      <c r="J325" s="43"/>
      <c r="K325" s="43"/>
      <c r="L325" s="43"/>
      <c r="M325" s="43"/>
      <c r="N325" s="43"/>
      <c r="O325" s="38"/>
      <c r="P325" s="43"/>
      <c r="Q325" s="43"/>
      <c r="R325" s="74"/>
      <c r="S325" s="43"/>
      <c r="T325" s="43"/>
      <c r="U325" s="43"/>
      <c r="V325" s="43"/>
    </row>
    <row r="326" spans="1:22" ht="15.95" customHeight="1" x14ac:dyDescent="0.2">
      <c r="A326" s="125"/>
      <c r="B326" s="31" t="s">
        <v>1</v>
      </c>
      <c r="C326" s="4">
        <f>D326+E326+F326+G326+H326</f>
        <v>66000</v>
      </c>
      <c r="D326" s="5">
        <v>50000</v>
      </c>
      <c r="E326" s="5">
        <v>16000</v>
      </c>
      <c r="F326" s="5"/>
      <c r="G326" s="5"/>
      <c r="H326" s="5"/>
      <c r="I326" s="88"/>
      <c r="J326" s="43"/>
      <c r="K326" s="43"/>
      <c r="L326" s="43"/>
      <c r="M326" s="43"/>
      <c r="N326" s="43"/>
      <c r="O326" s="38"/>
      <c r="P326" s="43"/>
      <c r="Q326" s="43"/>
      <c r="R326" s="74"/>
      <c r="S326" s="43"/>
      <c r="T326" s="43"/>
      <c r="U326" s="43"/>
      <c r="V326" s="43"/>
    </row>
    <row r="327" spans="1:22" ht="15.95" customHeight="1" x14ac:dyDescent="0.2">
      <c r="A327" s="125"/>
      <c r="B327" s="31" t="s">
        <v>2</v>
      </c>
      <c r="C327" s="4">
        <f>D327+E327+F327+G327+H327</f>
        <v>0</v>
      </c>
      <c r="D327" s="5"/>
      <c r="E327" s="5"/>
      <c r="F327" s="5"/>
      <c r="G327" s="5"/>
      <c r="H327" s="5"/>
      <c r="I327" s="88"/>
      <c r="J327" s="43"/>
      <c r="K327" s="43"/>
      <c r="L327" s="43"/>
      <c r="M327" s="43"/>
      <c r="N327" s="43"/>
      <c r="O327" s="38"/>
      <c r="P327" s="43"/>
      <c r="Q327" s="43"/>
      <c r="R327" s="74"/>
      <c r="S327" s="43"/>
      <c r="T327" s="43"/>
      <c r="U327" s="43"/>
      <c r="V327" s="43"/>
    </row>
    <row r="328" spans="1:22" ht="18" customHeight="1" x14ac:dyDescent="0.2">
      <c r="A328" s="126"/>
      <c r="B328" s="31" t="s">
        <v>3</v>
      </c>
      <c r="C328" s="4">
        <f>D328+E328+F328+G328+H328</f>
        <v>0</v>
      </c>
      <c r="D328" s="5"/>
      <c r="E328" s="5"/>
      <c r="F328" s="5"/>
      <c r="G328" s="5"/>
      <c r="H328" s="5"/>
      <c r="I328" s="89"/>
      <c r="J328" s="43"/>
      <c r="K328" s="43"/>
      <c r="L328" s="43"/>
      <c r="M328" s="43"/>
      <c r="N328" s="43"/>
      <c r="O328" s="42"/>
      <c r="P328" s="43"/>
      <c r="Q328" s="43"/>
      <c r="R328" s="74"/>
      <c r="S328" s="43"/>
      <c r="T328" s="43"/>
      <c r="U328" s="43"/>
      <c r="V328" s="43"/>
    </row>
    <row r="329" spans="1:22" ht="15.95" customHeight="1" x14ac:dyDescent="0.2">
      <c r="A329" s="124" t="s">
        <v>433</v>
      </c>
      <c r="B329" s="33" t="s">
        <v>142</v>
      </c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  <c r="P329" s="33"/>
      <c r="Q329" s="33"/>
      <c r="R329" s="33"/>
      <c r="S329" s="33"/>
      <c r="T329" s="33"/>
      <c r="U329" s="33"/>
      <c r="V329" s="33"/>
    </row>
    <row r="330" spans="1:22" ht="15.95" customHeight="1" x14ac:dyDescent="0.2">
      <c r="A330" s="125" t="s">
        <v>23</v>
      </c>
      <c r="B330" s="34" t="s">
        <v>247</v>
      </c>
      <c r="C330" s="34"/>
      <c r="D330" s="34"/>
      <c r="E330" s="34"/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  <c r="R330" s="34"/>
      <c r="S330" s="34"/>
      <c r="T330" s="34"/>
      <c r="U330" s="34"/>
      <c r="V330" s="34"/>
    </row>
    <row r="331" spans="1:22" ht="42" customHeight="1" x14ac:dyDescent="0.2">
      <c r="A331" s="125"/>
      <c r="B331" s="59" t="s">
        <v>248</v>
      </c>
      <c r="C331" s="59"/>
      <c r="D331" s="59"/>
      <c r="E331" s="59"/>
      <c r="F331" s="59"/>
      <c r="G331" s="59"/>
      <c r="H331" s="59"/>
      <c r="I331" s="39"/>
      <c r="J331" s="43" t="s">
        <v>13</v>
      </c>
      <c r="K331" s="43"/>
      <c r="L331" s="43" t="s">
        <v>103</v>
      </c>
      <c r="M331" s="43"/>
      <c r="N331" s="43" t="s">
        <v>249</v>
      </c>
      <c r="O331" s="37" t="s">
        <v>142</v>
      </c>
      <c r="P331" s="43" t="s">
        <v>249</v>
      </c>
      <c r="Q331" s="43" t="s">
        <v>249</v>
      </c>
      <c r="R331" s="74"/>
      <c r="S331" s="43" t="s">
        <v>72</v>
      </c>
      <c r="T331" s="43" t="s">
        <v>250</v>
      </c>
      <c r="U331" s="43" t="s">
        <v>75</v>
      </c>
      <c r="V331" s="43"/>
    </row>
    <row r="332" spans="1:22" ht="15.95" customHeight="1" x14ac:dyDescent="0.2">
      <c r="A332" s="125"/>
      <c r="B332" s="31" t="s">
        <v>5</v>
      </c>
      <c r="C332" s="4">
        <f>SUM(C333:C336)</f>
        <v>71879.981100000005</v>
      </c>
      <c r="D332" s="4">
        <f t="shared" ref="D332:H332" si="54">SUM(D333:D336)</f>
        <v>71879.981100000005</v>
      </c>
      <c r="E332" s="4">
        <f t="shared" si="54"/>
        <v>0</v>
      </c>
      <c r="F332" s="4">
        <f t="shared" si="54"/>
        <v>0</v>
      </c>
      <c r="G332" s="4">
        <f t="shared" si="54"/>
        <v>0</v>
      </c>
      <c r="H332" s="4">
        <f t="shared" si="54"/>
        <v>0</v>
      </c>
      <c r="I332" s="40"/>
      <c r="J332" s="43"/>
      <c r="K332" s="43"/>
      <c r="L332" s="43"/>
      <c r="M332" s="43"/>
      <c r="N332" s="43"/>
      <c r="O332" s="38"/>
      <c r="P332" s="43"/>
      <c r="Q332" s="43"/>
      <c r="R332" s="74"/>
      <c r="S332" s="43"/>
      <c r="T332" s="43"/>
      <c r="U332" s="43"/>
      <c r="V332" s="43"/>
    </row>
    <row r="333" spans="1:22" ht="15.95" customHeight="1" x14ac:dyDescent="0.2">
      <c r="A333" s="125"/>
      <c r="B333" s="31" t="s">
        <v>0</v>
      </c>
      <c r="C333" s="4">
        <f>D333+E333+F333+G333+H333</f>
        <v>0</v>
      </c>
      <c r="D333" s="5"/>
      <c r="E333" s="5"/>
      <c r="F333" s="5"/>
      <c r="G333" s="5"/>
      <c r="H333" s="5"/>
      <c r="I333" s="40"/>
      <c r="J333" s="43"/>
      <c r="K333" s="43"/>
      <c r="L333" s="43"/>
      <c r="M333" s="43"/>
      <c r="N333" s="43"/>
      <c r="O333" s="38"/>
      <c r="P333" s="43"/>
      <c r="Q333" s="43"/>
      <c r="R333" s="74"/>
      <c r="S333" s="43"/>
      <c r="T333" s="43"/>
      <c r="U333" s="43"/>
      <c r="V333" s="43"/>
    </row>
    <row r="334" spans="1:22" ht="15.95" customHeight="1" x14ac:dyDescent="0.2">
      <c r="A334" s="125"/>
      <c r="B334" s="31" t="s">
        <v>1</v>
      </c>
      <c r="C334" s="4">
        <f>D334+E334+F334+G334+H334</f>
        <v>70000</v>
      </c>
      <c r="D334" s="5">
        <v>70000</v>
      </c>
      <c r="E334" s="5"/>
      <c r="F334" s="5"/>
      <c r="G334" s="5"/>
      <c r="H334" s="5"/>
      <c r="I334" s="40"/>
      <c r="J334" s="43"/>
      <c r="K334" s="43"/>
      <c r="L334" s="43"/>
      <c r="M334" s="43"/>
      <c r="N334" s="43"/>
      <c r="O334" s="38"/>
      <c r="P334" s="43"/>
      <c r="Q334" s="43"/>
      <c r="R334" s="74"/>
      <c r="S334" s="43"/>
      <c r="T334" s="43"/>
      <c r="U334" s="43"/>
      <c r="V334" s="43"/>
    </row>
    <row r="335" spans="1:22" ht="15.95" customHeight="1" x14ac:dyDescent="0.2">
      <c r="A335" s="125"/>
      <c r="B335" s="31" t="s">
        <v>2</v>
      </c>
      <c r="C335" s="4">
        <f>D335+E335+F335+G335+H335</f>
        <v>1879.9811</v>
      </c>
      <c r="D335" s="5">
        <v>1879.9811</v>
      </c>
      <c r="E335" s="5"/>
      <c r="F335" s="5"/>
      <c r="G335" s="5"/>
      <c r="H335" s="5"/>
      <c r="I335" s="40"/>
      <c r="J335" s="43"/>
      <c r="K335" s="43"/>
      <c r="L335" s="43"/>
      <c r="M335" s="43"/>
      <c r="N335" s="43"/>
      <c r="O335" s="38"/>
      <c r="P335" s="43"/>
      <c r="Q335" s="43"/>
      <c r="R335" s="74"/>
      <c r="S335" s="43"/>
      <c r="T335" s="43"/>
      <c r="U335" s="43"/>
      <c r="V335" s="43"/>
    </row>
    <row r="336" spans="1:22" ht="15.95" customHeight="1" x14ac:dyDescent="0.2">
      <c r="A336" s="126"/>
      <c r="B336" s="31" t="s">
        <v>3</v>
      </c>
      <c r="C336" s="4">
        <f>D336+E336+F336+G336+H336</f>
        <v>0</v>
      </c>
      <c r="D336" s="5"/>
      <c r="E336" s="5"/>
      <c r="F336" s="5"/>
      <c r="G336" s="5"/>
      <c r="H336" s="5"/>
      <c r="I336" s="40"/>
      <c r="J336" s="43"/>
      <c r="K336" s="43"/>
      <c r="L336" s="43"/>
      <c r="M336" s="43"/>
      <c r="N336" s="43"/>
      <c r="O336" s="38"/>
      <c r="P336" s="43"/>
      <c r="Q336" s="43"/>
      <c r="R336" s="74"/>
      <c r="S336" s="43"/>
      <c r="T336" s="43"/>
      <c r="U336" s="43"/>
      <c r="V336" s="43"/>
    </row>
    <row r="337" spans="1:22" ht="16.5" customHeight="1" x14ac:dyDescent="0.2">
      <c r="A337" s="124" t="s">
        <v>434</v>
      </c>
      <c r="B337" s="33" t="s">
        <v>142</v>
      </c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  <c r="P337" s="33"/>
      <c r="Q337" s="33"/>
      <c r="R337" s="33"/>
      <c r="S337" s="33"/>
      <c r="T337" s="33"/>
      <c r="U337" s="33"/>
      <c r="V337" s="33"/>
    </row>
    <row r="338" spans="1:22" ht="16.5" customHeight="1" x14ac:dyDescent="0.2">
      <c r="A338" s="125" t="s">
        <v>23</v>
      </c>
      <c r="B338" s="34" t="s">
        <v>251</v>
      </c>
      <c r="C338" s="34"/>
      <c r="D338" s="34"/>
      <c r="E338" s="34"/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  <c r="R338" s="34"/>
      <c r="S338" s="34"/>
      <c r="T338" s="34"/>
      <c r="U338" s="34"/>
      <c r="V338" s="34"/>
    </row>
    <row r="339" spans="1:22" ht="50.1" customHeight="1" x14ac:dyDescent="0.2">
      <c r="A339" s="125"/>
      <c r="B339" s="59" t="s">
        <v>252</v>
      </c>
      <c r="C339" s="59"/>
      <c r="D339" s="59"/>
      <c r="E339" s="59"/>
      <c r="F339" s="59"/>
      <c r="G339" s="59"/>
      <c r="H339" s="59"/>
      <c r="I339" s="39"/>
      <c r="J339" s="43" t="s">
        <v>13</v>
      </c>
      <c r="K339" s="43"/>
      <c r="L339" s="43" t="s">
        <v>103</v>
      </c>
      <c r="M339" s="43"/>
      <c r="N339" s="43" t="s">
        <v>253</v>
      </c>
      <c r="O339" s="37" t="s">
        <v>142</v>
      </c>
      <c r="P339" s="43" t="s">
        <v>253</v>
      </c>
      <c r="Q339" s="43" t="s">
        <v>253</v>
      </c>
      <c r="R339" s="74"/>
      <c r="S339" s="43" t="s">
        <v>72</v>
      </c>
      <c r="T339" s="43" t="s">
        <v>253</v>
      </c>
      <c r="U339" s="43" t="s">
        <v>75</v>
      </c>
      <c r="V339" s="43"/>
    </row>
    <row r="340" spans="1:22" ht="16.5" customHeight="1" x14ac:dyDescent="0.2">
      <c r="A340" s="125"/>
      <c r="B340" s="31" t="s">
        <v>5</v>
      </c>
      <c r="C340" s="4">
        <f>SUM(C341:C344)</f>
        <v>10000</v>
      </c>
      <c r="D340" s="4">
        <f t="shared" ref="D340:H340" si="55">SUM(D341:D344)</f>
        <v>10000</v>
      </c>
      <c r="E340" s="4">
        <f t="shared" si="55"/>
        <v>0</v>
      </c>
      <c r="F340" s="4">
        <f t="shared" si="55"/>
        <v>0</v>
      </c>
      <c r="G340" s="4">
        <f t="shared" si="55"/>
        <v>0</v>
      </c>
      <c r="H340" s="4">
        <f t="shared" si="55"/>
        <v>0</v>
      </c>
      <c r="I340" s="40"/>
      <c r="J340" s="43"/>
      <c r="K340" s="43"/>
      <c r="L340" s="43"/>
      <c r="M340" s="43"/>
      <c r="N340" s="43"/>
      <c r="O340" s="38"/>
      <c r="P340" s="43"/>
      <c r="Q340" s="43"/>
      <c r="R340" s="74"/>
      <c r="S340" s="43"/>
      <c r="T340" s="43"/>
      <c r="U340" s="43"/>
      <c r="V340" s="43"/>
    </row>
    <row r="341" spans="1:22" ht="16.5" customHeight="1" x14ac:dyDescent="0.2">
      <c r="A341" s="125"/>
      <c r="B341" s="31" t="s">
        <v>0</v>
      </c>
      <c r="C341" s="4">
        <f>D341+E341+F341+G341+H341</f>
        <v>0</v>
      </c>
      <c r="D341" s="5"/>
      <c r="E341" s="5"/>
      <c r="F341" s="5"/>
      <c r="G341" s="5"/>
      <c r="H341" s="5"/>
      <c r="I341" s="40"/>
      <c r="J341" s="43"/>
      <c r="K341" s="43"/>
      <c r="L341" s="43"/>
      <c r="M341" s="43"/>
      <c r="N341" s="43"/>
      <c r="O341" s="38"/>
      <c r="P341" s="43"/>
      <c r="Q341" s="43"/>
      <c r="R341" s="74"/>
      <c r="S341" s="43"/>
      <c r="T341" s="43"/>
      <c r="U341" s="43"/>
      <c r="V341" s="43"/>
    </row>
    <row r="342" spans="1:22" ht="16.5" customHeight="1" x14ac:dyDescent="0.2">
      <c r="A342" s="125"/>
      <c r="B342" s="31" t="s">
        <v>1</v>
      </c>
      <c r="C342" s="4">
        <f>D342+E342+F342+G342+H342</f>
        <v>10000</v>
      </c>
      <c r="D342" s="5">
        <v>10000</v>
      </c>
      <c r="E342" s="5"/>
      <c r="F342" s="5"/>
      <c r="G342" s="5"/>
      <c r="H342" s="5"/>
      <c r="I342" s="40"/>
      <c r="J342" s="43"/>
      <c r="K342" s="43"/>
      <c r="L342" s="43"/>
      <c r="M342" s="43"/>
      <c r="N342" s="43"/>
      <c r="O342" s="38"/>
      <c r="P342" s="43"/>
      <c r="Q342" s="43"/>
      <c r="R342" s="74"/>
      <c r="S342" s="43"/>
      <c r="T342" s="43"/>
      <c r="U342" s="43"/>
      <c r="V342" s="43"/>
    </row>
    <row r="343" spans="1:22" ht="16.5" customHeight="1" x14ac:dyDescent="0.2">
      <c r="A343" s="125"/>
      <c r="B343" s="31" t="s">
        <v>2</v>
      </c>
      <c r="C343" s="4">
        <f>D343+E343+F343+G343+H343</f>
        <v>0</v>
      </c>
      <c r="D343" s="5"/>
      <c r="E343" s="5"/>
      <c r="F343" s="5"/>
      <c r="G343" s="5"/>
      <c r="H343" s="5"/>
      <c r="I343" s="40"/>
      <c r="J343" s="43"/>
      <c r="K343" s="43"/>
      <c r="L343" s="43"/>
      <c r="M343" s="43"/>
      <c r="N343" s="43"/>
      <c r="O343" s="38"/>
      <c r="P343" s="43"/>
      <c r="Q343" s="43"/>
      <c r="R343" s="74"/>
      <c r="S343" s="43"/>
      <c r="T343" s="43"/>
      <c r="U343" s="43"/>
      <c r="V343" s="43"/>
    </row>
    <row r="344" spans="1:22" ht="16.5" customHeight="1" x14ac:dyDescent="0.2">
      <c r="A344" s="126"/>
      <c r="B344" s="31" t="s">
        <v>3</v>
      </c>
      <c r="C344" s="4">
        <f>D344+E344+F344+G344+H344</f>
        <v>0</v>
      </c>
      <c r="D344" s="5"/>
      <c r="E344" s="5"/>
      <c r="F344" s="5"/>
      <c r="G344" s="5"/>
      <c r="H344" s="5"/>
      <c r="I344" s="40"/>
      <c r="J344" s="43"/>
      <c r="K344" s="43"/>
      <c r="L344" s="43"/>
      <c r="M344" s="43"/>
      <c r="N344" s="43"/>
      <c r="O344" s="38"/>
      <c r="P344" s="43"/>
      <c r="Q344" s="43"/>
      <c r="R344" s="74"/>
      <c r="S344" s="43"/>
      <c r="T344" s="43"/>
      <c r="U344" s="43"/>
      <c r="V344" s="43"/>
    </row>
    <row r="345" spans="1:22" ht="16.5" customHeight="1" x14ac:dyDescent="0.2">
      <c r="A345" s="124" t="s">
        <v>435</v>
      </c>
      <c r="B345" s="54" t="s">
        <v>142</v>
      </c>
      <c r="C345" s="55"/>
      <c r="D345" s="55"/>
      <c r="E345" s="55"/>
      <c r="F345" s="55"/>
      <c r="G345" s="55"/>
      <c r="H345" s="55"/>
      <c r="I345" s="55"/>
      <c r="J345" s="55"/>
      <c r="K345" s="55"/>
      <c r="L345" s="55"/>
      <c r="M345" s="55"/>
      <c r="N345" s="55"/>
      <c r="O345" s="55"/>
      <c r="P345" s="55"/>
      <c r="Q345" s="55"/>
      <c r="R345" s="55"/>
      <c r="S345" s="55"/>
      <c r="T345" s="55"/>
      <c r="U345" s="55"/>
      <c r="V345" s="128"/>
    </row>
    <row r="346" spans="1:22" ht="16.5" customHeight="1" x14ac:dyDescent="0.2">
      <c r="A346" s="125" t="s">
        <v>23</v>
      </c>
      <c r="B346" s="34" t="s">
        <v>254</v>
      </c>
      <c r="C346" s="34"/>
      <c r="D346" s="34"/>
      <c r="E346" s="34"/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  <c r="R346" s="34"/>
      <c r="S346" s="34"/>
      <c r="T346" s="34"/>
      <c r="U346" s="34"/>
      <c r="V346" s="34"/>
    </row>
    <row r="347" spans="1:22" ht="50.1" customHeight="1" x14ac:dyDescent="0.2">
      <c r="A347" s="125"/>
      <c r="B347" s="59" t="s">
        <v>255</v>
      </c>
      <c r="C347" s="59"/>
      <c r="D347" s="59"/>
      <c r="E347" s="59"/>
      <c r="F347" s="59"/>
      <c r="G347" s="59"/>
      <c r="H347" s="59"/>
      <c r="I347" s="39" t="s">
        <v>256</v>
      </c>
      <c r="J347" s="43" t="s">
        <v>17</v>
      </c>
      <c r="K347" s="43" t="s">
        <v>13</v>
      </c>
      <c r="L347" s="43" t="s">
        <v>129</v>
      </c>
      <c r="M347" s="43" t="s">
        <v>257</v>
      </c>
      <c r="N347" s="43" t="s">
        <v>187</v>
      </c>
      <c r="O347" s="37" t="s">
        <v>142</v>
      </c>
      <c r="P347" s="43" t="s">
        <v>187</v>
      </c>
      <c r="Q347" s="43" t="s">
        <v>187</v>
      </c>
      <c r="R347" s="74" t="s">
        <v>258</v>
      </c>
      <c r="S347" s="43" t="s">
        <v>18</v>
      </c>
      <c r="T347" s="43" t="s">
        <v>85</v>
      </c>
      <c r="U347" s="43" t="s">
        <v>19</v>
      </c>
      <c r="V347" s="43"/>
    </row>
    <row r="348" spans="1:22" ht="16.5" customHeight="1" x14ac:dyDescent="0.2">
      <c r="A348" s="125"/>
      <c r="B348" s="31" t="s">
        <v>5</v>
      </c>
      <c r="C348" s="4">
        <f>SUM(C349:C352)</f>
        <v>79234.513000000006</v>
      </c>
      <c r="D348" s="4">
        <f t="shared" ref="D348:H348" si="56">SUM(D349:D352)</f>
        <v>38476.913</v>
      </c>
      <c r="E348" s="4">
        <f t="shared" si="56"/>
        <v>40757.599999999999</v>
      </c>
      <c r="F348" s="4">
        <f t="shared" si="56"/>
        <v>0</v>
      </c>
      <c r="G348" s="4">
        <f t="shared" si="56"/>
        <v>0</v>
      </c>
      <c r="H348" s="4">
        <f t="shared" si="56"/>
        <v>0</v>
      </c>
      <c r="I348" s="40"/>
      <c r="J348" s="43"/>
      <c r="K348" s="43"/>
      <c r="L348" s="43"/>
      <c r="M348" s="43"/>
      <c r="N348" s="43"/>
      <c r="O348" s="38"/>
      <c r="P348" s="43"/>
      <c r="Q348" s="43"/>
      <c r="R348" s="74"/>
      <c r="S348" s="43"/>
      <c r="T348" s="43"/>
      <c r="U348" s="43"/>
      <c r="V348" s="43"/>
    </row>
    <row r="349" spans="1:22" ht="16.5" customHeight="1" x14ac:dyDescent="0.2">
      <c r="A349" s="125"/>
      <c r="B349" s="31" t="s">
        <v>0</v>
      </c>
      <c r="C349" s="4">
        <f>D349+E349+F349+G349+H349</f>
        <v>39234.512999999999</v>
      </c>
      <c r="D349" s="5">
        <v>18476.913</v>
      </c>
      <c r="E349" s="5">
        <v>20757.599999999999</v>
      </c>
      <c r="F349" s="5"/>
      <c r="G349" s="5"/>
      <c r="H349" s="5"/>
      <c r="I349" s="40"/>
      <c r="J349" s="43"/>
      <c r="K349" s="43"/>
      <c r="L349" s="43"/>
      <c r="M349" s="43"/>
      <c r="N349" s="43"/>
      <c r="O349" s="38"/>
      <c r="P349" s="43"/>
      <c r="Q349" s="43"/>
      <c r="R349" s="74"/>
      <c r="S349" s="43"/>
      <c r="T349" s="43"/>
      <c r="U349" s="43"/>
      <c r="V349" s="43"/>
    </row>
    <row r="350" spans="1:22" ht="16.5" customHeight="1" x14ac:dyDescent="0.2">
      <c r="A350" s="125"/>
      <c r="B350" s="31" t="s">
        <v>1</v>
      </c>
      <c r="C350" s="4">
        <f>D350+E350+F350+G350+H350</f>
        <v>40000</v>
      </c>
      <c r="D350" s="5">
        <v>20000</v>
      </c>
      <c r="E350" s="5">
        <v>20000</v>
      </c>
      <c r="F350" s="5"/>
      <c r="G350" s="5"/>
      <c r="H350" s="5"/>
      <c r="I350" s="40"/>
      <c r="J350" s="43"/>
      <c r="K350" s="43"/>
      <c r="L350" s="43"/>
      <c r="M350" s="43"/>
      <c r="N350" s="43"/>
      <c r="O350" s="38"/>
      <c r="P350" s="43"/>
      <c r="Q350" s="43"/>
      <c r="R350" s="74"/>
      <c r="S350" s="43"/>
      <c r="T350" s="43"/>
      <c r="U350" s="43"/>
      <c r="V350" s="43"/>
    </row>
    <row r="351" spans="1:22" ht="16.5" customHeight="1" x14ac:dyDescent="0.2">
      <c r="A351" s="125"/>
      <c r="B351" s="31" t="s">
        <v>2</v>
      </c>
      <c r="C351" s="4">
        <f>D351+E351+F351+G351+H351</f>
        <v>0</v>
      </c>
      <c r="D351" s="5"/>
      <c r="E351" s="5"/>
      <c r="F351" s="5"/>
      <c r="G351" s="5"/>
      <c r="H351" s="5"/>
      <c r="I351" s="40"/>
      <c r="J351" s="43"/>
      <c r="K351" s="43"/>
      <c r="L351" s="43"/>
      <c r="M351" s="43"/>
      <c r="N351" s="43"/>
      <c r="O351" s="38"/>
      <c r="P351" s="43"/>
      <c r="Q351" s="43"/>
      <c r="R351" s="74"/>
      <c r="S351" s="43"/>
      <c r="T351" s="43"/>
      <c r="U351" s="43"/>
      <c r="V351" s="43"/>
    </row>
    <row r="352" spans="1:22" ht="16.5" customHeight="1" x14ac:dyDescent="0.2">
      <c r="A352" s="126"/>
      <c r="B352" s="31" t="s">
        <v>3</v>
      </c>
      <c r="C352" s="4">
        <f>D352+E352+F352+G352+H352</f>
        <v>0</v>
      </c>
      <c r="D352" s="5"/>
      <c r="E352" s="5"/>
      <c r="F352" s="5"/>
      <c r="G352" s="5"/>
      <c r="H352" s="5"/>
      <c r="I352" s="41"/>
      <c r="J352" s="43"/>
      <c r="K352" s="43"/>
      <c r="L352" s="43"/>
      <c r="M352" s="43"/>
      <c r="N352" s="43"/>
      <c r="O352" s="42"/>
      <c r="P352" s="43"/>
      <c r="Q352" s="43"/>
      <c r="R352" s="74"/>
      <c r="S352" s="43"/>
      <c r="T352" s="43"/>
      <c r="U352" s="43"/>
      <c r="V352" s="43"/>
    </row>
    <row r="353" spans="1:22" ht="16.5" customHeight="1" x14ac:dyDescent="0.2">
      <c r="A353" s="124" t="s">
        <v>436</v>
      </c>
      <c r="B353" s="33" t="s">
        <v>142</v>
      </c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  <c r="P353" s="33"/>
      <c r="Q353" s="33"/>
      <c r="R353" s="33"/>
      <c r="S353" s="33"/>
      <c r="T353" s="33"/>
      <c r="U353" s="33"/>
      <c r="V353" s="33"/>
    </row>
    <row r="354" spans="1:22" ht="16.5" customHeight="1" x14ac:dyDescent="0.2">
      <c r="A354" s="125" t="s">
        <v>23</v>
      </c>
      <c r="B354" s="34" t="s">
        <v>254</v>
      </c>
      <c r="C354" s="34"/>
      <c r="D354" s="34"/>
      <c r="E354" s="34"/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  <c r="R354" s="34"/>
      <c r="S354" s="34"/>
      <c r="T354" s="34"/>
      <c r="U354" s="34"/>
      <c r="V354" s="34"/>
    </row>
    <row r="355" spans="1:22" ht="50.1" customHeight="1" x14ac:dyDescent="0.2">
      <c r="A355" s="125"/>
      <c r="B355" s="59" t="s">
        <v>259</v>
      </c>
      <c r="C355" s="59"/>
      <c r="D355" s="59"/>
      <c r="E355" s="59"/>
      <c r="F355" s="59"/>
      <c r="G355" s="59"/>
      <c r="H355" s="59"/>
      <c r="I355" s="39" t="s">
        <v>256</v>
      </c>
      <c r="J355" s="43" t="s">
        <v>17</v>
      </c>
      <c r="K355" s="43" t="s">
        <v>13</v>
      </c>
      <c r="L355" s="43" t="s">
        <v>129</v>
      </c>
      <c r="M355" s="43" t="s">
        <v>95</v>
      </c>
      <c r="N355" s="43" t="s">
        <v>187</v>
      </c>
      <c r="O355" s="37" t="s">
        <v>142</v>
      </c>
      <c r="P355" s="43" t="s">
        <v>187</v>
      </c>
      <c r="Q355" s="43" t="s">
        <v>187</v>
      </c>
      <c r="R355" s="74" t="s">
        <v>260</v>
      </c>
      <c r="S355" s="43" t="s">
        <v>18</v>
      </c>
      <c r="T355" s="43" t="s">
        <v>85</v>
      </c>
      <c r="U355" s="43" t="s">
        <v>19</v>
      </c>
      <c r="V355" s="43"/>
    </row>
    <row r="356" spans="1:22" ht="16.5" customHeight="1" x14ac:dyDescent="0.2">
      <c r="A356" s="125"/>
      <c r="B356" s="31" t="s">
        <v>5</v>
      </c>
      <c r="C356" s="4">
        <f>SUM(C357:C360)</f>
        <v>59887.233</v>
      </c>
      <c r="D356" s="4">
        <f t="shared" ref="D356:H356" si="57">SUM(D357:D360)</f>
        <v>28896.852999999999</v>
      </c>
      <c r="E356" s="4">
        <f t="shared" si="57"/>
        <v>30990.379999999997</v>
      </c>
      <c r="F356" s="4">
        <f t="shared" si="57"/>
        <v>0</v>
      </c>
      <c r="G356" s="4">
        <f t="shared" si="57"/>
        <v>0</v>
      </c>
      <c r="H356" s="4">
        <f t="shared" si="57"/>
        <v>0</v>
      </c>
      <c r="I356" s="40"/>
      <c r="J356" s="43"/>
      <c r="K356" s="43"/>
      <c r="L356" s="43"/>
      <c r="M356" s="43"/>
      <c r="N356" s="43"/>
      <c r="O356" s="38"/>
      <c r="P356" s="43"/>
      <c r="Q356" s="43"/>
      <c r="R356" s="74"/>
      <c r="S356" s="43"/>
      <c r="T356" s="43"/>
      <c r="U356" s="43"/>
      <c r="V356" s="43"/>
    </row>
    <row r="357" spans="1:22" ht="16.5" customHeight="1" x14ac:dyDescent="0.2">
      <c r="A357" s="125"/>
      <c r="B357" s="31" t="s">
        <v>0</v>
      </c>
      <c r="C357" s="4">
        <f>D357+E357+F357+G357+H357</f>
        <v>19887.233</v>
      </c>
      <c r="D357" s="5">
        <v>8896.8529999999992</v>
      </c>
      <c r="E357" s="5">
        <v>10990.38</v>
      </c>
      <c r="F357" s="5"/>
      <c r="G357" s="5"/>
      <c r="H357" s="5"/>
      <c r="I357" s="40"/>
      <c r="J357" s="43"/>
      <c r="K357" s="43"/>
      <c r="L357" s="43"/>
      <c r="M357" s="43"/>
      <c r="N357" s="43"/>
      <c r="O357" s="38"/>
      <c r="P357" s="43"/>
      <c r="Q357" s="43"/>
      <c r="R357" s="74"/>
      <c r="S357" s="43"/>
      <c r="T357" s="43"/>
      <c r="U357" s="43"/>
      <c r="V357" s="43"/>
    </row>
    <row r="358" spans="1:22" ht="16.5" customHeight="1" x14ac:dyDescent="0.2">
      <c r="A358" s="125"/>
      <c r="B358" s="31" t="s">
        <v>1</v>
      </c>
      <c r="C358" s="4">
        <f>D358+E358+F358+G358+H358</f>
        <v>40000</v>
      </c>
      <c r="D358" s="5">
        <v>20000</v>
      </c>
      <c r="E358" s="5">
        <v>20000</v>
      </c>
      <c r="F358" s="5"/>
      <c r="G358" s="5"/>
      <c r="H358" s="5"/>
      <c r="I358" s="40"/>
      <c r="J358" s="43"/>
      <c r="K358" s="43"/>
      <c r="L358" s="43"/>
      <c r="M358" s="43"/>
      <c r="N358" s="43"/>
      <c r="O358" s="38"/>
      <c r="P358" s="43"/>
      <c r="Q358" s="43"/>
      <c r="R358" s="74"/>
      <c r="S358" s="43"/>
      <c r="T358" s="43"/>
      <c r="U358" s="43"/>
      <c r="V358" s="43"/>
    </row>
    <row r="359" spans="1:22" ht="16.5" customHeight="1" x14ac:dyDescent="0.2">
      <c r="A359" s="125"/>
      <c r="B359" s="31" t="s">
        <v>2</v>
      </c>
      <c r="C359" s="4">
        <f>D359+E359+F359+G359+H359</f>
        <v>0</v>
      </c>
      <c r="D359" s="4"/>
      <c r="E359" s="5"/>
      <c r="F359" s="5"/>
      <c r="G359" s="5"/>
      <c r="H359" s="5"/>
      <c r="I359" s="40"/>
      <c r="J359" s="43"/>
      <c r="K359" s="43"/>
      <c r="L359" s="43"/>
      <c r="M359" s="43"/>
      <c r="N359" s="43"/>
      <c r="O359" s="38"/>
      <c r="P359" s="43"/>
      <c r="Q359" s="43"/>
      <c r="R359" s="74"/>
      <c r="S359" s="43"/>
      <c r="T359" s="43"/>
      <c r="U359" s="43"/>
      <c r="V359" s="43"/>
    </row>
    <row r="360" spans="1:22" ht="16.5" customHeight="1" x14ac:dyDescent="0.2">
      <c r="A360" s="126"/>
      <c r="B360" s="31" t="s">
        <v>3</v>
      </c>
      <c r="C360" s="4">
        <f>D360+E360+F360+G360+H360</f>
        <v>0</v>
      </c>
      <c r="D360" s="4"/>
      <c r="E360" s="5"/>
      <c r="F360" s="5"/>
      <c r="G360" s="5"/>
      <c r="H360" s="5"/>
      <c r="I360" s="41"/>
      <c r="J360" s="43"/>
      <c r="K360" s="43"/>
      <c r="L360" s="43"/>
      <c r="M360" s="43"/>
      <c r="N360" s="43"/>
      <c r="O360" s="42"/>
      <c r="P360" s="43"/>
      <c r="Q360" s="43"/>
      <c r="R360" s="74"/>
      <c r="S360" s="43"/>
      <c r="T360" s="43"/>
      <c r="U360" s="43"/>
      <c r="V360" s="43"/>
    </row>
    <row r="361" spans="1:22" ht="16.5" customHeight="1" x14ac:dyDescent="0.2">
      <c r="A361" s="124" t="s">
        <v>437</v>
      </c>
      <c r="B361" s="33" t="s">
        <v>142</v>
      </c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  <c r="P361" s="33"/>
      <c r="Q361" s="33"/>
      <c r="R361" s="33"/>
      <c r="S361" s="33"/>
      <c r="T361" s="33"/>
      <c r="U361" s="33"/>
      <c r="V361" s="33"/>
    </row>
    <row r="362" spans="1:22" ht="16.5" customHeight="1" x14ac:dyDescent="0.2">
      <c r="A362" s="125" t="s">
        <v>23</v>
      </c>
      <c r="B362" s="34" t="s">
        <v>254</v>
      </c>
      <c r="C362" s="34"/>
      <c r="D362" s="34"/>
      <c r="E362" s="34"/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  <c r="R362" s="34"/>
      <c r="S362" s="34"/>
      <c r="T362" s="34"/>
      <c r="U362" s="34"/>
      <c r="V362" s="34"/>
    </row>
    <row r="363" spans="1:22" ht="50.1" customHeight="1" x14ac:dyDescent="0.2">
      <c r="A363" s="125"/>
      <c r="B363" s="59" t="s">
        <v>261</v>
      </c>
      <c r="C363" s="59"/>
      <c r="D363" s="59"/>
      <c r="E363" s="59"/>
      <c r="F363" s="59"/>
      <c r="G363" s="59"/>
      <c r="H363" s="59"/>
      <c r="I363" s="39" t="s">
        <v>256</v>
      </c>
      <c r="J363" s="43" t="s">
        <v>17</v>
      </c>
      <c r="K363" s="43" t="s">
        <v>13</v>
      </c>
      <c r="L363" s="43" t="s">
        <v>129</v>
      </c>
      <c r="M363" s="43" t="s">
        <v>262</v>
      </c>
      <c r="N363" s="43" t="s">
        <v>187</v>
      </c>
      <c r="O363" s="37" t="s">
        <v>142</v>
      </c>
      <c r="P363" s="43" t="s">
        <v>187</v>
      </c>
      <c r="Q363" s="43" t="s">
        <v>187</v>
      </c>
      <c r="R363" s="74" t="s">
        <v>263</v>
      </c>
      <c r="S363" s="43" t="s">
        <v>18</v>
      </c>
      <c r="T363" s="43" t="s">
        <v>85</v>
      </c>
      <c r="U363" s="43" t="s">
        <v>19</v>
      </c>
      <c r="V363" s="43"/>
    </row>
    <row r="364" spans="1:22" ht="16.5" customHeight="1" x14ac:dyDescent="0.2">
      <c r="A364" s="125"/>
      <c r="B364" s="31" t="s">
        <v>5</v>
      </c>
      <c r="C364" s="4">
        <f>SUM(C365:C368)</f>
        <v>260067.60399999999</v>
      </c>
      <c r="D364" s="4">
        <f t="shared" ref="D364:H364" si="58">SUM(D365:D368)</f>
        <v>119139.734</v>
      </c>
      <c r="E364" s="4">
        <f t="shared" si="58"/>
        <v>140927.87</v>
      </c>
      <c r="F364" s="4">
        <f t="shared" si="58"/>
        <v>0</v>
      </c>
      <c r="G364" s="4">
        <f t="shared" si="58"/>
        <v>0</v>
      </c>
      <c r="H364" s="4">
        <f t="shared" si="58"/>
        <v>0</v>
      </c>
      <c r="I364" s="40"/>
      <c r="J364" s="43"/>
      <c r="K364" s="43"/>
      <c r="L364" s="43"/>
      <c r="M364" s="43"/>
      <c r="N364" s="43"/>
      <c r="O364" s="38"/>
      <c r="P364" s="43"/>
      <c r="Q364" s="43"/>
      <c r="R364" s="74"/>
      <c r="S364" s="43"/>
      <c r="T364" s="43"/>
      <c r="U364" s="43"/>
      <c r="V364" s="43"/>
    </row>
    <row r="365" spans="1:22" ht="16.5" customHeight="1" x14ac:dyDescent="0.2">
      <c r="A365" s="125"/>
      <c r="B365" s="31" t="s">
        <v>0</v>
      </c>
      <c r="C365" s="4">
        <f>D365+E365+F365+G365+H365</f>
        <v>220067.60399999999</v>
      </c>
      <c r="D365" s="5">
        <v>99139.733999999997</v>
      </c>
      <c r="E365" s="5">
        <v>120927.87</v>
      </c>
      <c r="F365" s="5"/>
      <c r="G365" s="5"/>
      <c r="H365" s="5"/>
      <c r="I365" s="40"/>
      <c r="J365" s="43"/>
      <c r="K365" s="43"/>
      <c r="L365" s="43"/>
      <c r="M365" s="43"/>
      <c r="N365" s="43"/>
      <c r="O365" s="38"/>
      <c r="P365" s="43"/>
      <c r="Q365" s="43"/>
      <c r="R365" s="74"/>
      <c r="S365" s="43"/>
      <c r="T365" s="43"/>
      <c r="U365" s="43"/>
      <c r="V365" s="43"/>
    </row>
    <row r="366" spans="1:22" ht="16.5" customHeight="1" x14ac:dyDescent="0.2">
      <c r="A366" s="125"/>
      <c r="B366" s="31" t="s">
        <v>1</v>
      </c>
      <c r="C366" s="4">
        <f>D366+E366+F366+G366+H366</f>
        <v>40000</v>
      </c>
      <c r="D366" s="5">
        <v>20000</v>
      </c>
      <c r="E366" s="5">
        <v>20000</v>
      </c>
      <c r="F366" s="5"/>
      <c r="G366" s="5"/>
      <c r="H366" s="5"/>
      <c r="I366" s="40"/>
      <c r="J366" s="43"/>
      <c r="K366" s="43"/>
      <c r="L366" s="43"/>
      <c r="M366" s="43"/>
      <c r="N366" s="43"/>
      <c r="O366" s="38"/>
      <c r="P366" s="43"/>
      <c r="Q366" s="43"/>
      <c r="R366" s="74"/>
      <c r="S366" s="43"/>
      <c r="T366" s="43"/>
      <c r="U366" s="43"/>
      <c r="V366" s="43"/>
    </row>
    <row r="367" spans="1:22" ht="16.5" customHeight="1" x14ac:dyDescent="0.2">
      <c r="A367" s="125"/>
      <c r="B367" s="31" t="s">
        <v>2</v>
      </c>
      <c r="C367" s="4">
        <f>D367+E367+F367+G367+H367</f>
        <v>0</v>
      </c>
      <c r="D367" s="5"/>
      <c r="E367" s="5"/>
      <c r="F367" s="5"/>
      <c r="G367" s="5"/>
      <c r="H367" s="5"/>
      <c r="I367" s="40"/>
      <c r="J367" s="43"/>
      <c r="K367" s="43"/>
      <c r="L367" s="43"/>
      <c r="M367" s="43"/>
      <c r="N367" s="43"/>
      <c r="O367" s="38"/>
      <c r="P367" s="43"/>
      <c r="Q367" s="43"/>
      <c r="R367" s="74"/>
      <c r="S367" s="43"/>
      <c r="T367" s="43"/>
      <c r="U367" s="43"/>
      <c r="V367" s="43"/>
    </row>
    <row r="368" spans="1:22" ht="16.5" customHeight="1" x14ac:dyDescent="0.2">
      <c r="A368" s="126"/>
      <c r="B368" s="31" t="s">
        <v>3</v>
      </c>
      <c r="C368" s="4">
        <f>D368+E368+F368+G368+H368</f>
        <v>0</v>
      </c>
      <c r="D368" s="5"/>
      <c r="E368" s="5"/>
      <c r="F368" s="5"/>
      <c r="G368" s="5"/>
      <c r="H368" s="5"/>
      <c r="I368" s="41"/>
      <c r="J368" s="43"/>
      <c r="K368" s="43"/>
      <c r="L368" s="43"/>
      <c r="M368" s="43"/>
      <c r="N368" s="43"/>
      <c r="O368" s="42"/>
      <c r="P368" s="43"/>
      <c r="Q368" s="43"/>
      <c r="R368" s="74"/>
      <c r="S368" s="43"/>
      <c r="T368" s="43"/>
      <c r="U368" s="43"/>
      <c r="V368" s="43"/>
    </row>
    <row r="369" spans="1:22" ht="15.95" customHeight="1" x14ac:dyDescent="0.2">
      <c r="A369" s="124" t="s">
        <v>438</v>
      </c>
      <c r="B369" s="55" t="s">
        <v>142</v>
      </c>
      <c r="C369" s="55"/>
      <c r="D369" s="55"/>
      <c r="E369" s="55"/>
      <c r="F369" s="55"/>
      <c r="G369" s="55"/>
      <c r="H369" s="55"/>
      <c r="I369" s="55"/>
      <c r="J369" s="55"/>
      <c r="K369" s="55"/>
      <c r="L369" s="55"/>
      <c r="M369" s="55"/>
      <c r="N369" s="55"/>
      <c r="O369" s="55"/>
      <c r="P369" s="55"/>
      <c r="Q369" s="55"/>
      <c r="R369" s="55"/>
      <c r="S369" s="55"/>
      <c r="T369" s="55"/>
      <c r="U369" s="55"/>
      <c r="V369" s="128"/>
    </row>
    <row r="370" spans="1:22" ht="15.95" customHeight="1" x14ac:dyDescent="0.2">
      <c r="A370" s="125" t="s">
        <v>23</v>
      </c>
      <c r="B370" s="34" t="s">
        <v>264</v>
      </c>
      <c r="C370" s="34"/>
      <c r="D370" s="34"/>
      <c r="E370" s="34"/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  <c r="R370" s="34"/>
      <c r="S370" s="34"/>
      <c r="T370" s="34"/>
      <c r="U370" s="34"/>
      <c r="V370" s="34"/>
    </row>
    <row r="371" spans="1:22" ht="45" customHeight="1" x14ac:dyDescent="0.2">
      <c r="A371" s="125"/>
      <c r="B371" s="51" t="s">
        <v>265</v>
      </c>
      <c r="C371" s="52"/>
      <c r="D371" s="52"/>
      <c r="E371" s="52"/>
      <c r="F371" s="52"/>
      <c r="G371" s="52"/>
      <c r="H371" s="53"/>
      <c r="I371" s="39" t="s">
        <v>256</v>
      </c>
      <c r="J371" s="43" t="s">
        <v>21</v>
      </c>
      <c r="K371" s="43" t="s">
        <v>266</v>
      </c>
      <c r="L371" s="43" t="s">
        <v>103</v>
      </c>
      <c r="M371" s="43" t="s">
        <v>267</v>
      </c>
      <c r="N371" s="43" t="s">
        <v>82</v>
      </c>
      <c r="O371" s="37" t="s">
        <v>142</v>
      </c>
      <c r="P371" s="43" t="s">
        <v>82</v>
      </c>
      <c r="Q371" s="43" t="s">
        <v>82</v>
      </c>
      <c r="R371" s="74" t="s">
        <v>268</v>
      </c>
      <c r="S371" s="43" t="s">
        <v>72</v>
      </c>
      <c r="T371" s="43" t="s">
        <v>78</v>
      </c>
      <c r="U371" s="43" t="s">
        <v>19</v>
      </c>
      <c r="V371" s="43"/>
    </row>
    <row r="372" spans="1:22" ht="15.95" customHeight="1" x14ac:dyDescent="0.2">
      <c r="A372" s="125"/>
      <c r="B372" s="31" t="s">
        <v>5</v>
      </c>
      <c r="C372" s="4">
        <f>SUM(C373:C376)</f>
        <v>680610.10101999994</v>
      </c>
      <c r="D372" s="4">
        <f t="shared" ref="D372:H372" si="59">SUM(D373:D376)</f>
        <v>0</v>
      </c>
      <c r="E372" s="4">
        <f t="shared" si="59"/>
        <v>630105.05050999997</v>
      </c>
      <c r="F372" s="4">
        <f t="shared" si="59"/>
        <v>50505.050510000001</v>
      </c>
      <c r="G372" s="4">
        <f t="shared" si="59"/>
        <v>0</v>
      </c>
      <c r="H372" s="4">
        <f t="shared" si="59"/>
        <v>0</v>
      </c>
      <c r="I372" s="40"/>
      <c r="J372" s="43"/>
      <c r="K372" s="43"/>
      <c r="L372" s="43"/>
      <c r="M372" s="43"/>
      <c r="N372" s="43"/>
      <c r="O372" s="38"/>
      <c r="P372" s="43"/>
      <c r="Q372" s="43"/>
      <c r="R372" s="74"/>
      <c r="S372" s="43"/>
      <c r="T372" s="43"/>
      <c r="U372" s="43"/>
      <c r="V372" s="43"/>
    </row>
    <row r="373" spans="1:22" ht="15.95" customHeight="1" x14ac:dyDescent="0.2">
      <c r="A373" s="125"/>
      <c r="B373" s="31" t="s">
        <v>0</v>
      </c>
      <c r="C373" s="4">
        <f>SUM(D373:H373)</f>
        <v>573804</v>
      </c>
      <c r="D373" s="5"/>
      <c r="E373" s="5">
        <v>573804</v>
      </c>
      <c r="F373" s="5"/>
      <c r="G373" s="5"/>
      <c r="H373" s="5"/>
      <c r="I373" s="40"/>
      <c r="J373" s="43"/>
      <c r="K373" s="43"/>
      <c r="L373" s="43"/>
      <c r="M373" s="43"/>
      <c r="N373" s="43"/>
      <c r="O373" s="38"/>
      <c r="P373" s="43"/>
      <c r="Q373" s="43"/>
      <c r="R373" s="74"/>
      <c r="S373" s="43"/>
      <c r="T373" s="43"/>
      <c r="U373" s="43"/>
      <c r="V373" s="43"/>
    </row>
    <row r="374" spans="1:22" ht="15.95" customHeight="1" x14ac:dyDescent="0.2">
      <c r="A374" s="125"/>
      <c r="B374" s="31" t="s">
        <v>1</v>
      </c>
      <c r="C374" s="4">
        <f>SUM(D374:H374)</f>
        <v>100000</v>
      </c>
      <c r="D374" s="5"/>
      <c r="E374" s="5">
        <v>50000</v>
      </c>
      <c r="F374" s="5">
        <v>50000</v>
      </c>
      <c r="G374" s="5"/>
      <c r="H374" s="5"/>
      <c r="I374" s="40"/>
      <c r="J374" s="43"/>
      <c r="K374" s="43"/>
      <c r="L374" s="43"/>
      <c r="M374" s="43"/>
      <c r="N374" s="43"/>
      <c r="O374" s="38"/>
      <c r="P374" s="43"/>
      <c r="Q374" s="43"/>
      <c r="R374" s="74"/>
      <c r="S374" s="43"/>
      <c r="T374" s="43"/>
      <c r="U374" s="43"/>
      <c r="V374" s="43"/>
    </row>
    <row r="375" spans="1:22" ht="15.95" customHeight="1" x14ac:dyDescent="0.2">
      <c r="A375" s="125"/>
      <c r="B375" s="31" t="s">
        <v>2</v>
      </c>
      <c r="C375" s="4">
        <f>SUM(D375:H375)</f>
        <v>6806.1010200000001</v>
      </c>
      <c r="D375" s="5"/>
      <c r="E375" s="5">
        <v>6301.05051</v>
      </c>
      <c r="F375" s="5">
        <v>505.05050999999997</v>
      </c>
      <c r="G375" s="5"/>
      <c r="H375" s="5"/>
      <c r="I375" s="40"/>
      <c r="J375" s="43"/>
      <c r="K375" s="43"/>
      <c r="L375" s="43"/>
      <c r="M375" s="43"/>
      <c r="N375" s="43"/>
      <c r="O375" s="38"/>
      <c r="P375" s="43"/>
      <c r="Q375" s="43"/>
      <c r="R375" s="74"/>
      <c r="S375" s="43"/>
      <c r="T375" s="43"/>
      <c r="U375" s="43"/>
      <c r="V375" s="43"/>
    </row>
    <row r="376" spans="1:22" ht="15.95" customHeight="1" x14ac:dyDescent="0.2">
      <c r="A376" s="126"/>
      <c r="B376" s="31" t="s">
        <v>3</v>
      </c>
      <c r="C376" s="4">
        <f>SUM(D376:H376)</f>
        <v>0</v>
      </c>
      <c r="D376" s="5"/>
      <c r="E376" s="5"/>
      <c r="F376" s="5"/>
      <c r="G376" s="5"/>
      <c r="H376" s="5"/>
      <c r="I376" s="41"/>
      <c r="J376" s="43"/>
      <c r="K376" s="43"/>
      <c r="L376" s="43"/>
      <c r="M376" s="43"/>
      <c r="N376" s="43"/>
      <c r="O376" s="42"/>
      <c r="P376" s="43"/>
      <c r="Q376" s="43"/>
      <c r="R376" s="74"/>
      <c r="S376" s="43"/>
      <c r="T376" s="43"/>
      <c r="U376" s="43"/>
      <c r="V376" s="43"/>
    </row>
    <row r="377" spans="1:22" ht="15.95" customHeight="1" x14ac:dyDescent="0.2">
      <c r="A377" s="124" t="s">
        <v>439</v>
      </c>
      <c r="B377" s="55" t="s">
        <v>142</v>
      </c>
      <c r="C377" s="55"/>
      <c r="D377" s="55"/>
      <c r="E377" s="55"/>
      <c r="F377" s="55"/>
      <c r="G377" s="55"/>
      <c r="H377" s="55"/>
      <c r="I377" s="55"/>
      <c r="J377" s="55"/>
      <c r="K377" s="55"/>
      <c r="L377" s="55"/>
      <c r="M377" s="55"/>
      <c r="N377" s="55"/>
      <c r="O377" s="55"/>
      <c r="P377" s="55"/>
      <c r="Q377" s="55"/>
      <c r="R377" s="55"/>
      <c r="S377" s="55"/>
      <c r="T377" s="55"/>
      <c r="U377" s="55"/>
      <c r="V377" s="128"/>
    </row>
    <row r="378" spans="1:22" ht="15.95" customHeight="1" x14ac:dyDescent="0.2">
      <c r="A378" s="125" t="s">
        <v>23</v>
      </c>
      <c r="B378" s="34" t="s">
        <v>264</v>
      </c>
      <c r="C378" s="34"/>
      <c r="D378" s="34"/>
      <c r="E378" s="34"/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  <c r="R378" s="34"/>
      <c r="S378" s="34"/>
      <c r="T378" s="34"/>
      <c r="U378" s="34"/>
      <c r="V378" s="34"/>
    </row>
    <row r="379" spans="1:22" ht="45" customHeight="1" x14ac:dyDescent="0.2">
      <c r="A379" s="125"/>
      <c r="B379" s="51" t="s">
        <v>269</v>
      </c>
      <c r="C379" s="52"/>
      <c r="D379" s="52"/>
      <c r="E379" s="52"/>
      <c r="F379" s="52"/>
      <c r="G379" s="52"/>
      <c r="H379" s="53"/>
      <c r="I379" s="39" t="s">
        <v>256</v>
      </c>
      <c r="J379" s="43" t="s">
        <v>21</v>
      </c>
      <c r="K379" s="43" t="s">
        <v>270</v>
      </c>
      <c r="L379" s="43" t="s">
        <v>103</v>
      </c>
      <c r="M379" s="43" t="s">
        <v>271</v>
      </c>
      <c r="N379" s="43" t="s">
        <v>82</v>
      </c>
      <c r="O379" s="37" t="s">
        <v>142</v>
      </c>
      <c r="P379" s="43" t="s">
        <v>82</v>
      </c>
      <c r="Q379" s="43" t="s">
        <v>82</v>
      </c>
      <c r="R379" s="74" t="s">
        <v>272</v>
      </c>
      <c r="S379" s="43" t="s">
        <v>72</v>
      </c>
      <c r="T379" s="43" t="s">
        <v>78</v>
      </c>
      <c r="U379" s="43" t="s">
        <v>19</v>
      </c>
      <c r="V379" s="43"/>
    </row>
    <row r="380" spans="1:22" ht="15.95" customHeight="1" x14ac:dyDescent="0.2">
      <c r="A380" s="125"/>
      <c r="B380" s="31" t="s">
        <v>5</v>
      </c>
      <c r="C380" s="4">
        <f>SUM(C381:C384)</f>
        <v>390726.06059999997</v>
      </c>
      <c r="D380" s="4">
        <f t="shared" ref="D380:H380" si="60">SUM(D381:D384)</f>
        <v>0</v>
      </c>
      <c r="E380" s="4">
        <f t="shared" si="60"/>
        <v>360423.03029999998</v>
      </c>
      <c r="F380" s="4">
        <f t="shared" si="60"/>
        <v>30303.030299999999</v>
      </c>
      <c r="G380" s="4">
        <f t="shared" si="60"/>
        <v>0</v>
      </c>
      <c r="H380" s="4">
        <f t="shared" si="60"/>
        <v>0</v>
      </c>
      <c r="I380" s="40"/>
      <c r="J380" s="43"/>
      <c r="K380" s="43"/>
      <c r="L380" s="43"/>
      <c r="M380" s="43"/>
      <c r="N380" s="43"/>
      <c r="O380" s="38"/>
      <c r="P380" s="43"/>
      <c r="Q380" s="43"/>
      <c r="R380" s="74"/>
      <c r="S380" s="43"/>
      <c r="T380" s="43"/>
      <c r="U380" s="43"/>
      <c r="V380" s="43"/>
    </row>
    <row r="381" spans="1:22" ht="15.95" customHeight="1" x14ac:dyDescent="0.2">
      <c r="A381" s="125"/>
      <c r="B381" s="31" t="s">
        <v>0</v>
      </c>
      <c r="C381" s="4">
        <f>SUM(D381:H381)</f>
        <v>326818.8</v>
      </c>
      <c r="D381" s="5"/>
      <c r="E381" s="5">
        <v>326818.8</v>
      </c>
      <c r="F381" s="5"/>
      <c r="G381" s="5"/>
      <c r="H381" s="5"/>
      <c r="I381" s="40"/>
      <c r="J381" s="43"/>
      <c r="K381" s="43"/>
      <c r="L381" s="43"/>
      <c r="M381" s="43"/>
      <c r="N381" s="43"/>
      <c r="O381" s="38"/>
      <c r="P381" s="43"/>
      <c r="Q381" s="43"/>
      <c r="R381" s="74"/>
      <c r="S381" s="43"/>
      <c r="T381" s="43"/>
      <c r="U381" s="43"/>
      <c r="V381" s="43"/>
    </row>
    <row r="382" spans="1:22" ht="15.95" customHeight="1" x14ac:dyDescent="0.2">
      <c r="A382" s="125"/>
      <c r="B382" s="31" t="s">
        <v>1</v>
      </c>
      <c r="C382" s="4">
        <f>SUM(D382:H382)</f>
        <v>60000</v>
      </c>
      <c r="D382" s="5"/>
      <c r="E382" s="5">
        <v>30000</v>
      </c>
      <c r="F382" s="5">
        <v>30000</v>
      </c>
      <c r="G382" s="5"/>
      <c r="H382" s="5"/>
      <c r="I382" s="40"/>
      <c r="J382" s="43"/>
      <c r="K382" s="43"/>
      <c r="L382" s="43"/>
      <c r="M382" s="43"/>
      <c r="N382" s="43"/>
      <c r="O382" s="38"/>
      <c r="P382" s="43"/>
      <c r="Q382" s="43"/>
      <c r="R382" s="74"/>
      <c r="S382" s="43"/>
      <c r="T382" s="43"/>
      <c r="U382" s="43"/>
      <c r="V382" s="43"/>
    </row>
    <row r="383" spans="1:22" ht="15.95" customHeight="1" x14ac:dyDescent="0.2">
      <c r="A383" s="125"/>
      <c r="B383" s="31" t="s">
        <v>2</v>
      </c>
      <c r="C383" s="4">
        <f>SUM(D383:H383)</f>
        <v>3907.2606000000001</v>
      </c>
      <c r="D383" s="5"/>
      <c r="E383" s="5">
        <v>3604.2303000000002</v>
      </c>
      <c r="F383" s="5">
        <v>303.03030000000001</v>
      </c>
      <c r="G383" s="5"/>
      <c r="H383" s="5"/>
      <c r="I383" s="40"/>
      <c r="J383" s="43"/>
      <c r="K383" s="43"/>
      <c r="L383" s="43"/>
      <c r="M383" s="43"/>
      <c r="N383" s="43"/>
      <c r="O383" s="38"/>
      <c r="P383" s="43"/>
      <c r="Q383" s="43"/>
      <c r="R383" s="74"/>
      <c r="S383" s="43"/>
      <c r="T383" s="43"/>
      <c r="U383" s="43"/>
      <c r="V383" s="43"/>
    </row>
    <row r="384" spans="1:22" ht="15.95" customHeight="1" x14ac:dyDescent="0.2">
      <c r="A384" s="126"/>
      <c r="B384" s="31" t="s">
        <v>3</v>
      </c>
      <c r="C384" s="4">
        <f>SUM(D384:H384)</f>
        <v>0</v>
      </c>
      <c r="D384" s="5"/>
      <c r="E384" s="5"/>
      <c r="F384" s="5"/>
      <c r="G384" s="5"/>
      <c r="H384" s="5"/>
      <c r="I384" s="41"/>
      <c r="J384" s="43"/>
      <c r="K384" s="43"/>
      <c r="L384" s="43"/>
      <c r="M384" s="43"/>
      <c r="N384" s="43"/>
      <c r="O384" s="42"/>
      <c r="P384" s="43"/>
      <c r="Q384" s="43"/>
      <c r="R384" s="74"/>
      <c r="S384" s="43"/>
      <c r="T384" s="43"/>
      <c r="U384" s="43"/>
      <c r="V384" s="43"/>
    </row>
    <row r="385" spans="1:22" ht="15.95" customHeight="1" x14ac:dyDescent="0.2">
      <c r="A385" s="124" t="s">
        <v>440</v>
      </c>
      <c r="B385" s="55" t="s">
        <v>142</v>
      </c>
      <c r="C385" s="55"/>
      <c r="D385" s="55"/>
      <c r="E385" s="55"/>
      <c r="F385" s="55"/>
      <c r="G385" s="55"/>
      <c r="H385" s="55"/>
      <c r="I385" s="55"/>
      <c r="J385" s="55"/>
      <c r="K385" s="55"/>
      <c r="L385" s="55"/>
      <c r="M385" s="55"/>
      <c r="N385" s="55"/>
      <c r="O385" s="55"/>
      <c r="P385" s="55"/>
      <c r="Q385" s="55"/>
      <c r="R385" s="55"/>
      <c r="S385" s="55"/>
      <c r="T385" s="55"/>
      <c r="U385" s="55"/>
      <c r="V385" s="128"/>
    </row>
    <row r="386" spans="1:22" ht="15.95" customHeight="1" x14ac:dyDescent="0.2">
      <c r="A386" s="125" t="s">
        <v>23</v>
      </c>
      <c r="B386" s="34" t="s">
        <v>264</v>
      </c>
      <c r="C386" s="34"/>
      <c r="D386" s="34"/>
      <c r="E386" s="34"/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  <c r="R386" s="34"/>
      <c r="S386" s="34"/>
      <c r="T386" s="34"/>
      <c r="U386" s="34"/>
      <c r="V386" s="34"/>
    </row>
    <row r="387" spans="1:22" ht="45" customHeight="1" x14ac:dyDescent="0.2">
      <c r="A387" s="125"/>
      <c r="B387" s="51" t="s">
        <v>273</v>
      </c>
      <c r="C387" s="52"/>
      <c r="D387" s="52"/>
      <c r="E387" s="52"/>
      <c r="F387" s="52"/>
      <c r="G387" s="52"/>
      <c r="H387" s="53"/>
      <c r="I387" s="39" t="s">
        <v>256</v>
      </c>
      <c r="J387" s="43" t="s">
        <v>21</v>
      </c>
      <c r="K387" s="43" t="s">
        <v>266</v>
      </c>
      <c r="L387" s="43" t="s">
        <v>103</v>
      </c>
      <c r="M387" s="43" t="s">
        <v>274</v>
      </c>
      <c r="N387" s="43" t="s">
        <v>82</v>
      </c>
      <c r="O387" s="37" t="s">
        <v>142</v>
      </c>
      <c r="P387" s="43" t="s">
        <v>82</v>
      </c>
      <c r="Q387" s="43" t="s">
        <v>82</v>
      </c>
      <c r="R387" s="74" t="s">
        <v>275</v>
      </c>
      <c r="S387" s="43" t="s">
        <v>72</v>
      </c>
      <c r="T387" s="43" t="s">
        <v>78</v>
      </c>
      <c r="U387" s="43" t="s">
        <v>19</v>
      </c>
      <c r="V387" s="43"/>
    </row>
    <row r="388" spans="1:22" ht="15.95" customHeight="1" x14ac:dyDescent="0.2">
      <c r="A388" s="125"/>
      <c r="B388" s="31" t="s">
        <v>5</v>
      </c>
      <c r="C388" s="4">
        <f>SUM(C389:C392)</f>
        <v>499308.23232000001</v>
      </c>
      <c r="D388" s="4">
        <f t="shared" ref="D388:H388" si="61">SUM(D389:D392)</f>
        <v>0</v>
      </c>
      <c r="E388" s="4">
        <f t="shared" si="61"/>
        <v>458904.19192000001</v>
      </c>
      <c r="F388" s="4">
        <f t="shared" si="61"/>
        <v>40404.040399999998</v>
      </c>
      <c r="G388" s="4">
        <f t="shared" si="61"/>
        <v>0</v>
      </c>
      <c r="H388" s="4">
        <f t="shared" si="61"/>
        <v>0</v>
      </c>
      <c r="I388" s="40"/>
      <c r="J388" s="43"/>
      <c r="K388" s="43"/>
      <c r="L388" s="43"/>
      <c r="M388" s="43"/>
      <c r="N388" s="43"/>
      <c r="O388" s="38"/>
      <c r="P388" s="43"/>
      <c r="Q388" s="43"/>
      <c r="R388" s="74"/>
      <c r="S388" s="43"/>
      <c r="T388" s="43"/>
      <c r="U388" s="43"/>
      <c r="V388" s="43"/>
    </row>
    <row r="389" spans="1:22" ht="15.95" customHeight="1" x14ac:dyDescent="0.2">
      <c r="A389" s="125"/>
      <c r="B389" s="31" t="s">
        <v>0</v>
      </c>
      <c r="C389" s="4">
        <f>SUM(D389:H389)</f>
        <v>414315.15</v>
      </c>
      <c r="D389" s="5"/>
      <c r="E389" s="5">
        <v>414315.15</v>
      </c>
      <c r="F389" s="5"/>
      <c r="G389" s="5"/>
      <c r="H389" s="5"/>
      <c r="I389" s="40"/>
      <c r="J389" s="43"/>
      <c r="K389" s="43"/>
      <c r="L389" s="43"/>
      <c r="M389" s="43"/>
      <c r="N389" s="43"/>
      <c r="O389" s="38"/>
      <c r="P389" s="43"/>
      <c r="Q389" s="43"/>
      <c r="R389" s="74"/>
      <c r="S389" s="43"/>
      <c r="T389" s="43"/>
      <c r="U389" s="43"/>
      <c r="V389" s="43"/>
    </row>
    <row r="390" spans="1:22" ht="15.95" customHeight="1" x14ac:dyDescent="0.2">
      <c r="A390" s="125"/>
      <c r="B390" s="31" t="s">
        <v>1</v>
      </c>
      <c r="C390" s="4">
        <f>SUM(D390:H390)</f>
        <v>80000</v>
      </c>
      <c r="D390" s="5"/>
      <c r="E390" s="5">
        <v>40000</v>
      </c>
      <c r="F390" s="5">
        <v>40000</v>
      </c>
      <c r="G390" s="5"/>
      <c r="H390" s="5"/>
      <c r="I390" s="40"/>
      <c r="J390" s="43"/>
      <c r="K390" s="43"/>
      <c r="L390" s="43"/>
      <c r="M390" s="43"/>
      <c r="N390" s="43"/>
      <c r="O390" s="38"/>
      <c r="P390" s="43"/>
      <c r="Q390" s="43"/>
      <c r="R390" s="74"/>
      <c r="S390" s="43"/>
      <c r="T390" s="43"/>
      <c r="U390" s="43"/>
      <c r="V390" s="43"/>
    </row>
    <row r="391" spans="1:22" ht="15.95" customHeight="1" x14ac:dyDescent="0.2">
      <c r="A391" s="125"/>
      <c r="B391" s="31" t="s">
        <v>2</v>
      </c>
      <c r="C391" s="4">
        <f>SUM(D391:H391)</f>
        <v>4993.0823199999995</v>
      </c>
      <c r="D391" s="5"/>
      <c r="E391" s="5">
        <v>4589.0419199999997</v>
      </c>
      <c r="F391" s="5">
        <v>404.04039999999998</v>
      </c>
      <c r="G391" s="5"/>
      <c r="H391" s="5"/>
      <c r="I391" s="40"/>
      <c r="J391" s="43"/>
      <c r="K391" s="43"/>
      <c r="L391" s="43"/>
      <c r="M391" s="43"/>
      <c r="N391" s="43"/>
      <c r="O391" s="38"/>
      <c r="P391" s="43"/>
      <c r="Q391" s="43"/>
      <c r="R391" s="74"/>
      <c r="S391" s="43"/>
      <c r="T391" s="43"/>
      <c r="U391" s="43"/>
      <c r="V391" s="43"/>
    </row>
    <row r="392" spans="1:22" ht="15.95" customHeight="1" x14ac:dyDescent="0.2">
      <c r="A392" s="126"/>
      <c r="B392" s="31" t="s">
        <v>3</v>
      </c>
      <c r="C392" s="4">
        <f>SUM(D392:H392)</f>
        <v>0</v>
      </c>
      <c r="D392" s="5"/>
      <c r="E392" s="5"/>
      <c r="F392" s="5"/>
      <c r="G392" s="5"/>
      <c r="H392" s="5"/>
      <c r="I392" s="41"/>
      <c r="J392" s="43"/>
      <c r="K392" s="43"/>
      <c r="L392" s="43"/>
      <c r="M392" s="43"/>
      <c r="N392" s="43"/>
      <c r="O392" s="42"/>
      <c r="P392" s="43"/>
      <c r="Q392" s="43"/>
      <c r="R392" s="74"/>
      <c r="S392" s="43"/>
      <c r="T392" s="43"/>
      <c r="U392" s="43"/>
      <c r="V392" s="43"/>
    </row>
    <row r="393" spans="1:22" ht="15.95" customHeight="1" x14ac:dyDescent="0.2">
      <c r="A393" s="124" t="s">
        <v>441</v>
      </c>
      <c r="B393" s="55" t="s">
        <v>142</v>
      </c>
      <c r="C393" s="55"/>
      <c r="D393" s="55"/>
      <c r="E393" s="55"/>
      <c r="F393" s="55"/>
      <c r="G393" s="55"/>
      <c r="H393" s="55"/>
      <c r="I393" s="55"/>
      <c r="J393" s="55"/>
      <c r="K393" s="55"/>
      <c r="L393" s="55"/>
      <c r="M393" s="55"/>
      <c r="N393" s="55"/>
      <c r="O393" s="55"/>
      <c r="P393" s="55"/>
      <c r="Q393" s="55"/>
      <c r="R393" s="55"/>
      <c r="S393" s="55"/>
      <c r="T393" s="55"/>
      <c r="U393" s="55"/>
      <c r="V393" s="128"/>
    </row>
    <row r="394" spans="1:22" ht="15.95" customHeight="1" x14ac:dyDescent="0.2">
      <c r="A394" s="125" t="s">
        <v>23</v>
      </c>
      <c r="B394" s="34" t="s">
        <v>254</v>
      </c>
      <c r="C394" s="34"/>
      <c r="D394" s="34"/>
      <c r="E394" s="34"/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  <c r="R394" s="34"/>
      <c r="S394" s="34"/>
      <c r="T394" s="34"/>
      <c r="U394" s="34"/>
      <c r="V394" s="34"/>
    </row>
    <row r="395" spans="1:22" ht="45" customHeight="1" x14ac:dyDescent="0.2">
      <c r="A395" s="125"/>
      <c r="B395" s="51" t="s">
        <v>276</v>
      </c>
      <c r="C395" s="52"/>
      <c r="D395" s="52"/>
      <c r="E395" s="52"/>
      <c r="F395" s="52"/>
      <c r="G395" s="52"/>
      <c r="H395" s="53"/>
      <c r="I395" s="60"/>
      <c r="J395" s="37" t="s">
        <v>17</v>
      </c>
      <c r="K395" s="37" t="s">
        <v>180</v>
      </c>
      <c r="L395" s="37" t="s">
        <v>129</v>
      </c>
      <c r="M395" s="37" t="s">
        <v>277</v>
      </c>
      <c r="N395" s="37" t="s">
        <v>187</v>
      </c>
      <c r="O395" s="37" t="s">
        <v>142</v>
      </c>
      <c r="P395" s="37" t="s">
        <v>187</v>
      </c>
      <c r="Q395" s="37" t="s">
        <v>187</v>
      </c>
      <c r="R395" s="56" t="s">
        <v>278</v>
      </c>
      <c r="S395" s="37" t="s">
        <v>18</v>
      </c>
      <c r="T395" s="37" t="s">
        <v>85</v>
      </c>
      <c r="U395" s="43" t="s">
        <v>75</v>
      </c>
      <c r="V395" s="37"/>
    </row>
    <row r="396" spans="1:22" ht="15.95" customHeight="1" x14ac:dyDescent="0.2">
      <c r="A396" s="125"/>
      <c r="B396" s="31" t="s">
        <v>5</v>
      </c>
      <c r="C396" s="4">
        <f>SUM(C397:C400)</f>
        <v>5000</v>
      </c>
      <c r="D396" s="4">
        <f t="shared" ref="D396:H396" si="62">SUM(D397:D400)</f>
        <v>5000</v>
      </c>
      <c r="E396" s="4">
        <f t="shared" si="62"/>
        <v>0</v>
      </c>
      <c r="F396" s="4">
        <f t="shared" si="62"/>
        <v>0</v>
      </c>
      <c r="G396" s="4">
        <f t="shared" si="62"/>
        <v>0</v>
      </c>
      <c r="H396" s="4">
        <f t="shared" si="62"/>
        <v>0</v>
      </c>
      <c r="I396" s="61"/>
      <c r="J396" s="38"/>
      <c r="K396" s="38"/>
      <c r="L396" s="38"/>
      <c r="M396" s="38"/>
      <c r="N396" s="38"/>
      <c r="O396" s="38"/>
      <c r="P396" s="38"/>
      <c r="Q396" s="38"/>
      <c r="R396" s="57"/>
      <c r="S396" s="38"/>
      <c r="T396" s="38"/>
      <c r="U396" s="43"/>
      <c r="V396" s="38"/>
    </row>
    <row r="397" spans="1:22" ht="15.95" customHeight="1" x14ac:dyDescent="0.2">
      <c r="A397" s="125"/>
      <c r="B397" s="31" t="s">
        <v>0</v>
      </c>
      <c r="C397" s="4">
        <f>SUM(D397:H397)</f>
        <v>0</v>
      </c>
      <c r="D397" s="5"/>
      <c r="E397" s="5"/>
      <c r="F397" s="5"/>
      <c r="G397" s="5"/>
      <c r="H397" s="5"/>
      <c r="I397" s="61"/>
      <c r="J397" s="38"/>
      <c r="K397" s="38"/>
      <c r="L397" s="38"/>
      <c r="M397" s="38"/>
      <c r="N397" s="38"/>
      <c r="O397" s="38"/>
      <c r="P397" s="38"/>
      <c r="Q397" s="38"/>
      <c r="R397" s="57"/>
      <c r="S397" s="38"/>
      <c r="T397" s="38"/>
      <c r="U397" s="43"/>
      <c r="V397" s="38"/>
    </row>
    <row r="398" spans="1:22" ht="15.95" customHeight="1" x14ac:dyDescent="0.2">
      <c r="A398" s="125"/>
      <c r="B398" s="31" t="s">
        <v>1</v>
      </c>
      <c r="C398" s="4">
        <f>SUM(D398:H398)</f>
        <v>5000</v>
      </c>
      <c r="D398" s="5">
        <v>5000</v>
      </c>
      <c r="E398" s="5"/>
      <c r="F398" s="5"/>
      <c r="G398" s="5"/>
      <c r="H398" s="5"/>
      <c r="I398" s="61"/>
      <c r="J398" s="38"/>
      <c r="K398" s="38"/>
      <c r="L398" s="38"/>
      <c r="M398" s="38"/>
      <c r="N398" s="38"/>
      <c r="O398" s="38"/>
      <c r="P398" s="38"/>
      <c r="Q398" s="38"/>
      <c r="R398" s="57"/>
      <c r="S398" s="38"/>
      <c r="T398" s="38"/>
      <c r="U398" s="43"/>
      <c r="V398" s="38"/>
    </row>
    <row r="399" spans="1:22" ht="15.95" customHeight="1" x14ac:dyDescent="0.2">
      <c r="A399" s="125"/>
      <c r="B399" s="31" t="s">
        <v>2</v>
      </c>
      <c r="C399" s="4">
        <f>SUM(D399:H399)</f>
        <v>0</v>
      </c>
      <c r="D399" s="5"/>
      <c r="E399" s="5"/>
      <c r="F399" s="5"/>
      <c r="G399" s="5"/>
      <c r="H399" s="5"/>
      <c r="I399" s="61"/>
      <c r="J399" s="38"/>
      <c r="K399" s="38"/>
      <c r="L399" s="38"/>
      <c r="M399" s="38"/>
      <c r="N399" s="38"/>
      <c r="O399" s="38"/>
      <c r="P399" s="38"/>
      <c r="Q399" s="38"/>
      <c r="R399" s="57"/>
      <c r="S399" s="38"/>
      <c r="T399" s="38"/>
      <c r="U399" s="43"/>
      <c r="V399" s="38"/>
    </row>
    <row r="400" spans="1:22" ht="15.95" customHeight="1" x14ac:dyDescent="0.2">
      <c r="A400" s="126"/>
      <c r="B400" s="31" t="s">
        <v>3</v>
      </c>
      <c r="C400" s="4">
        <f>SUM(D400:H400)</f>
        <v>0</v>
      </c>
      <c r="D400" s="5"/>
      <c r="E400" s="5"/>
      <c r="F400" s="5"/>
      <c r="G400" s="5"/>
      <c r="H400" s="5"/>
      <c r="I400" s="62"/>
      <c r="J400" s="42"/>
      <c r="K400" s="42"/>
      <c r="L400" s="42"/>
      <c r="M400" s="42"/>
      <c r="N400" s="42"/>
      <c r="O400" s="42"/>
      <c r="P400" s="42"/>
      <c r="Q400" s="42"/>
      <c r="R400" s="58"/>
      <c r="S400" s="42"/>
      <c r="T400" s="42"/>
      <c r="U400" s="43"/>
      <c r="V400" s="42"/>
    </row>
    <row r="401" spans="1:22" ht="15.95" customHeight="1" x14ac:dyDescent="0.2">
      <c r="A401" s="124" t="s">
        <v>442</v>
      </c>
      <c r="B401" s="55" t="s">
        <v>142</v>
      </c>
      <c r="C401" s="55"/>
      <c r="D401" s="55"/>
      <c r="E401" s="55"/>
      <c r="F401" s="55"/>
      <c r="G401" s="55"/>
      <c r="H401" s="55"/>
      <c r="I401" s="55"/>
      <c r="J401" s="55"/>
      <c r="K401" s="55"/>
      <c r="L401" s="55"/>
      <c r="M401" s="55"/>
      <c r="N401" s="55"/>
      <c r="O401" s="55"/>
      <c r="P401" s="55"/>
      <c r="Q401" s="55"/>
      <c r="R401" s="55"/>
      <c r="S401" s="55"/>
      <c r="T401" s="55"/>
      <c r="U401" s="55"/>
      <c r="V401" s="128"/>
    </row>
    <row r="402" spans="1:22" ht="15.95" customHeight="1" x14ac:dyDescent="0.2">
      <c r="A402" s="125" t="s">
        <v>23</v>
      </c>
      <c r="B402" s="34" t="s">
        <v>254</v>
      </c>
      <c r="C402" s="34"/>
      <c r="D402" s="34"/>
      <c r="E402" s="34"/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  <c r="R402" s="34"/>
      <c r="S402" s="34"/>
      <c r="T402" s="34"/>
      <c r="U402" s="34"/>
      <c r="V402" s="34"/>
    </row>
    <row r="403" spans="1:22" ht="45" customHeight="1" x14ac:dyDescent="0.2">
      <c r="A403" s="125"/>
      <c r="B403" s="51" t="s">
        <v>279</v>
      </c>
      <c r="C403" s="52"/>
      <c r="D403" s="52"/>
      <c r="E403" s="52"/>
      <c r="F403" s="52"/>
      <c r="G403" s="52"/>
      <c r="H403" s="53"/>
      <c r="I403" s="35"/>
      <c r="J403" s="43" t="s">
        <v>17</v>
      </c>
      <c r="K403" s="43" t="s">
        <v>160</v>
      </c>
      <c r="L403" s="43" t="s">
        <v>129</v>
      </c>
      <c r="M403" s="43" t="s">
        <v>280</v>
      </c>
      <c r="N403" s="37" t="s">
        <v>187</v>
      </c>
      <c r="O403" s="37" t="s">
        <v>142</v>
      </c>
      <c r="P403" s="43" t="s">
        <v>187</v>
      </c>
      <c r="Q403" s="37" t="s">
        <v>187</v>
      </c>
      <c r="R403" s="74" t="s">
        <v>281</v>
      </c>
      <c r="S403" s="43" t="s">
        <v>18</v>
      </c>
      <c r="T403" s="43" t="s">
        <v>127</v>
      </c>
      <c r="U403" s="43" t="s">
        <v>75</v>
      </c>
      <c r="V403" s="43"/>
    </row>
    <row r="404" spans="1:22" ht="15.95" customHeight="1" x14ac:dyDescent="0.2">
      <c r="A404" s="125"/>
      <c r="B404" s="31" t="s">
        <v>5</v>
      </c>
      <c r="C404" s="4">
        <f>SUM(C405:C408)</f>
        <v>5000</v>
      </c>
      <c r="D404" s="4">
        <f t="shared" ref="D404:H404" si="63">SUM(D405:D408)</f>
        <v>5000</v>
      </c>
      <c r="E404" s="4">
        <f t="shared" si="63"/>
        <v>0</v>
      </c>
      <c r="F404" s="4">
        <f t="shared" si="63"/>
        <v>0</v>
      </c>
      <c r="G404" s="4">
        <f t="shared" si="63"/>
        <v>0</v>
      </c>
      <c r="H404" s="4">
        <f t="shared" si="63"/>
        <v>0</v>
      </c>
      <c r="I404" s="36"/>
      <c r="J404" s="43"/>
      <c r="K404" s="43"/>
      <c r="L404" s="43"/>
      <c r="M404" s="43"/>
      <c r="N404" s="38"/>
      <c r="O404" s="38"/>
      <c r="P404" s="43"/>
      <c r="Q404" s="38"/>
      <c r="R404" s="74"/>
      <c r="S404" s="43"/>
      <c r="T404" s="43"/>
      <c r="U404" s="43"/>
      <c r="V404" s="43"/>
    </row>
    <row r="405" spans="1:22" ht="15.95" customHeight="1" x14ac:dyDescent="0.2">
      <c r="A405" s="125"/>
      <c r="B405" s="31" t="s">
        <v>0</v>
      </c>
      <c r="C405" s="4">
        <f>SUM(D405:H405)</f>
        <v>0</v>
      </c>
      <c r="D405" s="5"/>
      <c r="E405" s="5"/>
      <c r="F405" s="5"/>
      <c r="G405" s="5"/>
      <c r="H405" s="5"/>
      <c r="I405" s="36"/>
      <c r="J405" s="43"/>
      <c r="K405" s="43"/>
      <c r="L405" s="43"/>
      <c r="M405" s="43"/>
      <c r="N405" s="38"/>
      <c r="O405" s="38"/>
      <c r="P405" s="43"/>
      <c r="Q405" s="38"/>
      <c r="R405" s="74"/>
      <c r="S405" s="43"/>
      <c r="T405" s="43"/>
      <c r="U405" s="43"/>
      <c r="V405" s="43"/>
    </row>
    <row r="406" spans="1:22" ht="15.95" customHeight="1" x14ac:dyDescent="0.2">
      <c r="A406" s="125"/>
      <c r="B406" s="31" t="s">
        <v>1</v>
      </c>
      <c r="C406" s="4">
        <f>SUM(D406:H406)</f>
        <v>5000</v>
      </c>
      <c r="D406" s="5">
        <v>5000</v>
      </c>
      <c r="E406" s="5"/>
      <c r="F406" s="5"/>
      <c r="G406" s="5"/>
      <c r="H406" s="5"/>
      <c r="I406" s="36"/>
      <c r="J406" s="43"/>
      <c r="K406" s="43"/>
      <c r="L406" s="43"/>
      <c r="M406" s="43"/>
      <c r="N406" s="38"/>
      <c r="O406" s="38"/>
      <c r="P406" s="43"/>
      <c r="Q406" s="38"/>
      <c r="R406" s="74"/>
      <c r="S406" s="43"/>
      <c r="T406" s="43"/>
      <c r="U406" s="43"/>
      <c r="V406" s="43"/>
    </row>
    <row r="407" spans="1:22" ht="15.95" customHeight="1" x14ac:dyDescent="0.2">
      <c r="A407" s="125"/>
      <c r="B407" s="31" t="s">
        <v>2</v>
      </c>
      <c r="C407" s="4">
        <f>SUM(D407:H407)</f>
        <v>0</v>
      </c>
      <c r="D407" s="5"/>
      <c r="E407" s="5"/>
      <c r="F407" s="5"/>
      <c r="G407" s="5"/>
      <c r="H407" s="5"/>
      <c r="I407" s="36"/>
      <c r="J407" s="43"/>
      <c r="K407" s="43"/>
      <c r="L407" s="43"/>
      <c r="M407" s="43"/>
      <c r="N407" s="38"/>
      <c r="O407" s="38"/>
      <c r="P407" s="43"/>
      <c r="Q407" s="38"/>
      <c r="R407" s="74"/>
      <c r="S407" s="43"/>
      <c r="T407" s="43"/>
      <c r="U407" s="43"/>
      <c r="V407" s="43"/>
    </row>
    <row r="408" spans="1:22" ht="15.95" customHeight="1" x14ac:dyDescent="0.2">
      <c r="A408" s="126"/>
      <c r="B408" s="31" t="s">
        <v>3</v>
      </c>
      <c r="C408" s="4">
        <f>SUM(D408:H408)</f>
        <v>0</v>
      </c>
      <c r="D408" s="5"/>
      <c r="E408" s="5"/>
      <c r="F408" s="5"/>
      <c r="G408" s="5"/>
      <c r="H408" s="5"/>
      <c r="I408" s="50"/>
      <c r="J408" s="43"/>
      <c r="K408" s="43"/>
      <c r="L408" s="43"/>
      <c r="M408" s="43"/>
      <c r="N408" s="42"/>
      <c r="O408" s="42"/>
      <c r="P408" s="43"/>
      <c r="Q408" s="42"/>
      <c r="R408" s="74"/>
      <c r="S408" s="43"/>
      <c r="T408" s="43"/>
      <c r="U408" s="43"/>
      <c r="V408" s="43"/>
    </row>
    <row r="409" spans="1:22" ht="15.95" customHeight="1" x14ac:dyDescent="0.2">
      <c r="A409" s="124" t="s">
        <v>443</v>
      </c>
      <c r="B409" s="55" t="s">
        <v>142</v>
      </c>
      <c r="C409" s="55"/>
      <c r="D409" s="55"/>
      <c r="E409" s="55"/>
      <c r="F409" s="55"/>
      <c r="G409" s="55"/>
      <c r="H409" s="55"/>
      <c r="I409" s="55"/>
      <c r="J409" s="55"/>
      <c r="K409" s="55"/>
      <c r="L409" s="55"/>
      <c r="M409" s="55"/>
      <c r="N409" s="55"/>
      <c r="O409" s="55"/>
      <c r="P409" s="55"/>
      <c r="Q409" s="55"/>
      <c r="R409" s="55"/>
      <c r="S409" s="55"/>
      <c r="T409" s="55"/>
      <c r="U409" s="55"/>
      <c r="V409" s="128"/>
    </row>
    <row r="410" spans="1:22" ht="15.95" customHeight="1" x14ac:dyDescent="0.2">
      <c r="A410" s="125" t="s">
        <v>23</v>
      </c>
      <c r="B410" s="34" t="s">
        <v>254</v>
      </c>
      <c r="C410" s="34"/>
      <c r="D410" s="34"/>
      <c r="E410" s="34"/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  <c r="R410" s="34"/>
      <c r="S410" s="34"/>
      <c r="T410" s="34"/>
      <c r="U410" s="34"/>
      <c r="V410" s="34"/>
    </row>
    <row r="411" spans="1:22" ht="45" customHeight="1" x14ac:dyDescent="0.2">
      <c r="A411" s="125"/>
      <c r="B411" s="51" t="s">
        <v>282</v>
      </c>
      <c r="C411" s="52"/>
      <c r="D411" s="52"/>
      <c r="E411" s="52"/>
      <c r="F411" s="52"/>
      <c r="G411" s="52"/>
      <c r="H411" s="53"/>
      <c r="I411" s="60"/>
      <c r="J411" s="43" t="s">
        <v>13</v>
      </c>
      <c r="K411" s="43"/>
      <c r="L411" s="43" t="s">
        <v>103</v>
      </c>
      <c r="M411" s="43" t="s">
        <v>283</v>
      </c>
      <c r="N411" s="43" t="s">
        <v>113</v>
      </c>
      <c r="O411" s="37" t="s">
        <v>142</v>
      </c>
      <c r="P411" s="43" t="s">
        <v>142</v>
      </c>
      <c r="Q411" s="43" t="s">
        <v>113</v>
      </c>
      <c r="R411" s="74" t="s">
        <v>284</v>
      </c>
      <c r="S411" s="43" t="s">
        <v>72</v>
      </c>
      <c r="T411" s="43" t="s">
        <v>112</v>
      </c>
      <c r="U411" s="43" t="s">
        <v>75</v>
      </c>
      <c r="V411" s="43" t="s">
        <v>285</v>
      </c>
    </row>
    <row r="412" spans="1:22" ht="15.95" customHeight="1" x14ac:dyDescent="0.2">
      <c r="A412" s="125"/>
      <c r="B412" s="31" t="s">
        <v>5</v>
      </c>
      <c r="C412" s="4">
        <f>SUM(C413:C416)</f>
        <v>157174.20299999998</v>
      </c>
      <c r="D412" s="4">
        <f t="shared" ref="D412:H412" si="64">SUM(D413:D416)</f>
        <v>157174.20299999998</v>
      </c>
      <c r="E412" s="4">
        <f t="shared" si="64"/>
        <v>0</v>
      </c>
      <c r="F412" s="4">
        <f t="shared" si="64"/>
        <v>0</v>
      </c>
      <c r="G412" s="4">
        <f t="shared" si="64"/>
        <v>0</v>
      </c>
      <c r="H412" s="4">
        <f t="shared" si="64"/>
        <v>0</v>
      </c>
      <c r="I412" s="61"/>
      <c r="J412" s="43"/>
      <c r="K412" s="43"/>
      <c r="L412" s="43"/>
      <c r="M412" s="43"/>
      <c r="N412" s="43"/>
      <c r="O412" s="38"/>
      <c r="P412" s="43"/>
      <c r="Q412" s="43"/>
      <c r="R412" s="74"/>
      <c r="S412" s="43"/>
      <c r="T412" s="43"/>
      <c r="U412" s="43"/>
      <c r="V412" s="43"/>
    </row>
    <row r="413" spans="1:22" ht="15.95" customHeight="1" x14ac:dyDescent="0.2">
      <c r="A413" s="125"/>
      <c r="B413" s="31" t="s">
        <v>0</v>
      </c>
      <c r="C413" s="4">
        <f>SUM(D413:H413)</f>
        <v>0</v>
      </c>
      <c r="D413" s="5"/>
      <c r="E413" s="5"/>
      <c r="F413" s="5"/>
      <c r="G413" s="5"/>
      <c r="H413" s="5"/>
      <c r="I413" s="61"/>
      <c r="J413" s="43"/>
      <c r="K413" s="43"/>
      <c r="L413" s="43"/>
      <c r="M413" s="43"/>
      <c r="N413" s="43"/>
      <c r="O413" s="38"/>
      <c r="P413" s="43"/>
      <c r="Q413" s="43"/>
      <c r="R413" s="74"/>
      <c r="S413" s="43"/>
      <c r="T413" s="43"/>
      <c r="U413" s="43"/>
      <c r="V413" s="43"/>
    </row>
    <row r="414" spans="1:22" ht="15.95" customHeight="1" x14ac:dyDescent="0.2">
      <c r="A414" s="125"/>
      <c r="B414" s="31" t="s">
        <v>1</v>
      </c>
      <c r="C414" s="4">
        <f>SUM(D414:H414)</f>
        <v>155602.46</v>
      </c>
      <c r="D414" s="5">
        <v>155602.46</v>
      </c>
      <c r="E414" s="5"/>
      <c r="F414" s="5"/>
      <c r="G414" s="5"/>
      <c r="H414" s="5"/>
      <c r="I414" s="61"/>
      <c r="J414" s="43"/>
      <c r="K414" s="43"/>
      <c r="L414" s="43"/>
      <c r="M414" s="43"/>
      <c r="N414" s="43"/>
      <c r="O414" s="38"/>
      <c r="P414" s="43"/>
      <c r="Q414" s="43"/>
      <c r="R414" s="74"/>
      <c r="S414" s="43"/>
      <c r="T414" s="43"/>
      <c r="U414" s="43"/>
      <c r="V414" s="43"/>
    </row>
    <row r="415" spans="1:22" ht="15.95" customHeight="1" x14ac:dyDescent="0.2">
      <c r="A415" s="125"/>
      <c r="B415" s="31" t="s">
        <v>2</v>
      </c>
      <c r="C415" s="4">
        <f>SUM(D415:H415)</f>
        <v>1571.7429999999999</v>
      </c>
      <c r="D415" s="5">
        <v>1571.7429999999999</v>
      </c>
      <c r="E415" s="5"/>
      <c r="F415" s="5"/>
      <c r="G415" s="5"/>
      <c r="H415" s="5"/>
      <c r="I415" s="61"/>
      <c r="J415" s="43"/>
      <c r="K415" s="43"/>
      <c r="L415" s="43"/>
      <c r="M415" s="43"/>
      <c r="N415" s="43"/>
      <c r="O415" s="38"/>
      <c r="P415" s="43"/>
      <c r="Q415" s="43"/>
      <c r="R415" s="74"/>
      <c r="S415" s="43"/>
      <c r="T415" s="43"/>
      <c r="U415" s="43"/>
      <c r="V415" s="43"/>
    </row>
    <row r="416" spans="1:22" ht="15.95" customHeight="1" x14ac:dyDescent="0.2">
      <c r="A416" s="126"/>
      <c r="B416" s="31" t="s">
        <v>3</v>
      </c>
      <c r="C416" s="4">
        <f>SUM(D416:H416)</f>
        <v>0</v>
      </c>
      <c r="D416" s="5"/>
      <c r="E416" s="5"/>
      <c r="F416" s="5"/>
      <c r="G416" s="5"/>
      <c r="H416" s="5"/>
      <c r="I416" s="62"/>
      <c r="J416" s="43"/>
      <c r="K416" s="43"/>
      <c r="L416" s="43"/>
      <c r="M416" s="43"/>
      <c r="N416" s="43"/>
      <c r="O416" s="42"/>
      <c r="P416" s="43"/>
      <c r="Q416" s="43"/>
      <c r="R416" s="74"/>
      <c r="S416" s="43"/>
      <c r="T416" s="43"/>
      <c r="U416" s="43"/>
      <c r="V416" s="43"/>
    </row>
    <row r="417" spans="1:22" ht="15.95" customHeight="1" x14ac:dyDescent="0.2">
      <c r="A417" s="124" t="s">
        <v>444</v>
      </c>
      <c r="B417" s="55" t="s">
        <v>295</v>
      </c>
      <c r="C417" s="55"/>
      <c r="D417" s="55"/>
      <c r="E417" s="55"/>
      <c r="F417" s="55"/>
      <c r="G417" s="55"/>
      <c r="H417" s="55"/>
      <c r="I417" s="55"/>
      <c r="J417" s="55"/>
      <c r="K417" s="55"/>
      <c r="L417" s="55"/>
      <c r="M417" s="55"/>
      <c r="N417" s="55"/>
      <c r="O417" s="55"/>
      <c r="P417" s="55"/>
      <c r="Q417" s="55"/>
      <c r="R417" s="55"/>
      <c r="S417" s="55"/>
      <c r="T417" s="55"/>
      <c r="U417" s="55"/>
      <c r="V417" s="128"/>
    </row>
    <row r="418" spans="1:22" ht="21" customHeight="1" x14ac:dyDescent="0.2">
      <c r="A418" s="125" t="s">
        <v>23</v>
      </c>
      <c r="B418" s="34" t="s">
        <v>372</v>
      </c>
      <c r="C418" s="34"/>
      <c r="D418" s="34"/>
      <c r="E418" s="34"/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  <c r="R418" s="34"/>
      <c r="S418" s="34"/>
      <c r="T418" s="34"/>
      <c r="U418" s="34"/>
      <c r="V418" s="34"/>
    </row>
    <row r="419" spans="1:22" ht="45" customHeight="1" x14ac:dyDescent="0.2">
      <c r="A419" s="125"/>
      <c r="B419" s="51" t="s">
        <v>399</v>
      </c>
      <c r="C419" s="52"/>
      <c r="D419" s="52"/>
      <c r="E419" s="52"/>
      <c r="F419" s="52"/>
      <c r="G419" s="52"/>
      <c r="H419" s="53"/>
      <c r="I419" s="60"/>
      <c r="J419" s="37">
        <v>2027</v>
      </c>
      <c r="K419" s="37"/>
      <c r="L419" s="37" t="s">
        <v>367</v>
      </c>
      <c r="M419" s="37"/>
      <c r="N419" s="37" t="s">
        <v>295</v>
      </c>
      <c r="O419" s="37" t="s">
        <v>142</v>
      </c>
      <c r="P419" s="37" t="s">
        <v>295</v>
      </c>
      <c r="Q419" s="37" t="s">
        <v>295</v>
      </c>
      <c r="R419" s="56">
        <v>791385.57700000005</v>
      </c>
      <c r="S419" s="43" t="s">
        <v>368</v>
      </c>
      <c r="T419" s="37" t="s">
        <v>369</v>
      </c>
      <c r="U419" s="37" t="s">
        <v>370</v>
      </c>
      <c r="V419" s="43" t="s">
        <v>371</v>
      </c>
    </row>
    <row r="420" spans="1:22" ht="15.95" customHeight="1" x14ac:dyDescent="0.2">
      <c r="A420" s="125"/>
      <c r="B420" s="31" t="s">
        <v>5</v>
      </c>
      <c r="C420" s="4">
        <f>SUM(C421:C424)</f>
        <v>25600</v>
      </c>
      <c r="D420" s="4">
        <f t="shared" ref="D420:H420" si="65">SUM(D421:D424)</f>
        <v>25600</v>
      </c>
      <c r="E420" s="4">
        <f t="shared" si="65"/>
        <v>0</v>
      </c>
      <c r="F420" s="4">
        <f t="shared" si="65"/>
        <v>0</v>
      </c>
      <c r="G420" s="4">
        <f t="shared" si="65"/>
        <v>0</v>
      </c>
      <c r="H420" s="4">
        <f t="shared" si="65"/>
        <v>0</v>
      </c>
      <c r="I420" s="61"/>
      <c r="J420" s="38"/>
      <c r="K420" s="38"/>
      <c r="L420" s="38"/>
      <c r="M420" s="38"/>
      <c r="N420" s="38"/>
      <c r="O420" s="38"/>
      <c r="P420" s="38"/>
      <c r="Q420" s="38"/>
      <c r="R420" s="57"/>
      <c r="S420" s="43"/>
      <c r="T420" s="38"/>
      <c r="U420" s="38"/>
      <c r="V420" s="43"/>
    </row>
    <row r="421" spans="1:22" ht="15.95" customHeight="1" x14ac:dyDescent="0.2">
      <c r="A421" s="125"/>
      <c r="B421" s="31" t="s">
        <v>0</v>
      </c>
      <c r="C421" s="4">
        <f>SUM(D421:H421)</f>
        <v>0</v>
      </c>
      <c r="D421" s="5"/>
      <c r="E421" s="5"/>
      <c r="F421" s="5"/>
      <c r="G421" s="5"/>
      <c r="H421" s="5"/>
      <c r="I421" s="61"/>
      <c r="J421" s="38"/>
      <c r="K421" s="38"/>
      <c r="L421" s="38"/>
      <c r="M421" s="38"/>
      <c r="N421" s="38"/>
      <c r="O421" s="38"/>
      <c r="P421" s="38"/>
      <c r="Q421" s="38"/>
      <c r="R421" s="57"/>
      <c r="S421" s="43"/>
      <c r="T421" s="38"/>
      <c r="U421" s="38"/>
      <c r="V421" s="43"/>
    </row>
    <row r="422" spans="1:22" ht="15.95" customHeight="1" x14ac:dyDescent="0.2">
      <c r="A422" s="125"/>
      <c r="B422" s="31" t="s">
        <v>1</v>
      </c>
      <c r="C422" s="4">
        <f>SUM(D422:H422)</f>
        <v>25600</v>
      </c>
      <c r="D422" s="5">
        <v>25600</v>
      </c>
      <c r="E422" s="5"/>
      <c r="F422" s="5"/>
      <c r="G422" s="5"/>
      <c r="H422" s="5"/>
      <c r="I422" s="61"/>
      <c r="J422" s="38"/>
      <c r="K422" s="38"/>
      <c r="L422" s="38"/>
      <c r="M422" s="38"/>
      <c r="N422" s="38"/>
      <c r="O422" s="38"/>
      <c r="P422" s="38"/>
      <c r="Q422" s="38"/>
      <c r="R422" s="57"/>
      <c r="S422" s="43"/>
      <c r="T422" s="38"/>
      <c r="U422" s="38"/>
      <c r="V422" s="43"/>
    </row>
    <row r="423" spans="1:22" ht="15.95" customHeight="1" x14ac:dyDescent="0.2">
      <c r="A423" s="125"/>
      <c r="B423" s="31" t="s">
        <v>2</v>
      </c>
      <c r="C423" s="4">
        <f>SUM(D423:H423)</f>
        <v>0</v>
      </c>
      <c r="D423" s="5"/>
      <c r="E423" s="5"/>
      <c r="F423" s="5"/>
      <c r="G423" s="5"/>
      <c r="H423" s="5"/>
      <c r="I423" s="61"/>
      <c r="J423" s="38"/>
      <c r="K423" s="38"/>
      <c r="L423" s="38"/>
      <c r="M423" s="38"/>
      <c r="N423" s="38"/>
      <c r="O423" s="38"/>
      <c r="P423" s="38"/>
      <c r="Q423" s="38"/>
      <c r="R423" s="57"/>
      <c r="S423" s="43"/>
      <c r="T423" s="38"/>
      <c r="U423" s="38"/>
      <c r="V423" s="43"/>
    </row>
    <row r="424" spans="1:22" ht="15.95" customHeight="1" x14ac:dyDescent="0.2">
      <c r="A424" s="126"/>
      <c r="B424" s="31" t="s">
        <v>3</v>
      </c>
      <c r="C424" s="4">
        <f>SUM(D424:H424)</f>
        <v>0</v>
      </c>
      <c r="D424" s="5"/>
      <c r="E424" s="5"/>
      <c r="F424" s="5"/>
      <c r="G424" s="5"/>
      <c r="H424" s="5"/>
      <c r="I424" s="62"/>
      <c r="J424" s="42"/>
      <c r="K424" s="42"/>
      <c r="L424" s="42"/>
      <c r="M424" s="42"/>
      <c r="N424" s="42"/>
      <c r="O424" s="42"/>
      <c r="P424" s="42"/>
      <c r="Q424" s="42"/>
      <c r="R424" s="58"/>
      <c r="S424" s="43"/>
      <c r="T424" s="42"/>
      <c r="U424" s="42"/>
      <c r="V424" s="43"/>
    </row>
    <row r="425" spans="1:22" ht="15.95" customHeight="1" x14ac:dyDescent="0.2">
      <c r="A425" s="118">
        <v>7</v>
      </c>
      <c r="B425" s="100" t="s">
        <v>28</v>
      </c>
      <c r="C425" s="101"/>
      <c r="D425" s="101"/>
      <c r="E425" s="101"/>
      <c r="F425" s="101"/>
      <c r="G425" s="101"/>
      <c r="H425" s="101"/>
      <c r="I425" s="101"/>
      <c r="J425" s="101"/>
      <c r="K425" s="101"/>
      <c r="L425" s="101"/>
      <c r="M425" s="101"/>
      <c r="N425" s="101"/>
      <c r="O425" s="101"/>
      <c r="P425" s="101"/>
      <c r="Q425" s="101"/>
      <c r="R425" s="101"/>
      <c r="S425" s="101"/>
      <c r="T425" s="101"/>
      <c r="U425" s="101"/>
      <c r="V425" s="127"/>
    </row>
    <row r="426" spans="1:22" ht="15.95" customHeight="1" x14ac:dyDescent="0.2">
      <c r="A426" s="119"/>
      <c r="B426" s="29" t="s">
        <v>5</v>
      </c>
      <c r="C426" s="3">
        <f>SUM(C427:C430)</f>
        <v>1776775.6906887756</v>
      </c>
      <c r="D426" s="3">
        <f t="shared" ref="D426:H426" si="66">SUM(D427:D430)</f>
        <v>1317309.8465087754</v>
      </c>
      <c r="E426" s="3">
        <f t="shared" si="66"/>
        <v>302665.84418000001</v>
      </c>
      <c r="F426" s="3">
        <f t="shared" si="66"/>
        <v>156800</v>
      </c>
      <c r="G426" s="3">
        <f t="shared" si="66"/>
        <v>0</v>
      </c>
      <c r="H426" s="3">
        <f t="shared" si="66"/>
        <v>0</v>
      </c>
      <c r="I426" s="67"/>
      <c r="J426" s="68"/>
      <c r="K426" s="68"/>
      <c r="L426" s="68"/>
      <c r="M426" s="68"/>
      <c r="N426" s="68"/>
      <c r="O426" s="68"/>
      <c r="P426" s="68"/>
      <c r="Q426" s="68"/>
      <c r="R426" s="68"/>
      <c r="S426" s="68"/>
      <c r="T426" s="68"/>
      <c r="U426" s="68"/>
      <c r="V426" s="120"/>
    </row>
    <row r="427" spans="1:22" ht="15.95" customHeight="1" x14ac:dyDescent="0.2">
      <c r="A427" s="119"/>
      <c r="B427" s="29" t="s">
        <v>0</v>
      </c>
      <c r="C427" s="3">
        <f>D427+E427+F427+G427+H427</f>
        <v>679251.11660000007</v>
      </c>
      <c r="D427" s="3">
        <f>D435+D443+D451+D459+D467+D475+D483+D491+D499+D507+D515+D523+D531</f>
        <v>679251.11660000007</v>
      </c>
      <c r="E427" s="3">
        <f t="shared" ref="E427:H427" si="67">E435+E443+E451+E459+E467+E475+E483+E491+E499+E507+E515+E523+E531</f>
        <v>0</v>
      </c>
      <c r="F427" s="3">
        <f t="shared" si="67"/>
        <v>0</v>
      </c>
      <c r="G427" s="3">
        <f t="shared" si="67"/>
        <v>0</v>
      </c>
      <c r="H427" s="3">
        <f t="shared" si="67"/>
        <v>0</v>
      </c>
      <c r="I427" s="69"/>
      <c r="J427" s="70"/>
      <c r="K427" s="70"/>
      <c r="L427" s="70"/>
      <c r="M427" s="70"/>
      <c r="N427" s="70"/>
      <c r="O427" s="70"/>
      <c r="P427" s="70"/>
      <c r="Q427" s="70"/>
      <c r="R427" s="70"/>
      <c r="S427" s="70"/>
      <c r="T427" s="70"/>
      <c r="U427" s="70"/>
      <c r="V427" s="121"/>
    </row>
    <row r="428" spans="1:22" ht="15.95" customHeight="1" x14ac:dyDescent="0.2">
      <c r="A428" s="119"/>
      <c r="B428" s="29" t="s">
        <v>1</v>
      </c>
      <c r="C428" s="3">
        <f>D428+E428+F428+G428+H428</f>
        <v>1089335.4984300002</v>
      </c>
      <c r="D428" s="3">
        <f t="shared" ref="D428:H430" si="68">D436+D444+D452+D460+D468+D476+D484+D492+D500+D508+D516+D524+D532</f>
        <v>633069.65425000002</v>
      </c>
      <c r="E428" s="3">
        <f t="shared" si="68"/>
        <v>299465.84418000001</v>
      </c>
      <c r="F428" s="3">
        <f t="shared" si="68"/>
        <v>156800</v>
      </c>
      <c r="G428" s="3">
        <f t="shared" si="68"/>
        <v>0</v>
      </c>
      <c r="H428" s="3">
        <f t="shared" si="68"/>
        <v>0</v>
      </c>
      <c r="I428" s="69"/>
      <c r="J428" s="70"/>
      <c r="K428" s="70"/>
      <c r="L428" s="70"/>
      <c r="M428" s="70"/>
      <c r="N428" s="70"/>
      <c r="O428" s="70"/>
      <c r="P428" s="70"/>
      <c r="Q428" s="70"/>
      <c r="R428" s="70"/>
      <c r="S428" s="70"/>
      <c r="T428" s="70"/>
      <c r="U428" s="70"/>
      <c r="V428" s="121"/>
    </row>
    <row r="429" spans="1:22" ht="15.95" customHeight="1" x14ac:dyDescent="0.2">
      <c r="A429" s="119"/>
      <c r="B429" s="29" t="s">
        <v>2</v>
      </c>
      <c r="C429" s="3">
        <f>D429+E429+F429+G429+H429</f>
        <v>8189.0756587755104</v>
      </c>
      <c r="D429" s="3">
        <f t="shared" si="68"/>
        <v>4989.0756587755104</v>
      </c>
      <c r="E429" s="3">
        <f t="shared" si="68"/>
        <v>3200</v>
      </c>
      <c r="F429" s="3">
        <f t="shared" si="68"/>
        <v>0</v>
      </c>
      <c r="G429" s="3">
        <f t="shared" si="68"/>
        <v>0</v>
      </c>
      <c r="H429" s="3">
        <f t="shared" si="68"/>
        <v>0</v>
      </c>
      <c r="I429" s="69"/>
      <c r="J429" s="70"/>
      <c r="K429" s="70"/>
      <c r="L429" s="70"/>
      <c r="M429" s="70"/>
      <c r="N429" s="70"/>
      <c r="O429" s="70"/>
      <c r="P429" s="70"/>
      <c r="Q429" s="70"/>
      <c r="R429" s="70"/>
      <c r="S429" s="70"/>
      <c r="T429" s="70"/>
      <c r="U429" s="70"/>
      <c r="V429" s="121"/>
    </row>
    <row r="430" spans="1:22" ht="15.95" customHeight="1" x14ac:dyDescent="0.2">
      <c r="A430" s="119"/>
      <c r="B430" s="29" t="s">
        <v>3</v>
      </c>
      <c r="C430" s="3">
        <f>D430+E430+F430+G430+H430</f>
        <v>0</v>
      </c>
      <c r="D430" s="3">
        <f t="shared" si="68"/>
        <v>0</v>
      </c>
      <c r="E430" s="3">
        <f t="shared" si="68"/>
        <v>0</v>
      </c>
      <c r="F430" s="3">
        <f t="shared" si="68"/>
        <v>0</v>
      </c>
      <c r="G430" s="3">
        <f t="shared" si="68"/>
        <v>0</v>
      </c>
      <c r="H430" s="3">
        <f t="shared" si="68"/>
        <v>0</v>
      </c>
      <c r="I430" s="69"/>
      <c r="J430" s="70"/>
      <c r="K430" s="70"/>
      <c r="L430" s="70"/>
      <c r="M430" s="70"/>
      <c r="N430" s="70"/>
      <c r="O430" s="70"/>
      <c r="P430" s="70"/>
      <c r="Q430" s="70"/>
      <c r="R430" s="70"/>
      <c r="S430" s="70"/>
      <c r="T430" s="70"/>
      <c r="U430" s="70"/>
      <c r="V430" s="121"/>
    </row>
    <row r="431" spans="1:22" s="11" customFormat="1" ht="18" customHeight="1" x14ac:dyDescent="0.25">
      <c r="A431" s="124" t="s">
        <v>36</v>
      </c>
      <c r="B431" s="48" t="s">
        <v>64</v>
      </c>
      <c r="C431" s="49"/>
      <c r="D431" s="49"/>
      <c r="E431" s="49"/>
      <c r="F431" s="49"/>
      <c r="G431" s="49"/>
      <c r="H431" s="49"/>
      <c r="I431" s="49"/>
      <c r="J431" s="49"/>
      <c r="K431" s="49"/>
      <c r="L431" s="49"/>
      <c r="M431" s="49"/>
      <c r="N431" s="49"/>
      <c r="O431" s="49"/>
      <c r="P431" s="49"/>
      <c r="Q431" s="49"/>
      <c r="R431" s="49"/>
      <c r="S431" s="49"/>
      <c r="T431" s="49"/>
      <c r="U431" s="49"/>
      <c r="V431" s="129"/>
    </row>
    <row r="432" spans="1:22" customFormat="1" ht="21" customHeight="1" x14ac:dyDescent="0.25">
      <c r="A432" s="125"/>
      <c r="B432" s="48" t="s">
        <v>65</v>
      </c>
      <c r="C432" s="49"/>
      <c r="D432" s="49"/>
      <c r="E432" s="49"/>
      <c r="F432" s="49"/>
      <c r="G432" s="49"/>
      <c r="H432" s="49"/>
      <c r="I432" s="49"/>
      <c r="J432" s="49"/>
      <c r="K432" s="49"/>
      <c r="L432" s="49"/>
      <c r="M432" s="49"/>
      <c r="N432" s="49"/>
      <c r="O432" s="49"/>
      <c r="P432" s="49"/>
      <c r="Q432" s="49"/>
      <c r="R432" s="49"/>
      <c r="S432" s="49"/>
      <c r="T432" s="49"/>
      <c r="U432" s="49"/>
      <c r="V432" s="129"/>
    </row>
    <row r="433" spans="1:22" customFormat="1" ht="45" customHeight="1" x14ac:dyDescent="0.25">
      <c r="A433" s="125"/>
      <c r="B433" s="78" t="s">
        <v>66</v>
      </c>
      <c r="C433" s="78"/>
      <c r="D433" s="78"/>
      <c r="E433" s="78"/>
      <c r="F433" s="78"/>
      <c r="G433" s="78"/>
      <c r="H433" s="78"/>
      <c r="I433" s="79"/>
      <c r="J433" s="86">
        <v>2023</v>
      </c>
      <c r="K433" s="86"/>
      <c r="L433" s="86" t="s">
        <v>67</v>
      </c>
      <c r="M433" s="86" t="s">
        <v>68</v>
      </c>
      <c r="N433" s="86" t="s">
        <v>69</v>
      </c>
      <c r="O433" s="45" t="s">
        <v>70</v>
      </c>
      <c r="P433" s="86" t="s">
        <v>71</v>
      </c>
      <c r="Q433" s="86" t="s">
        <v>71</v>
      </c>
      <c r="R433" s="91"/>
      <c r="S433" s="86" t="s">
        <v>72</v>
      </c>
      <c r="T433" s="86" t="s">
        <v>73</v>
      </c>
      <c r="U433" s="86" t="s">
        <v>74</v>
      </c>
      <c r="V433" s="86"/>
    </row>
    <row r="434" spans="1:22" customFormat="1" ht="15" customHeight="1" x14ac:dyDescent="0.25">
      <c r="A434" s="125"/>
      <c r="B434" s="31" t="s">
        <v>5</v>
      </c>
      <c r="C434" s="4">
        <f>SUM(C435:C438)</f>
        <v>15000</v>
      </c>
      <c r="D434" s="4">
        <f t="shared" ref="D434:H434" si="69">SUM(D435:D438)</f>
        <v>15000</v>
      </c>
      <c r="E434" s="4">
        <f t="shared" si="69"/>
        <v>0</v>
      </c>
      <c r="F434" s="4">
        <f t="shared" si="69"/>
        <v>0</v>
      </c>
      <c r="G434" s="4">
        <f t="shared" si="69"/>
        <v>0</v>
      </c>
      <c r="H434" s="4">
        <f t="shared" si="69"/>
        <v>0</v>
      </c>
      <c r="I434" s="80"/>
      <c r="J434" s="86"/>
      <c r="K434" s="86"/>
      <c r="L434" s="86"/>
      <c r="M434" s="86"/>
      <c r="N434" s="86"/>
      <c r="O434" s="46"/>
      <c r="P434" s="86"/>
      <c r="Q434" s="86"/>
      <c r="R434" s="92"/>
      <c r="S434" s="86"/>
      <c r="T434" s="86"/>
      <c r="U434" s="86"/>
      <c r="V434" s="86"/>
    </row>
    <row r="435" spans="1:22" customFormat="1" ht="15" customHeight="1" x14ac:dyDescent="0.25">
      <c r="A435" s="125"/>
      <c r="B435" s="31" t="s">
        <v>0</v>
      </c>
      <c r="C435" s="4">
        <f>SUM(D435:H435)</f>
        <v>0</v>
      </c>
      <c r="D435" s="5"/>
      <c r="E435" s="5"/>
      <c r="F435" s="5"/>
      <c r="G435" s="5"/>
      <c r="H435" s="5"/>
      <c r="I435" s="80"/>
      <c r="J435" s="86"/>
      <c r="K435" s="86"/>
      <c r="L435" s="86"/>
      <c r="M435" s="86"/>
      <c r="N435" s="86"/>
      <c r="O435" s="46"/>
      <c r="P435" s="86"/>
      <c r="Q435" s="86"/>
      <c r="R435" s="92"/>
      <c r="S435" s="86"/>
      <c r="T435" s="86"/>
      <c r="U435" s="86"/>
      <c r="V435" s="86"/>
    </row>
    <row r="436" spans="1:22" customFormat="1" ht="13.5" customHeight="1" x14ac:dyDescent="0.25">
      <c r="A436" s="125"/>
      <c r="B436" s="31" t="s">
        <v>1</v>
      </c>
      <c r="C436" s="4">
        <f>SUM(D436:H436)</f>
        <v>14700</v>
      </c>
      <c r="D436" s="5">
        <v>14700</v>
      </c>
      <c r="E436" s="5"/>
      <c r="F436" s="5"/>
      <c r="G436" s="5"/>
      <c r="H436" s="5"/>
      <c r="I436" s="80"/>
      <c r="J436" s="86"/>
      <c r="K436" s="86"/>
      <c r="L436" s="86"/>
      <c r="M436" s="86"/>
      <c r="N436" s="86"/>
      <c r="O436" s="46"/>
      <c r="P436" s="86"/>
      <c r="Q436" s="86"/>
      <c r="R436" s="92"/>
      <c r="S436" s="86"/>
      <c r="T436" s="86"/>
      <c r="U436" s="86"/>
      <c r="V436" s="86"/>
    </row>
    <row r="437" spans="1:22" customFormat="1" ht="15" customHeight="1" x14ac:dyDescent="0.25">
      <c r="A437" s="125"/>
      <c r="B437" s="31" t="s">
        <v>2</v>
      </c>
      <c r="C437" s="4">
        <f>SUM(D437:H437)</f>
        <v>300</v>
      </c>
      <c r="D437" s="5">
        <v>300</v>
      </c>
      <c r="E437" s="5"/>
      <c r="F437" s="5"/>
      <c r="G437" s="5"/>
      <c r="H437" s="5"/>
      <c r="I437" s="80"/>
      <c r="J437" s="86"/>
      <c r="K437" s="86"/>
      <c r="L437" s="86"/>
      <c r="M437" s="86"/>
      <c r="N437" s="86"/>
      <c r="O437" s="46"/>
      <c r="P437" s="86"/>
      <c r="Q437" s="86"/>
      <c r="R437" s="92"/>
      <c r="S437" s="86"/>
      <c r="T437" s="86"/>
      <c r="U437" s="86"/>
      <c r="V437" s="86"/>
    </row>
    <row r="438" spans="1:22" customFormat="1" ht="15" customHeight="1" x14ac:dyDescent="0.25">
      <c r="A438" s="126"/>
      <c r="B438" s="31" t="s">
        <v>3</v>
      </c>
      <c r="C438" s="4">
        <f>SUM(D438:H438)</f>
        <v>0</v>
      </c>
      <c r="D438" s="5"/>
      <c r="E438" s="5"/>
      <c r="F438" s="5"/>
      <c r="G438" s="5"/>
      <c r="H438" s="5"/>
      <c r="I438" s="81"/>
      <c r="J438" s="86"/>
      <c r="K438" s="86"/>
      <c r="L438" s="86"/>
      <c r="M438" s="86"/>
      <c r="N438" s="86"/>
      <c r="O438" s="47"/>
      <c r="P438" s="86"/>
      <c r="Q438" s="86"/>
      <c r="R438" s="93"/>
      <c r="S438" s="86"/>
      <c r="T438" s="86"/>
      <c r="U438" s="86"/>
      <c r="V438" s="86"/>
    </row>
    <row r="439" spans="1:22" s="11" customFormat="1" ht="17.25" customHeight="1" x14ac:dyDescent="0.25">
      <c r="A439" s="124" t="s">
        <v>445</v>
      </c>
      <c r="B439" s="48" t="s">
        <v>64</v>
      </c>
      <c r="C439" s="49"/>
      <c r="D439" s="49"/>
      <c r="E439" s="49"/>
      <c r="F439" s="49"/>
      <c r="G439" s="49"/>
      <c r="H439" s="49"/>
      <c r="I439" s="49"/>
      <c r="J439" s="49"/>
      <c r="K439" s="49"/>
      <c r="L439" s="49"/>
      <c r="M439" s="49"/>
      <c r="N439" s="49"/>
      <c r="O439" s="49"/>
      <c r="P439" s="49"/>
      <c r="Q439" s="49"/>
      <c r="R439" s="49"/>
      <c r="S439" s="49"/>
      <c r="T439" s="49"/>
      <c r="U439" s="49"/>
      <c r="V439" s="129"/>
    </row>
    <row r="440" spans="1:22" customFormat="1" ht="15" customHeight="1" x14ac:dyDescent="0.25">
      <c r="A440" s="125"/>
      <c r="B440" s="48" t="s">
        <v>65</v>
      </c>
      <c r="C440" s="49"/>
      <c r="D440" s="49"/>
      <c r="E440" s="49"/>
      <c r="F440" s="49"/>
      <c r="G440" s="49"/>
      <c r="H440" s="49"/>
      <c r="I440" s="49"/>
      <c r="J440" s="49"/>
      <c r="K440" s="49"/>
      <c r="L440" s="49"/>
      <c r="M440" s="49"/>
      <c r="N440" s="49"/>
      <c r="O440" s="49"/>
      <c r="P440" s="49"/>
      <c r="Q440" s="49"/>
      <c r="R440" s="49"/>
      <c r="S440" s="49"/>
      <c r="T440" s="49"/>
      <c r="U440" s="49"/>
      <c r="V440" s="129"/>
    </row>
    <row r="441" spans="1:22" s="13" customFormat="1" ht="45" customHeight="1" x14ac:dyDescent="0.25">
      <c r="A441" s="125"/>
      <c r="B441" s="78" t="s">
        <v>79</v>
      </c>
      <c r="C441" s="78"/>
      <c r="D441" s="78"/>
      <c r="E441" s="78"/>
      <c r="F441" s="78"/>
      <c r="G441" s="78"/>
      <c r="H441" s="78"/>
      <c r="I441" s="79"/>
      <c r="J441" s="43">
        <v>2023</v>
      </c>
      <c r="K441" s="43">
        <v>2022</v>
      </c>
      <c r="L441" s="43" t="s">
        <v>67</v>
      </c>
      <c r="M441" s="43" t="s">
        <v>80</v>
      </c>
      <c r="N441" s="43" t="s">
        <v>81</v>
      </c>
      <c r="O441" s="45" t="s">
        <v>70</v>
      </c>
      <c r="P441" s="43" t="s">
        <v>82</v>
      </c>
      <c r="Q441" s="43" t="s">
        <v>82</v>
      </c>
      <c r="R441" s="43">
        <v>730227.86</v>
      </c>
      <c r="S441" s="43" t="s">
        <v>72</v>
      </c>
      <c r="T441" s="94" t="s">
        <v>78</v>
      </c>
      <c r="U441" s="43" t="s">
        <v>75</v>
      </c>
      <c r="V441" s="43"/>
    </row>
    <row r="442" spans="1:22" s="12" customFormat="1" ht="23.25" customHeight="1" x14ac:dyDescent="0.25">
      <c r="A442" s="125"/>
      <c r="B442" s="31" t="s">
        <v>5</v>
      </c>
      <c r="C442" s="4">
        <f>SUM(C443:C446)</f>
        <v>500654.40363061219</v>
      </c>
      <c r="D442" s="4">
        <f t="shared" ref="D442:H442" si="70">SUM(D443:D446)</f>
        <v>500654.40363061219</v>
      </c>
      <c r="E442" s="4">
        <f t="shared" si="70"/>
        <v>0</v>
      </c>
      <c r="F442" s="4">
        <f t="shared" si="70"/>
        <v>0</v>
      </c>
      <c r="G442" s="4">
        <f t="shared" si="70"/>
        <v>0</v>
      </c>
      <c r="H442" s="4">
        <f t="shared" si="70"/>
        <v>0</v>
      </c>
      <c r="I442" s="80"/>
      <c r="J442" s="43"/>
      <c r="K442" s="43"/>
      <c r="L442" s="43"/>
      <c r="M442" s="43"/>
      <c r="N442" s="43"/>
      <c r="O442" s="46"/>
      <c r="P442" s="43"/>
      <c r="Q442" s="43"/>
      <c r="R442" s="43"/>
      <c r="S442" s="43"/>
      <c r="T442" s="94"/>
      <c r="U442" s="43"/>
      <c r="V442" s="43"/>
    </row>
    <row r="443" spans="1:22" s="12" customFormat="1" ht="15" customHeight="1" x14ac:dyDescent="0.25">
      <c r="A443" s="125"/>
      <c r="B443" s="31" t="s">
        <v>0</v>
      </c>
      <c r="C443" s="4">
        <f>D443+E443+F443+G443+H443</f>
        <v>478136.71659999999</v>
      </c>
      <c r="D443" s="5">
        <v>478136.71659999999</v>
      </c>
      <c r="E443" s="5"/>
      <c r="F443" s="5"/>
      <c r="G443" s="5"/>
      <c r="H443" s="5"/>
      <c r="I443" s="80"/>
      <c r="J443" s="43"/>
      <c r="K443" s="43"/>
      <c r="L443" s="43"/>
      <c r="M443" s="43"/>
      <c r="N443" s="43"/>
      <c r="O443" s="46"/>
      <c r="P443" s="43"/>
      <c r="Q443" s="43"/>
      <c r="R443" s="43"/>
      <c r="S443" s="43"/>
      <c r="T443" s="94"/>
      <c r="U443" s="43"/>
      <c r="V443" s="43"/>
    </row>
    <row r="444" spans="1:22" s="12" customFormat="1" ht="15" customHeight="1" x14ac:dyDescent="0.25">
      <c r="A444" s="125"/>
      <c r="B444" s="31" t="s">
        <v>1</v>
      </c>
      <c r="C444" s="4">
        <f>D444+E444+F444+G444+H444</f>
        <v>22067.333289999999</v>
      </c>
      <c r="D444" s="5">
        <v>22067.333289999999</v>
      </c>
      <c r="E444" s="5"/>
      <c r="F444" s="5"/>
      <c r="G444" s="5"/>
      <c r="H444" s="5"/>
      <c r="I444" s="80"/>
      <c r="J444" s="43"/>
      <c r="K444" s="43"/>
      <c r="L444" s="43"/>
      <c r="M444" s="43"/>
      <c r="N444" s="43"/>
      <c r="O444" s="46"/>
      <c r="P444" s="43"/>
      <c r="Q444" s="43"/>
      <c r="R444" s="43"/>
      <c r="S444" s="43"/>
      <c r="T444" s="94"/>
      <c r="U444" s="43"/>
      <c r="V444" s="43"/>
    </row>
    <row r="445" spans="1:22" s="12" customFormat="1" ht="15" customHeight="1" x14ac:dyDescent="0.25">
      <c r="A445" s="125"/>
      <c r="B445" s="31" t="s">
        <v>2</v>
      </c>
      <c r="C445" s="4">
        <f>D445+E445+F445+G445+H445</f>
        <v>450.35374061224485</v>
      </c>
      <c r="D445" s="4">
        <f>D444/98*2</f>
        <v>450.35374061224485</v>
      </c>
      <c r="E445" s="5"/>
      <c r="F445" s="5"/>
      <c r="G445" s="5"/>
      <c r="H445" s="5"/>
      <c r="I445" s="80"/>
      <c r="J445" s="43"/>
      <c r="K445" s="43"/>
      <c r="L445" s="43"/>
      <c r="M445" s="43"/>
      <c r="N445" s="43"/>
      <c r="O445" s="46"/>
      <c r="P445" s="43"/>
      <c r="Q445" s="43"/>
      <c r="R445" s="43"/>
      <c r="S445" s="43"/>
      <c r="T445" s="94"/>
      <c r="U445" s="43"/>
      <c r="V445" s="43"/>
    </row>
    <row r="446" spans="1:22" s="12" customFormat="1" ht="15" customHeight="1" x14ac:dyDescent="0.25">
      <c r="A446" s="126"/>
      <c r="B446" s="31" t="s">
        <v>3</v>
      </c>
      <c r="C446" s="4">
        <f>D446+E446+F446+G446+H446</f>
        <v>0</v>
      </c>
      <c r="D446" s="5"/>
      <c r="E446" s="5"/>
      <c r="F446" s="5"/>
      <c r="G446" s="5"/>
      <c r="H446" s="5"/>
      <c r="I446" s="81"/>
      <c r="J446" s="43"/>
      <c r="K446" s="43"/>
      <c r="L446" s="43"/>
      <c r="M446" s="43"/>
      <c r="N446" s="43"/>
      <c r="O446" s="47"/>
      <c r="P446" s="43"/>
      <c r="Q446" s="43"/>
      <c r="R446" s="43"/>
      <c r="S446" s="43"/>
      <c r="T446" s="94"/>
      <c r="U446" s="43"/>
      <c r="V446" s="43"/>
    </row>
    <row r="447" spans="1:22" s="14" customFormat="1" ht="15" customHeight="1" x14ac:dyDescent="0.25">
      <c r="A447" s="124" t="s">
        <v>446</v>
      </c>
      <c r="B447" s="77" t="s">
        <v>64</v>
      </c>
      <c r="C447" s="77"/>
      <c r="D447" s="77"/>
      <c r="E447" s="77"/>
      <c r="F447" s="77"/>
      <c r="G447" s="77"/>
      <c r="H447" s="77"/>
      <c r="I447" s="77"/>
      <c r="J447" s="77"/>
      <c r="K447" s="77"/>
      <c r="L447" s="77"/>
      <c r="M447" s="77"/>
      <c r="N447" s="77"/>
      <c r="O447" s="77"/>
      <c r="P447" s="77"/>
      <c r="Q447" s="77"/>
      <c r="R447" s="77"/>
      <c r="S447" s="77"/>
      <c r="T447" s="77"/>
      <c r="U447" s="77"/>
      <c r="V447" s="77"/>
    </row>
    <row r="448" spans="1:22" s="14" customFormat="1" ht="15" customHeight="1" x14ac:dyDescent="0.25">
      <c r="A448" s="125"/>
      <c r="B448" s="48" t="s">
        <v>83</v>
      </c>
      <c r="C448" s="49"/>
      <c r="D448" s="49"/>
      <c r="E448" s="49"/>
      <c r="F448" s="49"/>
      <c r="G448" s="49"/>
      <c r="H448" s="49"/>
      <c r="I448" s="49"/>
      <c r="J448" s="49"/>
      <c r="K448" s="49"/>
      <c r="L448" s="49"/>
      <c r="M448" s="49"/>
      <c r="N448" s="49"/>
      <c r="O448" s="49"/>
      <c r="P448" s="49"/>
      <c r="Q448" s="49"/>
      <c r="R448" s="49"/>
      <c r="S448" s="49"/>
      <c r="T448" s="49"/>
      <c r="U448" s="49"/>
      <c r="V448" s="129"/>
    </row>
    <row r="449" spans="1:22" s="14" customFormat="1" ht="45" customHeight="1" x14ac:dyDescent="0.25">
      <c r="A449" s="125"/>
      <c r="B449" s="33" t="s">
        <v>392</v>
      </c>
      <c r="C449" s="33"/>
      <c r="D449" s="33"/>
      <c r="E449" s="33"/>
      <c r="F449" s="33"/>
      <c r="G449" s="33"/>
      <c r="H449" s="33"/>
      <c r="I449" s="82"/>
      <c r="J449" s="43">
        <v>2024</v>
      </c>
      <c r="K449" s="43">
        <v>2023</v>
      </c>
      <c r="L449" s="43" t="s">
        <v>88</v>
      </c>
      <c r="M449" s="43" t="s">
        <v>92</v>
      </c>
      <c r="N449" s="43" t="s">
        <v>89</v>
      </c>
      <c r="O449" s="45" t="s">
        <v>70</v>
      </c>
      <c r="P449" s="43" t="s">
        <v>70</v>
      </c>
      <c r="Q449" s="43" t="s">
        <v>90</v>
      </c>
      <c r="R449" s="74"/>
      <c r="S449" s="43" t="s">
        <v>18</v>
      </c>
      <c r="T449" s="43" t="s">
        <v>85</v>
      </c>
      <c r="U449" s="43" t="s">
        <v>74</v>
      </c>
      <c r="V449" s="43"/>
    </row>
    <row r="450" spans="1:22" s="14" customFormat="1" ht="15" customHeight="1" x14ac:dyDescent="0.25">
      <c r="A450" s="125"/>
      <c r="B450" s="31" t="s">
        <v>5</v>
      </c>
      <c r="C450" s="4">
        <f>SUM(C451:C454)</f>
        <v>10000</v>
      </c>
      <c r="D450" s="4">
        <f t="shared" ref="D450:H450" si="71">SUM(D451:D454)</f>
        <v>10000</v>
      </c>
      <c r="E450" s="4">
        <f t="shared" si="71"/>
        <v>0</v>
      </c>
      <c r="F450" s="4">
        <f t="shared" si="71"/>
        <v>0</v>
      </c>
      <c r="G450" s="4">
        <f t="shared" si="71"/>
        <v>0</v>
      </c>
      <c r="H450" s="4">
        <f t="shared" si="71"/>
        <v>0</v>
      </c>
      <c r="I450" s="83"/>
      <c r="J450" s="43"/>
      <c r="K450" s="43"/>
      <c r="L450" s="43"/>
      <c r="M450" s="43"/>
      <c r="N450" s="43"/>
      <c r="O450" s="46"/>
      <c r="P450" s="43"/>
      <c r="Q450" s="43"/>
      <c r="R450" s="74"/>
      <c r="S450" s="43"/>
      <c r="T450" s="43"/>
      <c r="U450" s="43"/>
      <c r="V450" s="43"/>
    </row>
    <row r="451" spans="1:22" s="14" customFormat="1" ht="15" customHeight="1" x14ac:dyDescent="0.25">
      <c r="A451" s="125"/>
      <c r="B451" s="31" t="s">
        <v>0</v>
      </c>
      <c r="C451" s="4">
        <f>SUM(D451:H451)</f>
        <v>0</v>
      </c>
      <c r="D451" s="5"/>
      <c r="E451" s="5"/>
      <c r="F451" s="5"/>
      <c r="G451" s="5"/>
      <c r="H451" s="5"/>
      <c r="I451" s="83"/>
      <c r="J451" s="43"/>
      <c r="K451" s="43"/>
      <c r="L451" s="43"/>
      <c r="M451" s="43"/>
      <c r="N451" s="43"/>
      <c r="O451" s="46"/>
      <c r="P451" s="43"/>
      <c r="Q451" s="43"/>
      <c r="R451" s="74"/>
      <c r="S451" s="43"/>
      <c r="T451" s="43"/>
      <c r="U451" s="43"/>
      <c r="V451" s="43"/>
    </row>
    <row r="452" spans="1:22" s="14" customFormat="1" ht="15" customHeight="1" x14ac:dyDescent="0.25">
      <c r="A452" s="125"/>
      <c r="B452" s="31" t="s">
        <v>1</v>
      </c>
      <c r="C452" s="4">
        <f>SUM(D452:H452)</f>
        <v>10000</v>
      </c>
      <c r="D452" s="5">
        <v>10000</v>
      </c>
      <c r="E452" s="5"/>
      <c r="F452" s="5"/>
      <c r="G452" s="5"/>
      <c r="H452" s="5"/>
      <c r="I452" s="83"/>
      <c r="J452" s="43"/>
      <c r="K452" s="43"/>
      <c r="L452" s="43"/>
      <c r="M452" s="43"/>
      <c r="N452" s="43"/>
      <c r="O452" s="46"/>
      <c r="P452" s="43"/>
      <c r="Q452" s="43"/>
      <c r="R452" s="74"/>
      <c r="S452" s="43"/>
      <c r="T452" s="43"/>
      <c r="U452" s="43"/>
      <c r="V452" s="43"/>
    </row>
    <row r="453" spans="1:22" s="11" customFormat="1" ht="15" customHeight="1" x14ac:dyDescent="0.25">
      <c r="A453" s="125"/>
      <c r="B453" s="31" t="s">
        <v>2</v>
      </c>
      <c r="C453" s="4">
        <f>SUM(D453:H453)</f>
        <v>0</v>
      </c>
      <c r="D453" s="5"/>
      <c r="E453" s="5"/>
      <c r="F453" s="5"/>
      <c r="G453" s="5"/>
      <c r="H453" s="5"/>
      <c r="I453" s="83"/>
      <c r="J453" s="43"/>
      <c r="K453" s="43"/>
      <c r="L453" s="43"/>
      <c r="M453" s="43"/>
      <c r="N453" s="43"/>
      <c r="O453" s="46"/>
      <c r="P453" s="43"/>
      <c r="Q453" s="43"/>
      <c r="R453" s="74"/>
      <c r="S453" s="43"/>
      <c r="T453" s="43"/>
      <c r="U453" s="43"/>
      <c r="V453" s="43"/>
    </row>
    <row r="454" spans="1:22" customFormat="1" ht="15" customHeight="1" x14ac:dyDescent="0.25">
      <c r="A454" s="126"/>
      <c r="B454" s="31" t="s">
        <v>3</v>
      </c>
      <c r="C454" s="4">
        <f>SUM(D454:H454)</f>
        <v>0</v>
      </c>
      <c r="D454" s="5"/>
      <c r="E454" s="5"/>
      <c r="F454" s="5"/>
      <c r="G454" s="5"/>
      <c r="H454" s="5"/>
      <c r="I454" s="84"/>
      <c r="J454" s="43"/>
      <c r="K454" s="43"/>
      <c r="L454" s="43"/>
      <c r="M454" s="43"/>
      <c r="N454" s="43"/>
      <c r="O454" s="47"/>
      <c r="P454" s="43"/>
      <c r="Q454" s="43"/>
      <c r="R454" s="74"/>
      <c r="S454" s="43"/>
      <c r="T454" s="43"/>
      <c r="U454" s="43"/>
      <c r="V454" s="43"/>
    </row>
    <row r="455" spans="1:22" s="14" customFormat="1" ht="15" customHeight="1" x14ac:dyDescent="0.25">
      <c r="A455" s="124" t="s">
        <v>42</v>
      </c>
      <c r="B455" s="77" t="s">
        <v>64</v>
      </c>
      <c r="C455" s="77"/>
      <c r="D455" s="77"/>
      <c r="E455" s="77"/>
      <c r="F455" s="77"/>
      <c r="G455" s="77"/>
      <c r="H455" s="77"/>
      <c r="I455" s="77"/>
      <c r="J455" s="77"/>
      <c r="K455" s="77"/>
      <c r="L455" s="77"/>
      <c r="M455" s="77"/>
      <c r="N455" s="77"/>
      <c r="O455" s="77"/>
      <c r="P455" s="77"/>
      <c r="Q455" s="77"/>
      <c r="R455" s="77"/>
      <c r="S455" s="77"/>
      <c r="T455" s="77"/>
      <c r="U455" s="77"/>
      <c r="V455" s="77"/>
    </row>
    <row r="456" spans="1:22" s="14" customFormat="1" ht="15" customHeight="1" x14ac:dyDescent="0.25">
      <c r="A456" s="125"/>
      <c r="B456" s="48" t="s">
        <v>83</v>
      </c>
      <c r="C456" s="49"/>
      <c r="D456" s="49"/>
      <c r="E456" s="49"/>
      <c r="F456" s="49"/>
      <c r="G456" s="49"/>
      <c r="H456" s="49"/>
      <c r="I456" s="49"/>
      <c r="J456" s="49"/>
      <c r="K456" s="49"/>
      <c r="L456" s="49"/>
      <c r="M456" s="49"/>
      <c r="N456" s="49"/>
      <c r="O456" s="49"/>
      <c r="P456" s="49"/>
      <c r="Q456" s="49"/>
      <c r="R456" s="49"/>
      <c r="S456" s="49"/>
      <c r="T456" s="49"/>
      <c r="U456" s="49"/>
      <c r="V456" s="129"/>
    </row>
    <row r="457" spans="1:22" s="14" customFormat="1" ht="45.75" customHeight="1" x14ac:dyDescent="0.25">
      <c r="A457" s="125"/>
      <c r="B457" s="33" t="s">
        <v>93</v>
      </c>
      <c r="C457" s="33"/>
      <c r="D457" s="33"/>
      <c r="E457" s="33"/>
      <c r="F457" s="33"/>
      <c r="G457" s="33"/>
      <c r="H457" s="33"/>
      <c r="I457" s="82"/>
      <c r="J457" s="43">
        <v>2023</v>
      </c>
      <c r="K457" s="43">
        <v>2022</v>
      </c>
      <c r="L457" s="43" t="s">
        <v>88</v>
      </c>
      <c r="M457" s="43" t="s">
        <v>94</v>
      </c>
      <c r="N457" s="43" t="s">
        <v>89</v>
      </c>
      <c r="O457" s="45" t="s">
        <v>70</v>
      </c>
      <c r="P457" s="43" t="s">
        <v>70</v>
      </c>
      <c r="Q457" s="43" t="s">
        <v>90</v>
      </c>
      <c r="R457" s="74"/>
      <c r="S457" s="43" t="s">
        <v>18</v>
      </c>
      <c r="T457" s="43" t="s">
        <v>85</v>
      </c>
      <c r="U457" s="43" t="s">
        <v>19</v>
      </c>
      <c r="V457" s="43"/>
    </row>
    <row r="458" spans="1:22" s="14" customFormat="1" ht="15" customHeight="1" x14ac:dyDescent="0.25">
      <c r="A458" s="125"/>
      <c r="B458" s="31" t="s">
        <v>5</v>
      </c>
      <c r="C458" s="4">
        <f>SUM(C459:C462)</f>
        <v>150000</v>
      </c>
      <c r="D458" s="4">
        <f t="shared" ref="D458:H458" si="72">SUM(D459:D462)</f>
        <v>0</v>
      </c>
      <c r="E458" s="4">
        <f t="shared" si="72"/>
        <v>150000</v>
      </c>
      <c r="F458" s="4">
        <f t="shared" si="72"/>
        <v>0</v>
      </c>
      <c r="G458" s="4">
        <f t="shared" si="72"/>
        <v>0</v>
      </c>
      <c r="H458" s="4">
        <f t="shared" si="72"/>
        <v>0</v>
      </c>
      <c r="I458" s="83"/>
      <c r="J458" s="43"/>
      <c r="K458" s="43"/>
      <c r="L458" s="43"/>
      <c r="M458" s="43"/>
      <c r="N458" s="43"/>
      <c r="O458" s="46"/>
      <c r="P458" s="43"/>
      <c r="Q458" s="43"/>
      <c r="R458" s="74"/>
      <c r="S458" s="43"/>
      <c r="T458" s="43"/>
      <c r="U458" s="43"/>
      <c r="V458" s="43"/>
    </row>
    <row r="459" spans="1:22" s="14" customFormat="1" ht="15" customHeight="1" x14ac:dyDescent="0.25">
      <c r="A459" s="125"/>
      <c r="B459" s="31" t="s">
        <v>0</v>
      </c>
      <c r="C459" s="4">
        <f>SUM(D459:H459)</f>
        <v>0</v>
      </c>
      <c r="D459" s="5"/>
      <c r="E459" s="5"/>
      <c r="F459" s="5"/>
      <c r="G459" s="5"/>
      <c r="H459" s="5"/>
      <c r="I459" s="83"/>
      <c r="J459" s="43"/>
      <c r="K459" s="43"/>
      <c r="L459" s="43"/>
      <c r="M459" s="43"/>
      <c r="N459" s="43"/>
      <c r="O459" s="46"/>
      <c r="P459" s="43"/>
      <c r="Q459" s="43"/>
      <c r="R459" s="74"/>
      <c r="S459" s="43"/>
      <c r="T459" s="43"/>
      <c r="U459" s="43"/>
      <c r="V459" s="43"/>
    </row>
    <row r="460" spans="1:22" s="14" customFormat="1" ht="15" customHeight="1" x14ac:dyDescent="0.25">
      <c r="A460" s="125"/>
      <c r="B460" s="31" t="s">
        <v>1</v>
      </c>
      <c r="C460" s="4">
        <f>SUM(D460:H460)</f>
        <v>150000</v>
      </c>
      <c r="D460" s="5"/>
      <c r="E460" s="5">
        <v>150000</v>
      </c>
      <c r="F460" s="5"/>
      <c r="G460" s="5"/>
      <c r="H460" s="5"/>
      <c r="I460" s="83"/>
      <c r="J460" s="43"/>
      <c r="K460" s="43"/>
      <c r="L460" s="43"/>
      <c r="M460" s="43"/>
      <c r="N460" s="43"/>
      <c r="O460" s="46"/>
      <c r="P460" s="43"/>
      <c r="Q460" s="43"/>
      <c r="R460" s="74"/>
      <c r="S460" s="43"/>
      <c r="T460" s="43"/>
      <c r="U460" s="43"/>
      <c r="V460" s="43"/>
    </row>
    <row r="461" spans="1:22" s="11" customFormat="1" ht="15" customHeight="1" x14ac:dyDescent="0.25">
      <c r="A461" s="125"/>
      <c r="B461" s="31" t="s">
        <v>2</v>
      </c>
      <c r="C461" s="4">
        <f>SUM(D461:H461)</f>
        <v>0</v>
      </c>
      <c r="D461" s="5"/>
      <c r="E461" s="5"/>
      <c r="F461" s="5"/>
      <c r="G461" s="5"/>
      <c r="H461" s="5"/>
      <c r="I461" s="83"/>
      <c r="J461" s="43"/>
      <c r="K461" s="43"/>
      <c r="L461" s="43"/>
      <c r="M461" s="43"/>
      <c r="N461" s="43"/>
      <c r="O461" s="46"/>
      <c r="P461" s="43"/>
      <c r="Q461" s="43"/>
      <c r="R461" s="74"/>
      <c r="S461" s="43"/>
      <c r="T461" s="43"/>
      <c r="U461" s="43"/>
      <c r="V461" s="43"/>
    </row>
    <row r="462" spans="1:22" customFormat="1" ht="15" customHeight="1" x14ac:dyDescent="0.25">
      <c r="A462" s="126"/>
      <c r="B462" s="31" t="s">
        <v>3</v>
      </c>
      <c r="C462" s="4">
        <f>SUM(D462:H462)</f>
        <v>0</v>
      </c>
      <c r="D462" s="5"/>
      <c r="E462" s="5"/>
      <c r="F462" s="5"/>
      <c r="G462" s="5"/>
      <c r="H462" s="5"/>
      <c r="I462" s="84"/>
      <c r="J462" s="43"/>
      <c r="K462" s="43"/>
      <c r="L462" s="43"/>
      <c r="M462" s="43"/>
      <c r="N462" s="43"/>
      <c r="O462" s="47"/>
      <c r="P462" s="43"/>
      <c r="Q462" s="43"/>
      <c r="R462" s="74"/>
      <c r="S462" s="43"/>
      <c r="T462" s="43"/>
      <c r="U462" s="43"/>
      <c r="V462" s="43"/>
    </row>
    <row r="463" spans="1:22" s="14" customFormat="1" ht="15" customHeight="1" x14ac:dyDescent="0.25">
      <c r="A463" s="124" t="s">
        <v>447</v>
      </c>
      <c r="B463" s="77" t="s">
        <v>64</v>
      </c>
      <c r="C463" s="77"/>
      <c r="D463" s="77"/>
      <c r="E463" s="77"/>
      <c r="F463" s="77"/>
      <c r="G463" s="77"/>
      <c r="H463" s="77"/>
      <c r="I463" s="77"/>
      <c r="J463" s="77"/>
      <c r="K463" s="77"/>
      <c r="L463" s="77"/>
      <c r="M463" s="77"/>
      <c r="N463" s="77"/>
      <c r="O463" s="77"/>
      <c r="P463" s="77"/>
      <c r="Q463" s="77"/>
      <c r="R463" s="77"/>
      <c r="S463" s="77"/>
      <c r="T463" s="77"/>
      <c r="U463" s="77"/>
      <c r="V463" s="77"/>
    </row>
    <row r="464" spans="1:22" s="14" customFormat="1" ht="15" customHeight="1" x14ac:dyDescent="0.25">
      <c r="A464" s="125"/>
      <c r="B464" s="48" t="s">
        <v>83</v>
      </c>
      <c r="C464" s="49"/>
      <c r="D464" s="49"/>
      <c r="E464" s="49"/>
      <c r="F464" s="49"/>
      <c r="G464" s="49"/>
      <c r="H464" s="49"/>
      <c r="I464" s="49"/>
      <c r="J464" s="49"/>
      <c r="K464" s="49"/>
      <c r="L464" s="49"/>
      <c r="M464" s="49"/>
      <c r="N464" s="49"/>
      <c r="O464" s="49"/>
      <c r="P464" s="49"/>
      <c r="Q464" s="49"/>
      <c r="R464" s="49"/>
      <c r="S464" s="49"/>
      <c r="T464" s="49"/>
      <c r="U464" s="49"/>
      <c r="V464" s="129"/>
    </row>
    <row r="465" spans="1:22" s="14" customFormat="1" ht="42" customHeight="1" x14ac:dyDescent="0.25">
      <c r="A465" s="125"/>
      <c r="B465" s="33" t="s">
        <v>396</v>
      </c>
      <c r="C465" s="33"/>
      <c r="D465" s="33"/>
      <c r="E465" s="33"/>
      <c r="F465" s="33"/>
      <c r="G465" s="33"/>
      <c r="H465" s="33"/>
      <c r="I465" s="82"/>
      <c r="J465" s="43">
        <v>2023</v>
      </c>
      <c r="K465" s="85">
        <v>2022</v>
      </c>
      <c r="L465" s="43" t="s">
        <v>88</v>
      </c>
      <c r="M465" s="43" t="s">
        <v>94</v>
      </c>
      <c r="N465" s="43" t="s">
        <v>89</v>
      </c>
      <c r="O465" s="45" t="s">
        <v>70</v>
      </c>
      <c r="P465" s="43" t="s">
        <v>70</v>
      </c>
      <c r="Q465" s="43" t="s">
        <v>90</v>
      </c>
      <c r="R465" s="74"/>
      <c r="S465" s="43" t="s">
        <v>18</v>
      </c>
      <c r="T465" s="43" t="s">
        <v>85</v>
      </c>
      <c r="U465" s="43" t="s">
        <v>19</v>
      </c>
      <c r="V465" s="43"/>
    </row>
    <row r="466" spans="1:22" s="14" customFormat="1" ht="15" customHeight="1" x14ac:dyDescent="0.25">
      <c r="A466" s="125"/>
      <c r="B466" s="31" t="s">
        <v>5</v>
      </c>
      <c r="C466" s="4">
        <f>SUM(C467:C470)</f>
        <v>4639.4200799999999</v>
      </c>
      <c r="D466" s="4">
        <f t="shared" ref="D466:H466" si="73">SUM(D467:D470)</f>
        <v>4639.4200799999999</v>
      </c>
      <c r="E466" s="4">
        <f t="shared" si="73"/>
        <v>0</v>
      </c>
      <c r="F466" s="4">
        <f t="shared" si="73"/>
        <v>0</v>
      </c>
      <c r="G466" s="4">
        <f t="shared" si="73"/>
        <v>0</v>
      </c>
      <c r="H466" s="4">
        <f t="shared" si="73"/>
        <v>0</v>
      </c>
      <c r="I466" s="83"/>
      <c r="J466" s="43"/>
      <c r="K466" s="85"/>
      <c r="L466" s="43"/>
      <c r="M466" s="43"/>
      <c r="N466" s="43"/>
      <c r="O466" s="46"/>
      <c r="P466" s="43"/>
      <c r="Q466" s="43"/>
      <c r="R466" s="74"/>
      <c r="S466" s="43"/>
      <c r="T466" s="43"/>
      <c r="U466" s="43"/>
      <c r="V466" s="43"/>
    </row>
    <row r="467" spans="1:22" s="14" customFormat="1" ht="15" customHeight="1" x14ac:dyDescent="0.25">
      <c r="A467" s="125"/>
      <c r="B467" s="31" t="s">
        <v>0</v>
      </c>
      <c r="C467" s="4">
        <f>SUM(D467:H467)</f>
        <v>0</v>
      </c>
      <c r="D467" s="5"/>
      <c r="E467" s="5"/>
      <c r="F467" s="5"/>
      <c r="G467" s="5"/>
      <c r="H467" s="5"/>
      <c r="I467" s="83"/>
      <c r="J467" s="43"/>
      <c r="K467" s="85"/>
      <c r="L467" s="43"/>
      <c r="M467" s="43"/>
      <c r="N467" s="43"/>
      <c r="O467" s="46"/>
      <c r="P467" s="43"/>
      <c r="Q467" s="43"/>
      <c r="R467" s="74"/>
      <c r="S467" s="43"/>
      <c r="T467" s="43"/>
      <c r="U467" s="43"/>
      <c r="V467" s="43"/>
    </row>
    <row r="468" spans="1:22" s="14" customFormat="1" ht="15" customHeight="1" x14ac:dyDescent="0.25">
      <c r="A468" s="125"/>
      <c r="B468" s="31" t="s">
        <v>1</v>
      </c>
      <c r="C468" s="4">
        <f>SUM(D468:H468)</f>
        <v>4639.4200799999999</v>
      </c>
      <c r="D468" s="5">
        <v>4639.4200799999999</v>
      </c>
      <c r="E468" s="5"/>
      <c r="F468" s="5"/>
      <c r="G468" s="5"/>
      <c r="H468" s="5"/>
      <c r="I468" s="83"/>
      <c r="J468" s="43"/>
      <c r="K468" s="85"/>
      <c r="L468" s="43"/>
      <c r="M468" s="43"/>
      <c r="N468" s="43"/>
      <c r="O468" s="46"/>
      <c r="P468" s="43"/>
      <c r="Q468" s="43"/>
      <c r="R468" s="74"/>
      <c r="S468" s="43"/>
      <c r="T468" s="43"/>
      <c r="U468" s="43"/>
      <c r="V468" s="43"/>
    </row>
    <row r="469" spans="1:22" s="11" customFormat="1" ht="15" customHeight="1" x14ac:dyDescent="0.25">
      <c r="A469" s="125"/>
      <c r="B469" s="31" t="s">
        <v>2</v>
      </c>
      <c r="C469" s="4">
        <f>SUM(D469:H469)</f>
        <v>0</v>
      </c>
      <c r="D469" s="5"/>
      <c r="E469" s="5"/>
      <c r="F469" s="5"/>
      <c r="G469" s="5"/>
      <c r="H469" s="5"/>
      <c r="I469" s="83"/>
      <c r="J469" s="43"/>
      <c r="K469" s="85"/>
      <c r="L469" s="43"/>
      <c r="M469" s="43"/>
      <c r="N469" s="43"/>
      <c r="O469" s="46"/>
      <c r="P469" s="43"/>
      <c r="Q469" s="43"/>
      <c r="R469" s="74"/>
      <c r="S469" s="43"/>
      <c r="T469" s="43"/>
      <c r="U469" s="43"/>
      <c r="V469" s="43"/>
    </row>
    <row r="470" spans="1:22" customFormat="1" ht="15" customHeight="1" x14ac:dyDescent="0.25">
      <c r="A470" s="126"/>
      <c r="B470" s="31" t="s">
        <v>3</v>
      </c>
      <c r="C470" s="4">
        <f>SUM(D470:H470)</f>
        <v>0</v>
      </c>
      <c r="D470" s="5"/>
      <c r="E470" s="5"/>
      <c r="F470" s="5"/>
      <c r="G470" s="5"/>
      <c r="H470" s="5"/>
      <c r="I470" s="84"/>
      <c r="J470" s="43"/>
      <c r="K470" s="85"/>
      <c r="L470" s="43"/>
      <c r="M470" s="43"/>
      <c r="N470" s="43"/>
      <c r="O470" s="47"/>
      <c r="P470" s="43"/>
      <c r="Q470" s="43"/>
      <c r="R470" s="74"/>
      <c r="S470" s="43"/>
      <c r="T470" s="43"/>
      <c r="U470" s="43"/>
      <c r="V470" s="43"/>
    </row>
    <row r="471" spans="1:22" s="14" customFormat="1" ht="15" customHeight="1" x14ac:dyDescent="0.25">
      <c r="A471" s="124" t="s">
        <v>448</v>
      </c>
      <c r="B471" s="77" t="s">
        <v>64</v>
      </c>
      <c r="C471" s="77"/>
      <c r="D471" s="77"/>
      <c r="E471" s="77"/>
      <c r="F471" s="77"/>
      <c r="G471" s="77"/>
      <c r="H471" s="77"/>
      <c r="I471" s="77"/>
      <c r="J471" s="77"/>
      <c r="K471" s="77"/>
      <c r="L471" s="77"/>
      <c r="M471" s="77"/>
      <c r="N471" s="77"/>
      <c r="O471" s="77"/>
      <c r="P471" s="77"/>
      <c r="Q471" s="77"/>
      <c r="R471" s="77"/>
      <c r="S471" s="77"/>
      <c r="T471" s="77"/>
      <c r="U471" s="77"/>
      <c r="V471" s="77"/>
    </row>
    <row r="472" spans="1:22" s="14" customFormat="1" ht="15" customHeight="1" x14ac:dyDescent="0.25">
      <c r="A472" s="125"/>
      <c r="B472" s="48" t="s">
        <v>83</v>
      </c>
      <c r="C472" s="49"/>
      <c r="D472" s="49"/>
      <c r="E472" s="49"/>
      <c r="F472" s="49"/>
      <c r="G472" s="49"/>
      <c r="H472" s="49"/>
      <c r="I472" s="49"/>
      <c r="J472" s="49"/>
      <c r="K472" s="49"/>
      <c r="L472" s="49"/>
      <c r="M472" s="49"/>
      <c r="N472" s="49"/>
      <c r="O472" s="49"/>
      <c r="P472" s="49"/>
      <c r="Q472" s="49"/>
      <c r="R472" s="49"/>
      <c r="S472" s="49"/>
      <c r="T472" s="49"/>
      <c r="U472" s="49"/>
      <c r="V472" s="129"/>
    </row>
    <row r="473" spans="1:22" s="14" customFormat="1" ht="42" customHeight="1" x14ac:dyDescent="0.25">
      <c r="A473" s="125"/>
      <c r="B473" s="33" t="s">
        <v>96</v>
      </c>
      <c r="C473" s="33"/>
      <c r="D473" s="33"/>
      <c r="E473" s="33"/>
      <c r="F473" s="33"/>
      <c r="G473" s="33"/>
      <c r="H473" s="33"/>
      <c r="I473" s="82"/>
      <c r="J473" s="43">
        <v>2023</v>
      </c>
      <c r="K473" s="43">
        <v>2021</v>
      </c>
      <c r="L473" s="43" t="s">
        <v>88</v>
      </c>
      <c r="M473" s="43" t="s">
        <v>97</v>
      </c>
      <c r="N473" s="43" t="s">
        <v>89</v>
      </c>
      <c r="O473" s="45" t="s">
        <v>70</v>
      </c>
      <c r="P473" s="43" t="s">
        <v>70</v>
      </c>
      <c r="Q473" s="43" t="s">
        <v>90</v>
      </c>
      <c r="R473" s="74" t="s">
        <v>98</v>
      </c>
      <c r="S473" s="43" t="s">
        <v>18</v>
      </c>
      <c r="T473" s="43" t="s">
        <v>85</v>
      </c>
      <c r="U473" s="43" t="s">
        <v>75</v>
      </c>
      <c r="V473" s="43" t="s">
        <v>99</v>
      </c>
    </row>
    <row r="474" spans="1:22" s="14" customFormat="1" ht="15" customHeight="1" x14ac:dyDescent="0.25">
      <c r="A474" s="125"/>
      <c r="B474" s="31" t="s">
        <v>5</v>
      </c>
      <c r="C474" s="4">
        <f>SUM(C475:C478)</f>
        <v>184817.00088000001</v>
      </c>
      <c r="D474" s="4">
        <f t="shared" ref="D474:H474" si="74">SUM(D475:D478)</f>
        <v>184817.00088000001</v>
      </c>
      <c r="E474" s="4">
        <f t="shared" si="74"/>
        <v>0</v>
      </c>
      <c r="F474" s="4">
        <f t="shared" si="74"/>
        <v>0</v>
      </c>
      <c r="G474" s="4">
        <f t="shared" si="74"/>
        <v>0</v>
      </c>
      <c r="H474" s="4">
        <f t="shared" si="74"/>
        <v>0</v>
      </c>
      <c r="I474" s="83"/>
      <c r="J474" s="43"/>
      <c r="K474" s="43"/>
      <c r="L474" s="43"/>
      <c r="M474" s="43"/>
      <c r="N474" s="43"/>
      <c r="O474" s="46"/>
      <c r="P474" s="43"/>
      <c r="Q474" s="43"/>
      <c r="R474" s="74"/>
      <c r="S474" s="43"/>
      <c r="T474" s="43"/>
      <c r="U474" s="43"/>
      <c r="V474" s="43"/>
    </row>
    <row r="475" spans="1:22" s="14" customFormat="1" ht="15" customHeight="1" x14ac:dyDescent="0.25">
      <c r="A475" s="125"/>
      <c r="B475" s="31" t="s">
        <v>0</v>
      </c>
      <c r="C475" s="4">
        <f>D475+E475+F475+G475+H475</f>
        <v>44000</v>
      </c>
      <c r="D475" s="5">
        <v>44000</v>
      </c>
      <c r="E475" s="5"/>
      <c r="F475" s="5"/>
      <c r="G475" s="5"/>
      <c r="H475" s="5"/>
      <c r="I475" s="83"/>
      <c r="J475" s="43"/>
      <c r="K475" s="43"/>
      <c r="L475" s="43"/>
      <c r="M475" s="43"/>
      <c r="N475" s="43"/>
      <c r="O475" s="46"/>
      <c r="P475" s="43"/>
      <c r="Q475" s="43"/>
      <c r="R475" s="74"/>
      <c r="S475" s="43"/>
      <c r="T475" s="43"/>
      <c r="U475" s="43"/>
      <c r="V475" s="43"/>
    </row>
    <row r="476" spans="1:22" s="14" customFormat="1" ht="15" customHeight="1" x14ac:dyDescent="0.25">
      <c r="A476" s="125"/>
      <c r="B476" s="31" t="s">
        <v>1</v>
      </c>
      <c r="C476" s="4">
        <f>D476+E476+F476+G476+H476</f>
        <v>140817.00088000001</v>
      </c>
      <c r="D476" s="5">
        <v>140817.00088000001</v>
      </c>
      <c r="E476" s="5"/>
      <c r="F476" s="5"/>
      <c r="G476" s="5"/>
      <c r="H476" s="5"/>
      <c r="I476" s="83"/>
      <c r="J476" s="43"/>
      <c r="K476" s="43"/>
      <c r="L476" s="43"/>
      <c r="M476" s="43"/>
      <c r="N476" s="43"/>
      <c r="O476" s="46"/>
      <c r="P476" s="43"/>
      <c r="Q476" s="43"/>
      <c r="R476" s="74"/>
      <c r="S476" s="43"/>
      <c r="T476" s="43"/>
      <c r="U476" s="43"/>
      <c r="V476" s="43"/>
    </row>
    <row r="477" spans="1:22" s="11" customFormat="1" ht="15" customHeight="1" x14ac:dyDescent="0.25">
      <c r="A477" s="125"/>
      <c r="B477" s="31" t="s">
        <v>2</v>
      </c>
      <c r="C477" s="4">
        <f>D477+E477+F477+G477+H477</f>
        <v>0</v>
      </c>
      <c r="D477" s="5"/>
      <c r="E477" s="5"/>
      <c r="F477" s="5"/>
      <c r="G477" s="5"/>
      <c r="H477" s="5"/>
      <c r="I477" s="83"/>
      <c r="J477" s="43"/>
      <c r="K477" s="43"/>
      <c r="L477" s="43"/>
      <c r="M477" s="43"/>
      <c r="N477" s="43"/>
      <c r="O477" s="46"/>
      <c r="P477" s="43"/>
      <c r="Q477" s="43"/>
      <c r="R477" s="74"/>
      <c r="S477" s="43"/>
      <c r="T477" s="43"/>
      <c r="U477" s="43"/>
      <c r="V477" s="43"/>
    </row>
    <row r="478" spans="1:22" customFormat="1" ht="15" customHeight="1" x14ac:dyDescent="0.25">
      <c r="A478" s="126"/>
      <c r="B478" s="31" t="s">
        <v>3</v>
      </c>
      <c r="C478" s="4">
        <f>D478+E478+F478+G478+H478</f>
        <v>0</v>
      </c>
      <c r="D478" s="5"/>
      <c r="E478" s="5"/>
      <c r="F478" s="5"/>
      <c r="G478" s="5"/>
      <c r="H478" s="5"/>
      <c r="I478" s="84"/>
      <c r="J478" s="43"/>
      <c r="K478" s="43"/>
      <c r="L478" s="43"/>
      <c r="M478" s="43"/>
      <c r="N478" s="43"/>
      <c r="O478" s="47"/>
      <c r="P478" s="43"/>
      <c r="Q478" s="43"/>
      <c r="R478" s="74"/>
      <c r="S478" s="43"/>
      <c r="T478" s="43"/>
      <c r="U478" s="43"/>
      <c r="V478" s="43"/>
    </row>
    <row r="479" spans="1:22" s="14" customFormat="1" ht="15" customHeight="1" x14ac:dyDescent="0.25">
      <c r="A479" s="124" t="s">
        <v>449</v>
      </c>
      <c r="B479" s="77" t="s">
        <v>64</v>
      </c>
      <c r="C479" s="77"/>
      <c r="D479" s="77"/>
      <c r="E479" s="77"/>
      <c r="F479" s="77"/>
      <c r="G479" s="77"/>
      <c r="H479" s="77"/>
      <c r="I479" s="77"/>
      <c r="J479" s="77"/>
      <c r="K479" s="77"/>
      <c r="L479" s="77"/>
      <c r="M479" s="77"/>
      <c r="N479" s="77"/>
      <c r="O479" s="77"/>
      <c r="P479" s="77"/>
      <c r="Q479" s="77"/>
      <c r="R479" s="77"/>
      <c r="S479" s="77"/>
      <c r="T479" s="77"/>
      <c r="U479" s="77"/>
      <c r="V479" s="77"/>
    </row>
    <row r="480" spans="1:22" s="14" customFormat="1" ht="15" customHeight="1" x14ac:dyDescent="0.25">
      <c r="A480" s="125"/>
      <c r="B480" s="48" t="s">
        <v>83</v>
      </c>
      <c r="C480" s="49"/>
      <c r="D480" s="49"/>
      <c r="E480" s="49"/>
      <c r="F480" s="49"/>
      <c r="G480" s="49"/>
      <c r="H480" s="49"/>
      <c r="I480" s="49"/>
      <c r="J480" s="49"/>
      <c r="K480" s="49"/>
      <c r="L480" s="49"/>
      <c r="M480" s="49"/>
      <c r="N480" s="49"/>
      <c r="O480" s="49"/>
      <c r="P480" s="49"/>
      <c r="Q480" s="49"/>
      <c r="R480" s="49"/>
      <c r="S480" s="49"/>
      <c r="T480" s="49"/>
      <c r="U480" s="49"/>
      <c r="V480" s="129"/>
    </row>
    <row r="481" spans="1:22" s="14" customFormat="1" ht="36.75" customHeight="1" x14ac:dyDescent="0.25">
      <c r="A481" s="125"/>
      <c r="B481" s="33" t="s">
        <v>100</v>
      </c>
      <c r="C481" s="33"/>
      <c r="D481" s="33"/>
      <c r="E481" s="33"/>
      <c r="F481" s="33"/>
      <c r="G481" s="33"/>
      <c r="H481" s="33"/>
      <c r="I481" s="82"/>
      <c r="J481" s="43">
        <v>2023</v>
      </c>
      <c r="K481" s="43">
        <v>2022</v>
      </c>
      <c r="L481" s="43" t="s">
        <v>91</v>
      </c>
      <c r="M481" s="43" t="s">
        <v>101</v>
      </c>
      <c r="N481" s="43" t="s">
        <v>90</v>
      </c>
      <c r="O481" s="45" t="s">
        <v>70</v>
      </c>
      <c r="P481" s="43" t="s">
        <v>70</v>
      </c>
      <c r="Q481" s="43" t="s">
        <v>90</v>
      </c>
      <c r="R481" s="74">
        <v>671623.77</v>
      </c>
      <c r="S481" s="43" t="s">
        <v>18</v>
      </c>
      <c r="T481" s="43" t="s">
        <v>78</v>
      </c>
      <c r="U481" s="43" t="s">
        <v>19</v>
      </c>
      <c r="V481" s="43"/>
    </row>
    <row r="482" spans="1:22" s="14" customFormat="1" ht="15" customHeight="1" x14ac:dyDescent="0.25">
      <c r="A482" s="125"/>
      <c r="B482" s="31" t="s">
        <v>5</v>
      </c>
      <c r="C482" s="4">
        <f>SUM(C483:C486)</f>
        <v>311663.58</v>
      </c>
      <c r="D482" s="4">
        <f t="shared" ref="D482:H482" si="75">SUM(D483:D486)</f>
        <v>311663.58</v>
      </c>
      <c r="E482" s="4">
        <f t="shared" si="75"/>
        <v>0</v>
      </c>
      <c r="F482" s="4">
        <f t="shared" si="75"/>
        <v>0</v>
      </c>
      <c r="G482" s="4">
        <f t="shared" si="75"/>
        <v>0</v>
      </c>
      <c r="H482" s="4">
        <f t="shared" si="75"/>
        <v>0</v>
      </c>
      <c r="I482" s="83"/>
      <c r="J482" s="43"/>
      <c r="K482" s="43"/>
      <c r="L482" s="43"/>
      <c r="M482" s="43"/>
      <c r="N482" s="43"/>
      <c r="O482" s="46"/>
      <c r="P482" s="43"/>
      <c r="Q482" s="43"/>
      <c r="R482" s="74"/>
      <c r="S482" s="43"/>
      <c r="T482" s="43"/>
      <c r="U482" s="43"/>
      <c r="V482" s="43"/>
    </row>
    <row r="483" spans="1:22" s="14" customFormat="1" ht="15" customHeight="1" x14ac:dyDescent="0.25">
      <c r="A483" s="125"/>
      <c r="B483" s="31" t="s">
        <v>0</v>
      </c>
      <c r="C483" s="4">
        <f>D483+E483+F483+G483+H483</f>
        <v>141020.6</v>
      </c>
      <c r="D483" s="5">
        <v>141020.6</v>
      </c>
      <c r="E483" s="5"/>
      <c r="F483" s="5"/>
      <c r="G483" s="5"/>
      <c r="H483" s="5"/>
      <c r="I483" s="83"/>
      <c r="J483" s="43"/>
      <c r="K483" s="43"/>
      <c r="L483" s="43"/>
      <c r="M483" s="43"/>
      <c r="N483" s="43"/>
      <c r="O483" s="46"/>
      <c r="P483" s="43"/>
      <c r="Q483" s="43"/>
      <c r="R483" s="74"/>
      <c r="S483" s="43"/>
      <c r="T483" s="43"/>
      <c r="U483" s="43"/>
      <c r="V483" s="43"/>
    </row>
    <row r="484" spans="1:22" s="14" customFormat="1" ht="15" customHeight="1" x14ac:dyDescent="0.25">
      <c r="A484" s="125"/>
      <c r="B484" s="31" t="s">
        <v>1</v>
      </c>
      <c r="C484" s="4">
        <f>D484+E484+F484+G484+H484</f>
        <v>170642.98</v>
      </c>
      <c r="D484" s="5">
        <v>170642.98</v>
      </c>
      <c r="E484" s="5"/>
      <c r="F484" s="5"/>
      <c r="G484" s="5"/>
      <c r="H484" s="5"/>
      <c r="I484" s="83"/>
      <c r="J484" s="43"/>
      <c r="K484" s="43"/>
      <c r="L484" s="43"/>
      <c r="M484" s="43"/>
      <c r="N484" s="43"/>
      <c r="O484" s="46"/>
      <c r="P484" s="43"/>
      <c r="Q484" s="43"/>
      <c r="R484" s="74"/>
      <c r="S484" s="43"/>
      <c r="T484" s="43"/>
      <c r="U484" s="43"/>
      <c r="V484" s="43"/>
    </row>
    <row r="485" spans="1:22" s="11" customFormat="1" ht="15" customHeight="1" x14ac:dyDescent="0.25">
      <c r="A485" s="125"/>
      <c r="B485" s="31" t="s">
        <v>2</v>
      </c>
      <c r="C485" s="4">
        <f>D485+E485+F485+G485+H485</f>
        <v>0</v>
      </c>
      <c r="D485" s="5"/>
      <c r="E485" s="5"/>
      <c r="F485" s="5"/>
      <c r="G485" s="5"/>
      <c r="H485" s="5"/>
      <c r="I485" s="83"/>
      <c r="J485" s="43"/>
      <c r="K485" s="43"/>
      <c r="L485" s="43"/>
      <c r="M485" s="43"/>
      <c r="N485" s="43"/>
      <c r="O485" s="46"/>
      <c r="P485" s="43"/>
      <c r="Q485" s="43"/>
      <c r="R485" s="74"/>
      <c r="S485" s="43"/>
      <c r="T485" s="43"/>
      <c r="U485" s="43"/>
      <c r="V485" s="43"/>
    </row>
    <row r="486" spans="1:22" customFormat="1" ht="15" customHeight="1" x14ac:dyDescent="0.25">
      <c r="A486" s="126"/>
      <c r="B486" s="31" t="s">
        <v>3</v>
      </c>
      <c r="C486" s="4">
        <f>D486+E486+F486+G486+H486</f>
        <v>0</v>
      </c>
      <c r="D486" s="5"/>
      <c r="E486" s="5"/>
      <c r="F486" s="5"/>
      <c r="G486" s="5"/>
      <c r="H486" s="5"/>
      <c r="I486" s="84"/>
      <c r="J486" s="43"/>
      <c r="K486" s="43"/>
      <c r="L486" s="43"/>
      <c r="M486" s="43"/>
      <c r="N486" s="43"/>
      <c r="O486" s="47"/>
      <c r="P486" s="43"/>
      <c r="Q486" s="43"/>
      <c r="R486" s="74"/>
      <c r="S486" s="43"/>
      <c r="T486" s="43"/>
      <c r="U486" s="43"/>
      <c r="V486" s="43"/>
    </row>
    <row r="487" spans="1:22" ht="15.95" customHeight="1" x14ac:dyDescent="0.2">
      <c r="A487" s="124" t="s">
        <v>450</v>
      </c>
      <c r="B487" s="77" t="s">
        <v>64</v>
      </c>
      <c r="C487" s="77"/>
      <c r="D487" s="77"/>
      <c r="E487" s="77"/>
      <c r="F487" s="77"/>
      <c r="G487" s="77"/>
      <c r="H487" s="77"/>
      <c r="I487" s="77"/>
      <c r="J487" s="77"/>
      <c r="K487" s="77"/>
      <c r="L487" s="77"/>
      <c r="M487" s="77"/>
      <c r="N487" s="77"/>
      <c r="O487" s="77"/>
      <c r="P487" s="77"/>
      <c r="Q487" s="77"/>
      <c r="R487" s="77"/>
      <c r="S487" s="77"/>
      <c r="T487" s="77"/>
      <c r="U487" s="77"/>
      <c r="V487" s="77"/>
    </row>
    <row r="488" spans="1:22" ht="15.95" customHeight="1" x14ac:dyDescent="0.2">
      <c r="A488" s="125"/>
      <c r="B488" s="48" t="s">
        <v>83</v>
      </c>
      <c r="C488" s="49"/>
      <c r="D488" s="49"/>
      <c r="E488" s="49"/>
      <c r="F488" s="49"/>
      <c r="G488" s="49"/>
      <c r="H488" s="49"/>
      <c r="I488" s="49"/>
      <c r="J488" s="49"/>
      <c r="K488" s="49"/>
      <c r="L488" s="49"/>
      <c r="M488" s="49"/>
      <c r="N488" s="49"/>
      <c r="O488" s="49"/>
      <c r="P488" s="49"/>
      <c r="Q488" s="49"/>
      <c r="R488" s="49"/>
      <c r="S488" s="49"/>
      <c r="T488" s="49"/>
      <c r="U488" s="49"/>
      <c r="V488" s="129"/>
    </row>
    <row r="489" spans="1:22" ht="47.25" customHeight="1" x14ac:dyDescent="0.2">
      <c r="A489" s="125"/>
      <c r="B489" s="78" t="s">
        <v>105</v>
      </c>
      <c r="C489" s="78"/>
      <c r="D489" s="78"/>
      <c r="E489" s="78"/>
      <c r="F489" s="78"/>
      <c r="G489" s="78"/>
      <c r="H489" s="78"/>
      <c r="I489" s="79"/>
      <c r="J489" s="43">
        <v>2023</v>
      </c>
      <c r="K489" s="43">
        <v>2022</v>
      </c>
      <c r="L489" s="43" t="s">
        <v>103</v>
      </c>
      <c r="M489" s="43" t="s">
        <v>106</v>
      </c>
      <c r="N489" s="43" t="s">
        <v>107</v>
      </c>
      <c r="O489" s="45" t="s">
        <v>70</v>
      </c>
      <c r="P489" s="43" t="s">
        <v>107</v>
      </c>
      <c r="Q489" s="43" t="s">
        <v>108</v>
      </c>
      <c r="R489" s="43" t="s">
        <v>109</v>
      </c>
      <c r="S489" s="43" t="s">
        <v>72</v>
      </c>
      <c r="T489" s="43" t="s">
        <v>107</v>
      </c>
      <c r="U489" s="43" t="s">
        <v>110</v>
      </c>
      <c r="V489" s="43" t="s">
        <v>111</v>
      </c>
    </row>
    <row r="490" spans="1:22" ht="15.95" customHeight="1" x14ac:dyDescent="0.2">
      <c r="A490" s="125"/>
      <c r="B490" s="31" t="s">
        <v>5</v>
      </c>
      <c r="C490" s="4">
        <f>SUM(C491:C494)</f>
        <v>183536.57569000003</v>
      </c>
      <c r="D490" s="4">
        <f t="shared" ref="D490:H490" si="76">SUM(D491:D494)</f>
        <v>53670.731509999998</v>
      </c>
      <c r="E490" s="4">
        <f t="shared" si="76"/>
        <v>129865.84418</v>
      </c>
      <c r="F490" s="4">
        <f t="shared" si="76"/>
        <v>0</v>
      </c>
      <c r="G490" s="4">
        <f t="shared" si="76"/>
        <v>0</v>
      </c>
      <c r="H490" s="4">
        <f t="shared" si="76"/>
        <v>0</v>
      </c>
      <c r="I490" s="80"/>
      <c r="J490" s="43"/>
      <c r="K490" s="43"/>
      <c r="L490" s="43"/>
      <c r="M490" s="43"/>
      <c r="N490" s="43"/>
      <c r="O490" s="46"/>
      <c r="P490" s="43"/>
      <c r="Q490" s="43"/>
      <c r="R490" s="43"/>
      <c r="S490" s="43"/>
      <c r="T490" s="43"/>
      <c r="U490" s="43"/>
      <c r="V490" s="43"/>
    </row>
    <row r="491" spans="1:22" ht="15.95" customHeight="1" x14ac:dyDescent="0.2">
      <c r="A491" s="125"/>
      <c r="B491" s="31" t="s">
        <v>0</v>
      </c>
      <c r="C491" s="4">
        <f>SUM(D491:H491)</f>
        <v>0</v>
      </c>
      <c r="D491" s="5"/>
      <c r="E491" s="5"/>
      <c r="F491" s="5"/>
      <c r="G491" s="5"/>
      <c r="H491" s="5"/>
      <c r="I491" s="80"/>
      <c r="J491" s="43"/>
      <c r="K491" s="43"/>
      <c r="L491" s="43"/>
      <c r="M491" s="43"/>
      <c r="N491" s="43"/>
      <c r="O491" s="46"/>
      <c r="P491" s="43"/>
      <c r="Q491" s="43"/>
      <c r="R491" s="43"/>
      <c r="S491" s="43"/>
      <c r="T491" s="43"/>
      <c r="U491" s="43"/>
      <c r="V491" s="43"/>
    </row>
    <row r="492" spans="1:22" ht="15.95" customHeight="1" x14ac:dyDescent="0.2">
      <c r="A492" s="125"/>
      <c r="B492" s="31" t="s">
        <v>1</v>
      </c>
      <c r="C492" s="4">
        <f>SUM(D492:H492)</f>
        <v>179865.84418000001</v>
      </c>
      <c r="D492" s="5">
        <f>44000+6000</f>
        <v>50000</v>
      </c>
      <c r="E492" s="5">
        <v>129865.84418</v>
      </c>
      <c r="F492" s="5"/>
      <c r="G492" s="5"/>
      <c r="H492" s="5"/>
      <c r="I492" s="80"/>
      <c r="J492" s="43"/>
      <c r="K492" s="43"/>
      <c r="L492" s="43"/>
      <c r="M492" s="43"/>
      <c r="N492" s="43"/>
      <c r="O492" s="46"/>
      <c r="P492" s="43"/>
      <c r="Q492" s="43"/>
      <c r="R492" s="43"/>
      <c r="S492" s="43"/>
      <c r="T492" s="43"/>
      <c r="U492" s="43"/>
      <c r="V492" s="43"/>
    </row>
    <row r="493" spans="1:22" ht="15.95" customHeight="1" x14ac:dyDescent="0.2">
      <c r="A493" s="125"/>
      <c r="B493" s="31" t="s">
        <v>2</v>
      </c>
      <c r="C493" s="4">
        <f>SUM(D493:H493)</f>
        <v>3670.7315100000001</v>
      </c>
      <c r="D493" s="5">
        <v>3670.7315100000001</v>
      </c>
      <c r="E493" s="5"/>
      <c r="F493" s="5"/>
      <c r="G493" s="5"/>
      <c r="H493" s="5"/>
      <c r="I493" s="80"/>
      <c r="J493" s="43"/>
      <c r="K493" s="43"/>
      <c r="L493" s="43"/>
      <c r="M493" s="43"/>
      <c r="N493" s="43"/>
      <c r="O493" s="46"/>
      <c r="P493" s="43"/>
      <c r="Q493" s="43"/>
      <c r="R493" s="43"/>
      <c r="S493" s="43"/>
      <c r="T493" s="43"/>
      <c r="U493" s="43"/>
      <c r="V493" s="43"/>
    </row>
    <row r="494" spans="1:22" ht="15.95" customHeight="1" x14ac:dyDescent="0.2">
      <c r="A494" s="126"/>
      <c r="B494" s="31" t="s">
        <v>3</v>
      </c>
      <c r="C494" s="4">
        <f>SUM(D494:H494)</f>
        <v>0</v>
      </c>
      <c r="D494" s="5"/>
      <c r="E494" s="5"/>
      <c r="F494" s="5"/>
      <c r="G494" s="5"/>
      <c r="H494" s="5"/>
      <c r="I494" s="81"/>
      <c r="J494" s="43"/>
      <c r="K494" s="43"/>
      <c r="L494" s="43"/>
      <c r="M494" s="43"/>
      <c r="N494" s="43"/>
      <c r="O494" s="47"/>
      <c r="P494" s="43"/>
      <c r="Q494" s="43"/>
      <c r="R494" s="43"/>
      <c r="S494" s="43"/>
      <c r="T494" s="43"/>
      <c r="U494" s="43"/>
      <c r="V494" s="43"/>
    </row>
    <row r="495" spans="1:22" ht="15.95" customHeight="1" x14ac:dyDescent="0.2">
      <c r="A495" s="124" t="s">
        <v>451</v>
      </c>
      <c r="B495" s="77" t="s">
        <v>64</v>
      </c>
      <c r="C495" s="77"/>
      <c r="D495" s="77"/>
      <c r="E495" s="77"/>
      <c r="F495" s="77"/>
      <c r="G495" s="77"/>
      <c r="H495" s="77"/>
      <c r="I495" s="77"/>
      <c r="J495" s="77"/>
      <c r="K495" s="77"/>
      <c r="L495" s="77"/>
      <c r="M495" s="77"/>
      <c r="N495" s="77"/>
      <c r="O495" s="77"/>
      <c r="P495" s="77"/>
      <c r="Q495" s="77"/>
      <c r="R495" s="77"/>
      <c r="S495" s="77"/>
      <c r="T495" s="77"/>
      <c r="U495" s="77"/>
      <c r="V495" s="77"/>
    </row>
    <row r="496" spans="1:22" ht="15.95" customHeight="1" x14ac:dyDescent="0.2">
      <c r="A496" s="125"/>
      <c r="B496" s="48" t="s">
        <v>83</v>
      </c>
      <c r="C496" s="49"/>
      <c r="D496" s="49"/>
      <c r="E496" s="49"/>
      <c r="F496" s="49"/>
      <c r="G496" s="49"/>
      <c r="H496" s="49"/>
      <c r="I496" s="49"/>
      <c r="J496" s="49"/>
      <c r="K496" s="49"/>
      <c r="L496" s="49"/>
      <c r="M496" s="49"/>
      <c r="N496" s="49"/>
      <c r="O496" s="49"/>
      <c r="P496" s="49"/>
      <c r="Q496" s="49"/>
      <c r="R496" s="49"/>
      <c r="S496" s="49"/>
      <c r="T496" s="49"/>
      <c r="U496" s="49"/>
      <c r="V496" s="129"/>
    </row>
    <row r="497" spans="1:22" ht="48.75" customHeight="1" x14ac:dyDescent="0.2">
      <c r="A497" s="125"/>
      <c r="B497" s="59" t="s">
        <v>114</v>
      </c>
      <c r="C497" s="59"/>
      <c r="D497" s="59"/>
      <c r="E497" s="59"/>
      <c r="F497" s="59"/>
      <c r="G497" s="59"/>
      <c r="H497" s="59"/>
      <c r="I497" s="43" t="s">
        <v>115</v>
      </c>
      <c r="J497" s="43">
        <v>2023</v>
      </c>
      <c r="K497" s="43"/>
      <c r="L497" s="43" t="s">
        <v>103</v>
      </c>
      <c r="M497" s="43" t="s">
        <v>116</v>
      </c>
      <c r="N497" s="43" t="s">
        <v>117</v>
      </c>
      <c r="O497" s="45" t="s">
        <v>70</v>
      </c>
      <c r="P497" s="43" t="s">
        <v>87</v>
      </c>
      <c r="Q497" s="43" t="s">
        <v>87</v>
      </c>
      <c r="R497" s="74" t="s">
        <v>118</v>
      </c>
      <c r="S497" s="43" t="s">
        <v>72</v>
      </c>
      <c r="T497" s="43" t="s">
        <v>117</v>
      </c>
      <c r="U497" s="43" t="s">
        <v>110</v>
      </c>
      <c r="V497" s="43" t="s">
        <v>119</v>
      </c>
    </row>
    <row r="498" spans="1:22" ht="15.95" customHeight="1" x14ac:dyDescent="0.2">
      <c r="A498" s="125"/>
      <c r="B498" s="31" t="s">
        <v>5</v>
      </c>
      <c r="C498" s="4">
        <f>SUM(C499:C502)</f>
        <v>16940.84</v>
      </c>
      <c r="D498" s="4">
        <f t="shared" ref="D498:H498" si="77">SUM(D499:D502)</f>
        <v>16940.84</v>
      </c>
      <c r="E498" s="4">
        <f t="shared" si="77"/>
        <v>0</v>
      </c>
      <c r="F498" s="4">
        <f t="shared" si="77"/>
        <v>0</v>
      </c>
      <c r="G498" s="4">
        <f t="shared" si="77"/>
        <v>0</v>
      </c>
      <c r="H498" s="4">
        <f t="shared" si="77"/>
        <v>0</v>
      </c>
      <c r="I498" s="43"/>
      <c r="J498" s="43"/>
      <c r="K498" s="43"/>
      <c r="L498" s="43"/>
      <c r="M498" s="43"/>
      <c r="N498" s="43"/>
      <c r="O498" s="46"/>
      <c r="P498" s="43"/>
      <c r="Q498" s="43"/>
      <c r="R498" s="74"/>
      <c r="S498" s="43"/>
      <c r="T498" s="43"/>
      <c r="U498" s="43"/>
      <c r="V498" s="43"/>
    </row>
    <row r="499" spans="1:22" ht="15.95" customHeight="1" x14ac:dyDescent="0.2">
      <c r="A499" s="125"/>
      <c r="B499" s="31" t="s">
        <v>0</v>
      </c>
      <c r="C499" s="4">
        <f>D499+E499+F499+G499+H499</f>
        <v>16093.8</v>
      </c>
      <c r="D499" s="5">
        <v>16093.8</v>
      </c>
      <c r="E499" s="5"/>
      <c r="F499" s="5"/>
      <c r="G499" s="5"/>
      <c r="H499" s="26"/>
      <c r="I499" s="43"/>
      <c r="J499" s="43"/>
      <c r="K499" s="43"/>
      <c r="L499" s="43"/>
      <c r="M499" s="43"/>
      <c r="N499" s="43"/>
      <c r="O499" s="46"/>
      <c r="P499" s="43"/>
      <c r="Q499" s="43"/>
      <c r="R499" s="74"/>
      <c r="S499" s="43"/>
      <c r="T499" s="43"/>
      <c r="U499" s="43"/>
      <c r="V499" s="43"/>
    </row>
    <row r="500" spans="1:22" ht="15.95" customHeight="1" x14ac:dyDescent="0.2">
      <c r="A500" s="125"/>
      <c r="B500" s="31" t="s">
        <v>1</v>
      </c>
      <c r="C500" s="4">
        <f>D500+E500+F500+G500+H500</f>
        <v>830.07</v>
      </c>
      <c r="D500" s="5">
        <v>830.07</v>
      </c>
      <c r="E500" s="5"/>
      <c r="F500" s="5"/>
      <c r="G500" s="5"/>
      <c r="H500" s="26"/>
      <c r="I500" s="43"/>
      <c r="J500" s="43"/>
      <c r="K500" s="43"/>
      <c r="L500" s="43"/>
      <c r="M500" s="43"/>
      <c r="N500" s="43"/>
      <c r="O500" s="46"/>
      <c r="P500" s="43"/>
      <c r="Q500" s="43"/>
      <c r="R500" s="74"/>
      <c r="S500" s="43"/>
      <c r="T500" s="43"/>
      <c r="U500" s="43"/>
      <c r="V500" s="43"/>
    </row>
    <row r="501" spans="1:22" ht="15.95" customHeight="1" x14ac:dyDescent="0.2">
      <c r="A501" s="125"/>
      <c r="B501" s="31" t="s">
        <v>2</v>
      </c>
      <c r="C501" s="4">
        <f>D501+E501+F501+G501+H501</f>
        <v>16.97</v>
      </c>
      <c r="D501" s="5">
        <v>16.97</v>
      </c>
      <c r="E501" s="5"/>
      <c r="F501" s="5"/>
      <c r="G501" s="5"/>
      <c r="H501" s="26"/>
      <c r="I501" s="43"/>
      <c r="J501" s="43"/>
      <c r="K501" s="43"/>
      <c r="L501" s="43"/>
      <c r="M501" s="43"/>
      <c r="N501" s="43"/>
      <c r="O501" s="46"/>
      <c r="P501" s="43"/>
      <c r="Q501" s="43"/>
      <c r="R501" s="74"/>
      <c r="S501" s="43"/>
      <c r="T501" s="43"/>
      <c r="U501" s="43"/>
      <c r="V501" s="43"/>
    </row>
    <row r="502" spans="1:22" ht="15.95" customHeight="1" x14ac:dyDescent="0.2">
      <c r="A502" s="126"/>
      <c r="B502" s="31" t="s">
        <v>3</v>
      </c>
      <c r="C502" s="4">
        <f>D502+E502+F502+G502+H502</f>
        <v>0</v>
      </c>
      <c r="D502" s="5"/>
      <c r="E502" s="5"/>
      <c r="F502" s="5"/>
      <c r="G502" s="5"/>
      <c r="H502" s="26"/>
      <c r="I502" s="43"/>
      <c r="J502" s="43"/>
      <c r="K502" s="43"/>
      <c r="L502" s="43"/>
      <c r="M502" s="43"/>
      <c r="N502" s="43"/>
      <c r="O502" s="47"/>
      <c r="P502" s="43"/>
      <c r="Q502" s="43"/>
      <c r="R502" s="74"/>
      <c r="S502" s="43"/>
      <c r="T502" s="43"/>
      <c r="U502" s="43"/>
      <c r="V502" s="43"/>
    </row>
    <row r="503" spans="1:22" ht="15.95" customHeight="1" x14ac:dyDescent="0.2">
      <c r="A503" s="124" t="s">
        <v>452</v>
      </c>
      <c r="B503" s="77" t="s">
        <v>64</v>
      </c>
      <c r="C503" s="77"/>
      <c r="D503" s="77"/>
      <c r="E503" s="77"/>
      <c r="F503" s="77"/>
      <c r="G503" s="77"/>
      <c r="H503" s="77"/>
      <c r="I503" s="77"/>
      <c r="J503" s="77"/>
      <c r="K503" s="77"/>
      <c r="L503" s="77"/>
      <c r="M503" s="77"/>
      <c r="N503" s="77"/>
      <c r="O503" s="77"/>
      <c r="P503" s="77"/>
      <c r="Q503" s="77"/>
      <c r="R503" s="77"/>
      <c r="S503" s="77"/>
      <c r="T503" s="77"/>
      <c r="U503" s="77"/>
      <c r="V503" s="77"/>
    </row>
    <row r="504" spans="1:22" ht="15.95" customHeight="1" x14ac:dyDescent="0.2">
      <c r="A504" s="125"/>
      <c r="B504" s="48" t="s">
        <v>83</v>
      </c>
      <c r="C504" s="49"/>
      <c r="D504" s="49"/>
      <c r="E504" s="49"/>
      <c r="F504" s="49"/>
      <c r="G504" s="49"/>
      <c r="H504" s="49"/>
      <c r="I504" s="49"/>
      <c r="J504" s="49"/>
      <c r="K504" s="49"/>
      <c r="L504" s="49"/>
      <c r="M504" s="49"/>
      <c r="N504" s="49"/>
      <c r="O504" s="49"/>
      <c r="P504" s="49"/>
      <c r="Q504" s="49"/>
      <c r="R504" s="49"/>
      <c r="S504" s="49"/>
      <c r="T504" s="49"/>
      <c r="U504" s="49"/>
      <c r="V504" s="129"/>
    </row>
    <row r="505" spans="1:22" ht="36" customHeight="1" x14ac:dyDescent="0.2">
      <c r="A505" s="125"/>
      <c r="B505" s="59" t="s">
        <v>415</v>
      </c>
      <c r="C505" s="59"/>
      <c r="D505" s="59"/>
      <c r="E505" s="59"/>
      <c r="F505" s="59"/>
      <c r="G505" s="59"/>
      <c r="H505" s="59"/>
      <c r="I505" s="35"/>
      <c r="J505" s="43">
        <v>2023</v>
      </c>
      <c r="K505" s="43">
        <v>2022</v>
      </c>
      <c r="L505" s="43" t="s">
        <v>103</v>
      </c>
      <c r="M505" s="43" t="s">
        <v>120</v>
      </c>
      <c r="N505" s="45" t="s">
        <v>70</v>
      </c>
      <c r="O505" s="45" t="s">
        <v>70</v>
      </c>
      <c r="P505" s="37" t="s">
        <v>121</v>
      </c>
      <c r="Q505" s="37" t="s">
        <v>121</v>
      </c>
      <c r="R505" s="43">
        <v>176400</v>
      </c>
      <c r="S505" s="43" t="s">
        <v>72</v>
      </c>
      <c r="T505" s="43" t="s">
        <v>122</v>
      </c>
      <c r="U505" s="43" t="s">
        <v>19</v>
      </c>
      <c r="V505" s="43"/>
    </row>
    <row r="506" spans="1:22" ht="15.95" customHeight="1" x14ac:dyDescent="0.2">
      <c r="A506" s="125"/>
      <c r="B506" s="31" t="s">
        <v>5</v>
      </c>
      <c r="C506" s="4">
        <f>SUM(C507:C510)</f>
        <v>179600</v>
      </c>
      <c r="D506" s="4">
        <f t="shared" ref="D506:H506" si="78">SUM(D507:D510)</f>
        <v>0</v>
      </c>
      <c r="E506" s="4">
        <f>SUM(E507:E510)</f>
        <v>22800</v>
      </c>
      <c r="F506" s="4">
        <f t="shared" si="78"/>
        <v>156800</v>
      </c>
      <c r="G506" s="4">
        <f t="shared" si="78"/>
        <v>0</v>
      </c>
      <c r="H506" s="4">
        <f t="shared" si="78"/>
        <v>0</v>
      </c>
      <c r="I506" s="36"/>
      <c r="J506" s="43"/>
      <c r="K506" s="43"/>
      <c r="L506" s="43"/>
      <c r="M506" s="43"/>
      <c r="N506" s="46"/>
      <c r="O506" s="46"/>
      <c r="P506" s="38"/>
      <c r="Q506" s="38"/>
      <c r="R506" s="43"/>
      <c r="S506" s="43"/>
      <c r="T506" s="43"/>
      <c r="U506" s="43"/>
      <c r="V506" s="43"/>
    </row>
    <row r="507" spans="1:22" ht="15.95" customHeight="1" x14ac:dyDescent="0.2">
      <c r="A507" s="125"/>
      <c r="B507" s="31" t="s">
        <v>0</v>
      </c>
      <c r="C507" s="4">
        <f>SUM(D507:H507)</f>
        <v>0</v>
      </c>
      <c r="D507" s="5"/>
      <c r="E507" s="5"/>
      <c r="F507" s="5"/>
      <c r="G507" s="5"/>
      <c r="H507" s="5"/>
      <c r="I507" s="36"/>
      <c r="J507" s="43"/>
      <c r="K507" s="43"/>
      <c r="L507" s="43"/>
      <c r="M507" s="43"/>
      <c r="N507" s="46"/>
      <c r="O507" s="46"/>
      <c r="P507" s="38"/>
      <c r="Q507" s="38"/>
      <c r="R507" s="43"/>
      <c r="S507" s="43"/>
      <c r="T507" s="43"/>
      <c r="U507" s="43"/>
      <c r="V507" s="43"/>
    </row>
    <row r="508" spans="1:22" ht="15.95" customHeight="1" x14ac:dyDescent="0.2">
      <c r="A508" s="125"/>
      <c r="B508" s="31" t="s">
        <v>1</v>
      </c>
      <c r="C508" s="4">
        <f>SUM(D508:H508)</f>
        <v>176400</v>
      </c>
      <c r="D508" s="5"/>
      <c r="E508" s="5">
        <v>19600</v>
      </c>
      <c r="F508" s="5">
        <v>156800</v>
      </c>
      <c r="G508" s="5"/>
      <c r="H508" s="5"/>
      <c r="I508" s="36"/>
      <c r="J508" s="43"/>
      <c r="K508" s="43"/>
      <c r="L508" s="43"/>
      <c r="M508" s="43"/>
      <c r="N508" s="46"/>
      <c r="O508" s="46"/>
      <c r="P508" s="38"/>
      <c r="Q508" s="38"/>
      <c r="R508" s="43"/>
      <c r="S508" s="43"/>
      <c r="T508" s="43"/>
      <c r="U508" s="43"/>
      <c r="V508" s="43"/>
    </row>
    <row r="509" spans="1:22" ht="15.95" customHeight="1" x14ac:dyDescent="0.2">
      <c r="A509" s="125"/>
      <c r="B509" s="31" t="s">
        <v>2</v>
      </c>
      <c r="C509" s="4">
        <f>SUM(D509:H509)</f>
        <v>3200</v>
      </c>
      <c r="D509" s="5"/>
      <c r="E509" s="5">
        <v>3200</v>
      </c>
      <c r="F509" s="5"/>
      <c r="G509" s="5"/>
      <c r="H509" s="5"/>
      <c r="I509" s="36"/>
      <c r="J509" s="43"/>
      <c r="K509" s="43"/>
      <c r="L509" s="43"/>
      <c r="M509" s="43"/>
      <c r="N509" s="46"/>
      <c r="O509" s="46"/>
      <c r="P509" s="38"/>
      <c r="Q509" s="38"/>
      <c r="R509" s="43"/>
      <c r="S509" s="43"/>
      <c r="T509" s="43"/>
      <c r="U509" s="43"/>
      <c r="V509" s="43"/>
    </row>
    <row r="510" spans="1:22" ht="15.95" customHeight="1" x14ac:dyDescent="0.2">
      <c r="A510" s="126"/>
      <c r="B510" s="31" t="s">
        <v>3</v>
      </c>
      <c r="C510" s="4">
        <f>SUM(D510:H510)</f>
        <v>0</v>
      </c>
      <c r="D510" s="5"/>
      <c r="E510" s="5"/>
      <c r="F510" s="5"/>
      <c r="G510" s="5"/>
      <c r="H510" s="5"/>
      <c r="I510" s="50"/>
      <c r="J510" s="43"/>
      <c r="K510" s="43"/>
      <c r="L510" s="43"/>
      <c r="M510" s="43"/>
      <c r="N510" s="47"/>
      <c r="O510" s="47"/>
      <c r="P510" s="42"/>
      <c r="Q510" s="42"/>
      <c r="R510" s="43"/>
      <c r="S510" s="43"/>
      <c r="T510" s="43"/>
      <c r="U510" s="43"/>
      <c r="V510" s="43"/>
    </row>
    <row r="511" spans="1:22" ht="15.95" customHeight="1" x14ac:dyDescent="0.2">
      <c r="A511" s="124" t="s">
        <v>453</v>
      </c>
      <c r="B511" s="33" t="s">
        <v>142</v>
      </c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  <c r="P511" s="33"/>
      <c r="Q511" s="33"/>
      <c r="R511" s="33"/>
      <c r="S511" s="33"/>
      <c r="T511" s="33"/>
      <c r="U511" s="33"/>
      <c r="V511" s="33"/>
    </row>
    <row r="512" spans="1:22" ht="15.95" customHeight="1" x14ac:dyDescent="0.2">
      <c r="A512" s="125"/>
      <c r="B512" s="34" t="s">
        <v>286</v>
      </c>
      <c r="C512" s="34"/>
      <c r="D512" s="34"/>
      <c r="E512" s="34"/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  <c r="R512" s="34"/>
      <c r="S512" s="34"/>
      <c r="T512" s="34"/>
      <c r="U512" s="34"/>
      <c r="V512" s="34"/>
    </row>
    <row r="513" spans="1:22" ht="45" customHeight="1" x14ac:dyDescent="0.2">
      <c r="A513" s="125"/>
      <c r="B513" s="59" t="s">
        <v>287</v>
      </c>
      <c r="C513" s="59"/>
      <c r="D513" s="59"/>
      <c r="E513" s="59"/>
      <c r="F513" s="59"/>
      <c r="G513" s="59"/>
      <c r="H513" s="59"/>
      <c r="I513" s="60"/>
      <c r="J513" s="43" t="s">
        <v>13</v>
      </c>
      <c r="K513" s="43"/>
      <c r="L513" s="43" t="s">
        <v>129</v>
      </c>
      <c r="M513" s="43" t="s">
        <v>288</v>
      </c>
      <c r="N513" s="43" t="s">
        <v>187</v>
      </c>
      <c r="O513" s="37" t="s">
        <v>64</v>
      </c>
      <c r="P513" s="37" t="s">
        <v>142</v>
      </c>
      <c r="Q513" s="43" t="s">
        <v>187</v>
      </c>
      <c r="R513" s="74" t="s">
        <v>289</v>
      </c>
      <c r="S513" s="43" t="s">
        <v>18</v>
      </c>
      <c r="T513" s="43" t="s">
        <v>139</v>
      </c>
      <c r="U513" s="43" t="s">
        <v>75</v>
      </c>
      <c r="V513" s="43" t="s">
        <v>290</v>
      </c>
    </row>
    <row r="514" spans="1:22" ht="15.95" customHeight="1" x14ac:dyDescent="0.2">
      <c r="A514" s="125"/>
      <c r="B514" s="31" t="s">
        <v>5</v>
      </c>
      <c r="C514" s="4">
        <f>SUM(C515:C518)</f>
        <v>182000</v>
      </c>
      <c r="D514" s="4">
        <f t="shared" ref="D514:H514" si="79">SUM(D515:D518)</f>
        <v>182000</v>
      </c>
      <c r="E514" s="4">
        <f t="shared" si="79"/>
        <v>0</v>
      </c>
      <c r="F514" s="4">
        <f t="shared" si="79"/>
        <v>0</v>
      </c>
      <c r="G514" s="4">
        <f t="shared" si="79"/>
        <v>0</v>
      </c>
      <c r="H514" s="4">
        <f t="shared" si="79"/>
        <v>0</v>
      </c>
      <c r="I514" s="61"/>
      <c r="J514" s="43"/>
      <c r="K514" s="43"/>
      <c r="L514" s="43"/>
      <c r="M514" s="43"/>
      <c r="N514" s="43"/>
      <c r="O514" s="38"/>
      <c r="P514" s="38"/>
      <c r="Q514" s="43"/>
      <c r="R514" s="74"/>
      <c r="S514" s="43"/>
      <c r="T514" s="43"/>
      <c r="U514" s="43"/>
      <c r="V514" s="43"/>
    </row>
    <row r="515" spans="1:22" ht="15.95" customHeight="1" x14ac:dyDescent="0.2">
      <c r="A515" s="125"/>
      <c r="B515" s="31" t="s">
        <v>0</v>
      </c>
      <c r="C515" s="4">
        <f>SUM(D515:H515)</f>
        <v>0</v>
      </c>
      <c r="D515" s="5"/>
      <c r="E515" s="5"/>
      <c r="F515" s="5"/>
      <c r="G515" s="5"/>
      <c r="H515" s="5"/>
      <c r="I515" s="61"/>
      <c r="J515" s="43"/>
      <c r="K515" s="43"/>
      <c r="L515" s="43"/>
      <c r="M515" s="43"/>
      <c r="N515" s="43"/>
      <c r="O515" s="38"/>
      <c r="P515" s="38"/>
      <c r="Q515" s="43"/>
      <c r="R515" s="74"/>
      <c r="S515" s="43"/>
      <c r="T515" s="43"/>
      <c r="U515" s="43"/>
      <c r="V515" s="43"/>
    </row>
    <row r="516" spans="1:22" ht="15.95" customHeight="1" x14ac:dyDescent="0.2">
      <c r="A516" s="125"/>
      <c r="B516" s="31" t="s">
        <v>1</v>
      </c>
      <c r="C516" s="4">
        <f>SUM(D516:H516)</f>
        <v>182000</v>
      </c>
      <c r="D516" s="5">
        <v>182000</v>
      </c>
      <c r="E516" s="5"/>
      <c r="F516" s="5"/>
      <c r="G516" s="5"/>
      <c r="H516" s="5"/>
      <c r="I516" s="61"/>
      <c r="J516" s="43"/>
      <c r="K516" s="43"/>
      <c r="L516" s="43"/>
      <c r="M516" s="43"/>
      <c r="N516" s="43"/>
      <c r="O516" s="38"/>
      <c r="P516" s="38"/>
      <c r="Q516" s="43"/>
      <c r="R516" s="74"/>
      <c r="S516" s="43"/>
      <c r="T516" s="43"/>
      <c r="U516" s="43"/>
      <c r="V516" s="43"/>
    </row>
    <row r="517" spans="1:22" ht="15.95" customHeight="1" x14ac:dyDescent="0.2">
      <c r="A517" s="125"/>
      <c r="B517" s="31" t="s">
        <v>2</v>
      </c>
      <c r="C517" s="4">
        <f>SUM(D517:H517)</f>
        <v>0</v>
      </c>
      <c r="D517" s="5"/>
      <c r="E517" s="5"/>
      <c r="F517" s="5"/>
      <c r="G517" s="5"/>
      <c r="H517" s="5"/>
      <c r="I517" s="61"/>
      <c r="J517" s="43"/>
      <c r="K517" s="43"/>
      <c r="L517" s="43"/>
      <c r="M517" s="43"/>
      <c r="N517" s="43"/>
      <c r="O517" s="38"/>
      <c r="P517" s="38"/>
      <c r="Q517" s="43"/>
      <c r="R517" s="74"/>
      <c r="S517" s="43"/>
      <c r="T517" s="43"/>
      <c r="U517" s="43"/>
      <c r="V517" s="43"/>
    </row>
    <row r="518" spans="1:22" ht="15.95" customHeight="1" x14ac:dyDescent="0.2">
      <c r="A518" s="126"/>
      <c r="B518" s="31" t="s">
        <v>3</v>
      </c>
      <c r="C518" s="4">
        <f>SUM(D518:H518)</f>
        <v>0</v>
      </c>
      <c r="D518" s="5"/>
      <c r="E518" s="5"/>
      <c r="F518" s="5"/>
      <c r="G518" s="5"/>
      <c r="H518" s="5"/>
      <c r="I518" s="62"/>
      <c r="J518" s="43"/>
      <c r="K518" s="43"/>
      <c r="L518" s="43"/>
      <c r="M518" s="43"/>
      <c r="N518" s="43"/>
      <c r="O518" s="42"/>
      <c r="P518" s="42"/>
      <c r="Q518" s="43"/>
      <c r="R518" s="74"/>
      <c r="S518" s="43"/>
      <c r="T518" s="43"/>
      <c r="U518" s="43"/>
      <c r="V518" s="43"/>
    </row>
    <row r="519" spans="1:22" ht="15.95" customHeight="1" x14ac:dyDescent="0.2">
      <c r="A519" s="124" t="s">
        <v>454</v>
      </c>
      <c r="B519" s="77" t="s">
        <v>64</v>
      </c>
      <c r="C519" s="77"/>
      <c r="D519" s="77"/>
      <c r="E519" s="77"/>
      <c r="F519" s="77"/>
      <c r="G519" s="77"/>
      <c r="H519" s="77"/>
      <c r="I519" s="77"/>
      <c r="J519" s="77"/>
      <c r="K519" s="77"/>
      <c r="L519" s="77"/>
      <c r="M519" s="77"/>
      <c r="N519" s="77"/>
      <c r="O519" s="77"/>
      <c r="P519" s="77"/>
      <c r="Q519" s="77"/>
      <c r="R519" s="77"/>
      <c r="S519" s="77"/>
      <c r="T519" s="77"/>
      <c r="U519" s="77"/>
      <c r="V519" s="77"/>
    </row>
    <row r="520" spans="1:22" ht="15.95" customHeight="1" x14ac:dyDescent="0.2">
      <c r="A520" s="125"/>
      <c r="B520" s="34" t="s">
        <v>391</v>
      </c>
      <c r="C520" s="34"/>
      <c r="D520" s="34"/>
      <c r="E520" s="34"/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  <c r="R520" s="34"/>
      <c r="S520" s="34"/>
      <c r="T520" s="34"/>
      <c r="U520" s="34"/>
      <c r="V520" s="34"/>
    </row>
    <row r="521" spans="1:22" ht="45" customHeight="1" x14ac:dyDescent="0.2">
      <c r="A521" s="125"/>
      <c r="B521" s="59" t="s">
        <v>416</v>
      </c>
      <c r="C521" s="59"/>
      <c r="D521" s="59"/>
      <c r="E521" s="59"/>
      <c r="F521" s="59"/>
      <c r="G521" s="59"/>
      <c r="H521" s="59"/>
      <c r="I521" s="60"/>
      <c r="J521" s="43">
        <v>2024</v>
      </c>
      <c r="K521" s="43">
        <v>2023</v>
      </c>
      <c r="L521" s="43" t="s">
        <v>67</v>
      </c>
      <c r="M521" s="43"/>
      <c r="N521" s="43" t="s">
        <v>89</v>
      </c>
      <c r="O521" s="37" t="s">
        <v>70</v>
      </c>
      <c r="P521" s="37" t="s">
        <v>293</v>
      </c>
      <c r="Q521" s="37" t="s">
        <v>293</v>
      </c>
      <c r="R521" s="74"/>
      <c r="S521" s="43" t="s">
        <v>72</v>
      </c>
      <c r="T521" s="43" t="s">
        <v>417</v>
      </c>
      <c r="U521" s="43" t="s">
        <v>19</v>
      </c>
      <c r="V521" s="43"/>
    </row>
    <row r="522" spans="1:22" ht="15.95" customHeight="1" x14ac:dyDescent="0.2">
      <c r="A522" s="125"/>
      <c r="B522" s="31" t="s">
        <v>5</v>
      </c>
      <c r="C522" s="4">
        <f>SUM(C523:C526)</f>
        <v>27551.020408163266</v>
      </c>
      <c r="D522" s="4">
        <f t="shared" ref="D522:H522" si="80">SUM(D523:D526)</f>
        <v>27551.020408163266</v>
      </c>
      <c r="E522" s="4">
        <f t="shared" si="80"/>
        <v>0</v>
      </c>
      <c r="F522" s="4">
        <f t="shared" si="80"/>
        <v>0</v>
      </c>
      <c r="G522" s="4">
        <f t="shared" si="80"/>
        <v>0</v>
      </c>
      <c r="H522" s="4">
        <f t="shared" si="80"/>
        <v>0</v>
      </c>
      <c r="I522" s="61"/>
      <c r="J522" s="43"/>
      <c r="K522" s="43"/>
      <c r="L522" s="43"/>
      <c r="M522" s="43"/>
      <c r="N522" s="43"/>
      <c r="O522" s="38"/>
      <c r="P522" s="38"/>
      <c r="Q522" s="38"/>
      <c r="R522" s="74"/>
      <c r="S522" s="43"/>
      <c r="T522" s="43"/>
      <c r="U522" s="43"/>
      <c r="V522" s="43"/>
    </row>
    <row r="523" spans="1:22" ht="15.95" customHeight="1" x14ac:dyDescent="0.2">
      <c r="A523" s="125"/>
      <c r="B523" s="31" t="s">
        <v>0</v>
      </c>
      <c r="C523" s="4">
        <f>SUM(D523:H523)</f>
        <v>0</v>
      </c>
      <c r="D523" s="5"/>
      <c r="E523" s="5"/>
      <c r="F523" s="5"/>
      <c r="G523" s="5"/>
      <c r="H523" s="5"/>
      <c r="I523" s="61"/>
      <c r="J523" s="43"/>
      <c r="K523" s="43"/>
      <c r="L523" s="43"/>
      <c r="M523" s="43"/>
      <c r="N523" s="43"/>
      <c r="O523" s="38"/>
      <c r="P523" s="38"/>
      <c r="Q523" s="38"/>
      <c r="R523" s="74"/>
      <c r="S523" s="43"/>
      <c r="T523" s="43"/>
      <c r="U523" s="43"/>
      <c r="V523" s="43"/>
    </row>
    <row r="524" spans="1:22" ht="15.95" customHeight="1" x14ac:dyDescent="0.2">
      <c r="A524" s="125"/>
      <c r="B524" s="31" t="s">
        <v>1</v>
      </c>
      <c r="C524" s="4">
        <f>SUM(D524:H524)</f>
        <v>27000</v>
      </c>
      <c r="D524" s="5">
        <v>27000</v>
      </c>
      <c r="E524" s="5"/>
      <c r="F524" s="16"/>
      <c r="G524" s="5"/>
      <c r="H524" s="5"/>
      <c r="I524" s="61"/>
      <c r="J524" s="43"/>
      <c r="K524" s="43"/>
      <c r="L524" s="43"/>
      <c r="M524" s="43"/>
      <c r="N524" s="43"/>
      <c r="O524" s="38"/>
      <c r="P524" s="38"/>
      <c r="Q524" s="38"/>
      <c r="R524" s="74"/>
      <c r="S524" s="43"/>
      <c r="T524" s="43"/>
      <c r="U524" s="43"/>
      <c r="V524" s="43"/>
    </row>
    <row r="525" spans="1:22" ht="15.95" customHeight="1" x14ac:dyDescent="0.2">
      <c r="A525" s="125"/>
      <c r="B525" s="31" t="s">
        <v>2</v>
      </c>
      <c r="C525" s="4">
        <f>SUM(D525:H525)</f>
        <v>551.0204081632653</v>
      </c>
      <c r="D525" s="4">
        <f>D524/98*2</f>
        <v>551.0204081632653</v>
      </c>
      <c r="E525" s="5"/>
      <c r="F525" s="5"/>
      <c r="G525" s="5"/>
      <c r="H525" s="5"/>
      <c r="I525" s="61"/>
      <c r="J525" s="43"/>
      <c r="K525" s="43"/>
      <c r="L525" s="43"/>
      <c r="M525" s="43"/>
      <c r="N525" s="43"/>
      <c r="O525" s="38"/>
      <c r="P525" s="38"/>
      <c r="Q525" s="38"/>
      <c r="R525" s="74"/>
      <c r="S525" s="43"/>
      <c r="T525" s="43"/>
      <c r="U525" s="43"/>
      <c r="V525" s="43"/>
    </row>
    <row r="526" spans="1:22" ht="15.95" customHeight="1" x14ac:dyDescent="0.2">
      <c r="A526" s="126"/>
      <c r="B526" s="31" t="s">
        <v>3</v>
      </c>
      <c r="C526" s="4">
        <f>SUM(D526:H526)</f>
        <v>0</v>
      </c>
      <c r="D526" s="5"/>
      <c r="E526" s="5"/>
      <c r="F526" s="5"/>
      <c r="G526" s="5"/>
      <c r="H526" s="5"/>
      <c r="I526" s="62"/>
      <c r="J526" s="43"/>
      <c r="K526" s="43"/>
      <c r="L526" s="43"/>
      <c r="M526" s="43"/>
      <c r="N526" s="43"/>
      <c r="O526" s="42"/>
      <c r="P526" s="42"/>
      <c r="Q526" s="42"/>
      <c r="R526" s="74"/>
      <c r="S526" s="43"/>
      <c r="T526" s="43"/>
      <c r="U526" s="43"/>
      <c r="V526" s="43"/>
    </row>
    <row r="527" spans="1:22" ht="15.95" customHeight="1" x14ac:dyDescent="0.2">
      <c r="A527" s="124" t="s">
        <v>47</v>
      </c>
      <c r="B527" s="33" t="s">
        <v>142</v>
      </c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  <c r="P527" s="33"/>
      <c r="Q527" s="33"/>
      <c r="R527" s="33"/>
      <c r="S527" s="33"/>
      <c r="T527" s="33"/>
      <c r="U527" s="33"/>
      <c r="V527" s="33"/>
    </row>
    <row r="528" spans="1:22" ht="15.95" customHeight="1" x14ac:dyDescent="0.2">
      <c r="A528" s="125"/>
      <c r="B528" s="34" t="s">
        <v>471</v>
      </c>
      <c r="C528" s="34"/>
      <c r="D528" s="34"/>
      <c r="E528" s="34"/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  <c r="R528" s="34"/>
      <c r="S528" s="34"/>
      <c r="T528" s="34"/>
      <c r="U528" s="34"/>
      <c r="V528" s="34"/>
    </row>
    <row r="529" spans="1:22" ht="45" customHeight="1" x14ac:dyDescent="0.2">
      <c r="A529" s="125"/>
      <c r="B529" s="111" t="s">
        <v>470</v>
      </c>
      <c r="C529" s="59"/>
      <c r="D529" s="59"/>
      <c r="E529" s="59"/>
      <c r="F529" s="59"/>
      <c r="G529" s="59"/>
      <c r="H529" s="59"/>
      <c r="I529" s="35"/>
      <c r="J529" s="37"/>
      <c r="K529" s="37" t="s">
        <v>13</v>
      </c>
      <c r="L529" s="37" t="s">
        <v>129</v>
      </c>
      <c r="M529" s="37" t="s">
        <v>406</v>
      </c>
      <c r="N529" s="37" t="s">
        <v>182</v>
      </c>
      <c r="O529" s="37" t="s">
        <v>70</v>
      </c>
      <c r="P529" s="37" t="s">
        <v>142</v>
      </c>
      <c r="Q529" s="37" t="s">
        <v>182</v>
      </c>
      <c r="R529" s="37" t="s">
        <v>407</v>
      </c>
      <c r="S529" s="37" t="s">
        <v>18</v>
      </c>
      <c r="T529" s="37" t="s">
        <v>183</v>
      </c>
      <c r="U529" s="37" t="s">
        <v>74</v>
      </c>
      <c r="V529" s="37"/>
    </row>
    <row r="530" spans="1:22" ht="15.95" customHeight="1" x14ac:dyDescent="0.2">
      <c r="A530" s="125"/>
      <c r="B530" s="31" t="s">
        <v>5</v>
      </c>
      <c r="C530" s="4">
        <f>SUM(C531:C534)</f>
        <v>10372.85</v>
      </c>
      <c r="D530" s="4">
        <f t="shared" ref="D530:H530" si="81">SUM(D531:D534)</f>
        <v>10372.85</v>
      </c>
      <c r="E530" s="4">
        <f t="shared" si="81"/>
        <v>0</v>
      </c>
      <c r="F530" s="4">
        <f t="shared" si="81"/>
        <v>0</v>
      </c>
      <c r="G530" s="4">
        <f t="shared" si="81"/>
        <v>0</v>
      </c>
      <c r="H530" s="4">
        <f t="shared" si="81"/>
        <v>0</v>
      </c>
      <c r="I530" s="36"/>
      <c r="J530" s="38"/>
      <c r="K530" s="38"/>
      <c r="L530" s="38"/>
      <c r="M530" s="38"/>
      <c r="N530" s="38"/>
      <c r="O530" s="38"/>
      <c r="P530" s="38"/>
      <c r="Q530" s="38"/>
      <c r="R530" s="38"/>
      <c r="S530" s="38"/>
      <c r="T530" s="38"/>
      <c r="U530" s="38"/>
      <c r="V530" s="38"/>
    </row>
    <row r="531" spans="1:22" ht="15.95" customHeight="1" x14ac:dyDescent="0.2">
      <c r="A531" s="125"/>
      <c r="B531" s="31" t="s">
        <v>0</v>
      </c>
      <c r="C531" s="4">
        <f>SUM(D531:H531)</f>
        <v>0</v>
      </c>
      <c r="D531" s="5"/>
      <c r="E531" s="5"/>
      <c r="F531" s="5"/>
      <c r="G531" s="5"/>
      <c r="H531" s="5"/>
      <c r="I531" s="36"/>
      <c r="J531" s="38"/>
      <c r="K531" s="38"/>
      <c r="L531" s="38"/>
      <c r="M531" s="38"/>
      <c r="N531" s="38"/>
      <c r="O531" s="38"/>
      <c r="P531" s="38"/>
      <c r="Q531" s="38"/>
      <c r="R531" s="38"/>
      <c r="S531" s="38"/>
      <c r="T531" s="38"/>
      <c r="U531" s="38"/>
      <c r="V531" s="38"/>
    </row>
    <row r="532" spans="1:22" ht="15.95" customHeight="1" x14ac:dyDescent="0.2">
      <c r="A532" s="125"/>
      <c r="B532" s="31" t="s">
        <v>1</v>
      </c>
      <c r="C532" s="4">
        <f>SUM(D532:H532)</f>
        <v>10372.85</v>
      </c>
      <c r="D532" s="5">
        <v>10372.85</v>
      </c>
      <c r="E532" s="5"/>
      <c r="F532" s="5"/>
      <c r="G532" s="5"/>
      <c r="H532" s="5"/>
      <c r="I532" s="36"/>
      <c r="J532" s="38"/>
      <c r="K532" s="38"/>
      <c r="L532" s="38"/>
      <c r="M532" s="38"/>
      <c r="N532" s="38"/>
      <c r="O532" s="38"/>
      <c r="P532" s="38"/>
      <c r="Q532" s="38"/>
      <c r="R532" s="38"/>
      <c r="S532" s="38"/>
      <c r="T532" s="38"/>
      <c r="U532" s="38"/>
      <c r="V532" s="38"/>
    </row>
    <row r="533" spans="1:22" ht="15.95" customHeight="1" x14ac:dyDescent="0.2">
      <c r="A533" s="125"/>
      <c r="B533" s="31" t="s">
        <v>2</v>
      </c>
      <c r="C533" s="4">
        <f>SUM(D533:H533)</f>
        <v>0</v>
      </c>
      <c r="D533" s="5"/>
      <c r="E533" s="5"/>
      <c r="F533" s="5"/>
      <c r="G533" s="5"/>
      <c r="H533" s="5"/>
      <c r="I533" s="36"/>
      <c r="J533" s="38"/>
      <c r="K533" s="38"/>
      <c r="L533" s="38"/>
      <c r="M533" s="38"/>
      <c r="N533" s="38"/>
      <c r="O533" s="38"/>
      <c r="P533" s="38"/>
      <c r="Q533" s="38"/>
      <c r="R533" s="38"/>
      <c r="S533" s="38"/>
      <c r="T533" s="38"/>
      <c r="U533" s="38"/>
      <c r="V533" s="38"/>
    </row>
    <row r="534" spans="1:22" ht="15.95" customHeight="1" x14ac:dyDescent="0.2">
      <c r="A534" s="126"/>
      <c r="B534" s="31" t="s">
        <v>3</v>
      </c>
      <c r="C534" s="4">
        <f>SUM(D534:H534)</f>
        <v>0</v>
      </c>
      <c r="D534" s="5"/>
      <c r="E534" s="5"/>
      <c r="F534" s="5"/>
      <c r="G534" s="5"/>
      <c r="H534" s="5"/>
      <c r="I534" s="36"/>
      <c r="J534" s="38"/>
      <c r="K534" s="38"/>
      <c r="L534" s="38"/>
      <c r="M534" s="38"/>
      <c r="N534" s="38"/>
      <c r="O534" s="42"/>
      <c r="P534" s="38"/>
      <c r="Q534" s="38"/>
      <c r="R534" s="38"/>
      <c r="S534" s="38"/>
      <c r="T534" s="38"/>
      <c r="U534" s="38"/>
      <c r="V534" s="38"/>
    </row>
    <row r="535" spans="1:22" ht="15.95" customHeight="1" x14ac:dyDescent="0.2">
      <c r="A535" s="118">
        <v>8</v>
      </c>
      <c r="B535" s="34" t="s">
        <v>29</v>
      </c>
      <c r="C535" s="34"/>
      <c r="D535" s="34"/>
      <c r="E535" s="34"/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  <c r="R535" s="34"/>
      <c r="S535" s="34"/>
      <c r="T535" s="34"/>
      <c r="U535" s="34"/>
      <c r="V535" s="34"/>
    </row>
    <row r="536" spans="1:22" ht="15.95" customHeight="1" x14ac:dyDescent="0.2">
      <c r="A536" s="119"/>
      <c r="B536" s="29" t="s">
        <v>5</v>
      </c>
      <c r="C536" s="3">
        <f>SUM(C537:C540)</f>
        <v>9510510.8543327283</v>
      </c>
      <c r="D536" s="3">
        <f t="shared" ref="D536:H536" si="82">SUM(D537:D540)</f>
        <v>2928748.5117727271</v>
      </c>
      <c r="E536" s="3">
        <f t="shared" si="82"/>
        <v>2772193.2545600003</v>
      </c>
      <c r="F536" s="3">
        <f t="shared" si="82"/>
        <v>3524569.088</v>
      </c>
      <c r="G536" s="3">
        <f t="shared" si="82"/>
        <v>105000</v>
      </c>
      <c r="H536" s="3">
        <f t="shared" si="82"/>
        <v>180000</v>
      </c>
      <c r="I536" s="67"/>
      <c r="J536" s="68"/>
      <c r="K536" s="68"/>
      <c r="L536" s="68"/>
      <c r="M536" s="68"/>
      <c r="N536" s="68"/>
      <c r="O536" s="68"/>
      <c r="P536" s="68"/>
      <c r="Q536" s="68"/>
      <c r="R536" s="68"/>
      <c r="S536" s="68"/>
      <c r="T536" s="68"/>
      <c r="U536" s="68"/>
      <c r="V536" s="120"/>
    </row>
    <row r="537" spans="1:22" ht="15.95" customHeight="1" x14ac:dyDescent="0.2">
      <c r="A537" s="119"/>
      <c r="B537" s="29" t="s">
        <v>0</v>
      </c>
      <c r="C537" s="3">
        <f>D537+E537+F537+G537+H537</f>
        <v>5016666.8590000002</v>
      </c>
      <c r="D537" s="3">
        <f>D545+D553+D561+D569+D577+D585+D593+D601+D609+D617+D625</f>
        <v>2277449.659</v>
      </c>
      <c r="E537" s="3">
        <f t="shared" ref="E537:H537" si="83">E545+E553+E561+E569+E577+E585+E593+E601+E609+E617+E625</f>
        <v>2336482.2000000002</v>
      </c>
      <c r="F537" s="3">
        <f t="shared" si="83"/>
        <v>402735</v>
      </c>
      <c r="G537" s="3">
        <f t="shared" si="83"/>
        <v>0</v>
      </c>
      <c r="H537" s="3">
        <f t="shared" si="83"/>
        <v>0</v>
      </c>
      <c r="I537" s="69"/>
      <c r="J537" s="70"/>
      <c r="K537" s="70"/>
      <c r="L537" s="70"/>
      <c r="M537" s="70"/>
      <c r="N537" s="70"/>
      <c r="O537" s="70"/>
      <c r="P537" s="70"/>
      <c r="Q537" s="70"/>
      <c r="R537" s="70"/>
      <c r="S537" s="70"/>
      <c r="T537" s="70"/>
      <c r="U537" s="70"/>
      <c r="V537" s="121"/>
    </row>
    <row r="538" spans="1:22" ht="15.95" customHeight="1" x14ac:dyDescent="0.2">
      <c r="A538" s="119"/>
      <c r="B538" s="29" t="s">
        <v>1</v>
      </c>
      <c r="C538" s="3">
        <f>D538+E538+F538+G538+H538</f>
        <v>4478092.2919999994</v>
      </c>
      <c r="D538" s="3">
        <f t="shared" ref="D538:H540" si="84">D546+D554+D562+D570+D578+D586+D594+D602+D610+D618+D626</f>
        <v>635547.14944000007</v>
      </c>
      <c r="E538" s="3">
        <f t="shared" si="84"/>
        <v>435711.05455999996</v>
      </c>
      <c r="F538" s="3">
        <f t="shared" si="84"/>
        <v>3121834.088</v>
      </c>
      <c r="G538" s="3">
        <f t="shared" si="84"/>
        <v>105000</v>
      </c>
      <c r="H538" s="3">
        <f t="shared" si="84"/>
        <v>180000</v>
      </c>
      <c r="I538" s="69"/>
      <c r="J538" s="70"/>
      <c r="K538" s="70"/>
      <c r="L538" s="70"/>
      <c r="M538" s="70"/>
      <c r="N538" s="70"/>
      <c r="O538" s="70"/>
      <c r="P538" s="70"/>
      <c r="Q538" s="70"/>
      <c r="R538" s="70"/>
      <c r="S538" s="70"/>
      <c r="T538" s="70"/>
      <c r="U538" s="70"/>
      <c r="V538" s="121"/>
    </row>
    <row r="539" spans="1:22" ht="15.95" customHeight="1" x14ac:dyDescent="0.2">
      <c r="A539" s="119"/>
      <c r="B539" s="29" t="s">
        <v>2</v>
      </c>
      <c r="C539" s="3">
        <f>D539+E539+F539+G539+H539</f>
        <v>15751.703332727273</v>
      </c>
      <c r="D539" s="3">
        <f t="shared" si="84"/>
        <v>15751.703332727273</v>
      </c>
      <c r="E539" s="3">
        <f t="shared" si="84"/>
        <v>0</v>
      </c>
      <c r="F539" s="3">
        <f t="shared" si="84"/>
        <v>0</v>
      </c>
      <c r="G539" s="3">
        <f t="shared" si="84"/>
        <v>0</v>
      </c>
      <c r="H539" s="3">
        <f t="shared" si="84"/>
        <v>0</v>
      </c>
      <c r="I539" s="69"/>
      <c r="J539" s="70"/>
      <c r="K539" s="70"/>
      <c r="L539" s="70"/>
      <c r="M539" s="70"/>
      <c r="N539" s="70"/>
      <c r="O539" s="70"/>
      <c r="P539" s="70"/>
      <c r="Q539" s="70"/>
      <c r="R539" s="70"/>
      <c r="S539" s="70"/>
      <c r="T539" s="70"/>
      <c r="U539" s="70"/>
      <c r="V539" s="121"/>
    </row>
    <row r="540" spans="1:22" ht="15.95" customHeight="1" x14ac:dyDescent="0.2">
      <c r="A540" s="122"/>
      <c r="B540" s="29" t="s">
        <v>3</v>
      </c>
      <c r="C540" s="3">
        <f>D540+E540+F540+G540+H540</f>
        <v>0</v>
      </c>
      <c r="D540" s="3">
        <f t="shared" si="84"/>
        <v>0</v>
      </c>
      <c r="E540" s="3">
        <f t="shared" si="84"/>
        <v>0</v>
      </c>
      <c r="F540" s="3">
        <f t="shared" si="84"/>
        <v>0</v>
      </c>
      <c r="G540" s="3">
        <f t="shared" si="84"/>
        <v>0</v>
      </c>
      <c r="H540" s="3">
        <f t="shared" si="84"/>
        <v>0</v>
      </c>
      <c r="I540" s="71"/>
      <c r="J540" s="72"/>
      <c r="K540" s="72"/>
      <c r="L540" s="72"/>
      <c r="M540" s="72"/>
      <c r="N540" s="72"/>
      <c r="O540" s="72"/>
      <c r="P540" s="72"/>
      <c r="Q540" s="72"/>
      <c r="R540" s="72"/>
      <c r="S540" s="72"/>
      <c r="T540" s="72"/>
      <c r="U540" s="72"/>
      <c r="V540" s="123"/>
    </row>
    <row r="541" spans="1:22" ht="15.95" customHeight="1" x14ac:dyDescent="0.2">
      <c r="A541" s="124" t="s">
        <v>37</v>
      </c>
      <c r="B541" s="103" t="s">
        <v>296</v>
      </c>
      <c r="C541" s="103"/>
      <c r="D541" s="103"/>
      <c r="E541" s="103"/>
      <c r="F541" s="103"/>
      <c r="G541" s="103"/>
      <c r="H541" s="103"/>
      <c r="I541" s="103"/>
      <c r="J541" s="103"/>
      <c r="K541" s="103"/>
      <c r="L541" s="103"/>
      <c r="M541" s="103"/>
      <c r="N541" s="103"/>
      <c r="O541" s="103"/>
      <c r="P541" s="103"/>
      <c r="Q541" s="103"/>
      <c r="R541" s="103"/>
      <c r="S541" s="103"/>
      <c r="T541" s="103"/>
      <c r="U541" s="103"/>
      <c r="V541" s="103"/>
    </row>
    <row r="542" spans="1:22" ht="15.95" customHeight="1" x14ac:dyDescent="0.2">
      <c r="A542" s="125" t="s">
        <v>23</v>
      </c>
      <c r="B542" s="97" t="s">
        <v>297</v>
      </c>
      <c r="C542" s="97"/>
      <c r="D542" s="97"/>
      <c r="E542" s="97"/>
      <c r="F542" s="97"/>
      <c r="G542" s="97"/>
      <c r="H542" s="97"/>
      <c r="I542" s="97"/>
      <c r="J542" s="97"/>
      <c r="K542" s="97"/>
      <c r="L542" s="97"/>
      <c r="M542" s="97"/>
      <c r="N542" s="97"/>
      <c r="O542" s="97"/>
      <c r="P542" s="97"/>
      <c r="Q542" s="97"/>
      <c r="R542" s="97"/>
      <c r="S542" s="97"/>
      <c r="T542" s="97"/>
      <c r="U542" s="97"/>
      <c r="V542" s="97"/>
    </row>
    <row r="543" spans="1:22" s="22" customFormat="1" ht="45" customHeight="1" x14ac:dyDescent="0.25">
      <c r="A543" s="125"/>
      <c r="B543" s="107" t="s">
        <v>298</v>
      </c>
      <c r="C543" s="108"/>
      <c r="D543" s="108"/>
      <c r="E543" s="108"/>
      <c r="F543" s="108"/>
      <c r="G543" s="108"/>
      <c r="H543" s="109"/>
      <c r="I543" s="63"/>
      <c r="J543" s="64" t="s">
        <v>13</v>
      </c>
      <c r="K543" s="64"/>
      <c r="L543" s="64" t="s">
        <v>299</v>
      </c>
      <c r="M543" s="64" t="s">
        <v>300</v>
      </c>
      <c r="N543" s="64" t="s">
        <v>296</v>
      </c>
      <c r="O543" s="64" t="s">
        <v>301</v>
      </c>
      <c r="P543" s="64" t="s">
        <v>301</v>
      </c>
      <c r="Q543" s="64" t="s">
        <v>301</v>
      </c>
      <c r="R543" s="98">
        <f>C544</f>
        <v>350000</v>
      </c>
      <c r="S543" s="64" t="s">
        <v>18</v>
      </c>
      <c r="T543" s="64" t="s">
        <v>141</v>
      </c>
      <c r="U543" s="64" t="s">
        <v>19</v>
      </c>
      <c r="V543" s="64"/>
    </row>
    <row r="544" spans="1:22" ht="15.95" customHeight="1" x14ac:dyDescent="0.2">
      <c r="A544" s="125"/>
      <c r="B544" s="17" t="s">
        <v>5</v>
      </c>
      <c r="C544" s="21">
        <f>SUM(C545:C548)</f>
        <v>350000</v>
      </c>
      <c r="D544" s="21">
        <f t="shared" ref="D544:H544" si="85">SUM(D545:D548)</f>
        <v>100000</v>
      </c>
      <c r="E544" s="21">
        <f t="shared" si="85"/>
        <v>0</v>
      </c>
      <c r="F544" s="21">
        <f t="shared" si="85"/>
        <v>0</v>
      </c>
      <c r="G544" s="21">
        <f t="shared" si="85"/>
        <v>70000</v>
      </c>
      <c r="H544" s="21">
        <f t="shared" si="85"/>
        <v>180000</v>
      </c>
      <c r="I544" s="63"/>
      <c r="J544" s="64"/>
      <c r="K544" s="64"/>
      <c r="L544" s="64"/>
      <c r="M544" s="64"/>
      <c r="N544" s="64"/>
      <c r="O544" s="64"/>
      <c r="P544" s="64"/>
      <c r="Q544" s="64"/>
      <c r="R544" s="98"/>
      <c r="S544" s="64"/>
      <c r="T544" s="64"/>
      <c r="U544" s="64"/>
      <c r="V544" s="64"/>
    </row>
    <row r="545" spans="1:22" ht="15.95" customHeight="1" x14ac:dyDescent="0.2">
      <c r="A545" s="125"/>
      <c r="B545" s="17" t="s">
        <v>0</v>
      </c>
      <c r="C545" s="21">
        <f>SUM(D545:H545)</f>
        <v>0</v>
      </c>
      <c r="D545" s="18"/>
      <c r="E545" s="18"/>
      <c r="F545" s="18"/>
      <c r="G545" s="18"/>
      <c r="H545" s="18"/>
      <c r="I545" s="63"/>
      <c r="J545" s="64"/>
      <c r="K545" s="64"/>
      <c r="L545" s="64"/>
      <c r="M545" s="64"/>
      <c r="N545" s="64"/>
      <c r="O545" s="64"/>
      <c r="P545" s="64"/>
      <c r="Q545" s="64"/>
      <c r="R545" s="98"/>
      <c r="S545" s="64"/>
      <c r="T545" s="64"/>
      <c r="U545" s="64"/>
      <c r="V545" s="64"/>
    </row>
    <row r="546" spans="1:22" ht="15.95" customHeight="1" x14ac:dyDescent="0.2">
      <c r="A546" s="125"/>
      <c r="B546" s="17" t="s">
        <v>1</v>
      </c>
      <c r="C546" s="21">
        <f>SUM(D546:H546)</f>
        <v>350000</v>
      </c>
      <c r="D546" s="18">
        <v>100000</v>
      </c>
      <c r="E546" s="18"/>
      <c r="F546" s="18"/>
      <c r="G546" s="18">
        <v>70000</v>
      </c>
      <c r="H546" s="18">
        <v>180000</v>
      </c>
      <c r="I546" s="63"/>
      <c r="J546" s="64"/>
      <c r="K546" s="64"/>
      <c r="L546" s="64"/>
      <c r="M546" s="64"/>
      <c r="N546" s="64"/>
      <c r="O546" s="64"/>
      <c r="P546" s="64"/>
      <c r="Q546" s="64"/>
      <c r="R546" s="98"/>
      <c r="S546" s="64"/>
      <c r="T546" s="64"/>
      <c r="U546" s="64"/>
      <c r="V546" s="64"/>
    </row>
    <row r="547" spans="1:22" ht="15.95" customHeight="1" x14ac:dyDescent="0.2">
      <c r="A547" s="125"/>
      <c r="B547" s="17" t="s">
        <v>2</v>
      </c>
      <c r="C547" s="21">
        <f>SUM(D547:H547)</f>
        <v>0</v>
      </c>
      <c r="D547" s="18"/>
      <c r="E547" s="18"/>
      <c r="F547" s="18"/>
      <c r="G547" s="18"/>
      <c r="H547" s="18"/>
      <c r="I547" s="63"/>
      <c r="J547" s="64"/>
      <c r="K547" s="64"/>
      <c r="L547" s="64"/>
      <c r="M547" s="64"/>
      <c r="N547" s="64"/>
      <c r="O547" s="64"/>
      <c r="P547" s="64"/>
      <c r="Q547" s="64"/>
      <c r="R547" s="98"/>
      <c r="S547" s="64"/>
      <c r="T547" s="64"/>
      <c r="U547" s="64"/>
      <c r="V547" s="64"/>
    </row>
    <row r="548" spans="1:22" ht="15.95" customHeight="1" x14ac:dyDescent="0.2">
      <c r="A548" s="126"/>
      <c r="B548" s="17" t="s">
        <v>3</v>
      </c>
      <c r="C548" s="21">
        <f>SUM(D548:H548)</f>
        <v>0</v>
      </c>
      <c r="D548" s="18"/>
      <c r="E548" s="18"/>
      <c r="F548" s="18"/>
      <c r="G548" s="18"/>
      <c r="H548" s="18"/>
      <c r="I548" s="63"/>
      <c r="J548" s="64"/>
      <c r="K548" s="64"/>
      <c r="L548" s="64"/>
      <c r="M548" s="64"/>
      <c r="N548" s="64"/>
      <c r="O548" s="64"/>
      <c r="P548" s="64"/>
      <c r="Q548" s="64"/>
      <c r="R548" s="98"/>
      <c r="S548" s="64"/>
      <c r="T548" s="64"/>
      <c r="U548" s="64"/>
      <c r="V548" s="64"/>
    </row>
    <row r="549" spans="1:22" ht="15.95" customHeight="1" x14ac:dyDescent="0.2">
      <c r="A549" s="124" t="s">
        <v>455</v>
      </c>
      <c r="B549" s="90" t="s">
        <v>296</v>
      </c>
      <c r="C549" s="90"/>
      <c r="D549" s="90"/>
      <c r="E549" s="90"/>
      <c r="F549" s="90"/>
      <c r="G549" s="90"/>
      <c r="H549" s="90"/>
      <c r="I549" s="90"/>
      <c r="J549" s="90"/>
      <c r="K549" s="90"/>
      <c r="L549" s="90"/>
      <c r="M549" s="90"/>
      <c r="N549" s="90"/>
      <c r="O549" s="90"/>
      <c r="P549" s="90"/>
      <c r="Q549" s="90"/>
      <c r="R549" s="90"/>
      <c r="S549" s="90"/>
      <c r="T549" s="90"/>
      <c r="U549" s="90"/>
      <c r="V549" s="90"/>
    </row>
    <row r="550" spans="1:22" ht="15.95" customHeight="1" x14ac:dyDescent="0.2">
      <c r="A550" s="125" t="s">
        <v>23</v>
      </c>
      <c r="B550" s="97" t="s">
        <v>297</v>
      </c>
      <c r="C550" s="97"/>
      <c r="D550" s="97"/>
      <c r="E550" s="97"/>
      <c r="F550" s="97"/>
      <c r="G550" s="97"/>
      <c r="H550" s="97"/>
      <c r="I550" s="97"/>
      <c r="J550" s="97"/>
      <c r="K550" s="97"/>
      <c r="L550" s="97"/>
      <c r="M550" s="97"/>
      <c r="N550" s="97"/>
      <c r="O550" s="97"/>
      <c r="P550" s="97"/>
      <c r="Q550" s="97"/>
      <c r="R550" s="97"/>
      <c r="S550" s="97"/>
      <c r="T550" s="97"/>
      <c r="U550" s="97"/>
      <c r="V550" s="97"/>
    </row>
    <row r="551" spans="1:22" s="22" customFormat="1" ht="45" customHeight="1" x14ac:dyDescent="0.25">
      <c r="A551" s="125"/>
      <c r="B551" s="108" t="s">
        <v>302</v>
      </c>
      <c r="C551" s="108"/>
      <c r="D551" s="108"/>
      <c r="E551" s="108"/>
      <c r="F551" s="108"/>
      <c r="G551" s="108"/>
      <c r="H551" s="109"/>
      <c r="I551" s="63"/>
      <c r="J551" s="64" t="s">
        <v>13</v>
      </c>
      <c r="K551" s="64"/>
      <c r="L551" s="64" t="s">
        <v>299</v>
      </c>
      <c r="M551" s="64" t="s">
        <v>303</v>
      </c>
      <c r="N551" s="64" t="s">
        <v>296</v>
      </c>
      <c r="O551" s="64" t="s">
        <v>301</v>
      </c>
      <c r="P551" s="64" t="s">
        <v>301</v>
      </c>
      <c r="Q551" s="64" t="s">
        <v>301</v>
      </c>
      <c r="R551" s="98">
        <v>495000</v>
      </c>
      <c r="S551" s="64" t="s">
        <v>18</v>
      </c>
      <c r="T551" s="64" t="s">
        <v>77</v>
      </c>
      <c r="U551" s="64" t="s">
        <v>75</v>
      </c>
      <c r="V551" s="64"/>
    </row>
    <row r="552" spans="1:22" ht="15.95" customHeight="1" x14ac:dyDescent="0.2">
      <c r="A552" s="125"/>
      <c r="B552" s="17" t="s">
        <v>5</v>
      </c>
      <c r="C552" s="21">
        <f>SUM(C553:C556)</f>
        <v>165000</v>
      </c>
      <c r="D552" s="21">
        <f t="shared" ref="D552:H552" si="86">SUM(D553:D556)</f>
        <v>165000</v>
      </c>
      <c r="E552" s="21">
        <f t="shared" si="86"/>
        <v>0</v>
      </c>
      <c r="F552" s="21">
        <f t="shared" si="86"/>
        <v>0</v>
      </c>
      <c r="G552" s="21">
        <f t="shared" si="86"/>
        <v>0</v>
      </c>
      <c r="H552" s="21">
        <f t="shared" si="86"/>
        <v>0</v>
      </c>
      <c r="I552" s="63"/>
      <c r="J552" s="64"/>
      <c r="K552" s="64"/>
      <c r="L552" s="64"/>
      <c r="M552" s="64"/>
      <c r="N552" s="64"/>
      <c r="O552" s="64"/>
      <c r="P552" s="64"/>
      <c r="Q552" s="64"/>
      <c r="R552" s="98"/>
      <c r="S552" s="64"/>
      <c r="T552" s="64"/>
      <c r="U552" s="64"/>
      <c r="V552" s="64"/>
    </row>
    <row r="553" spans="1:22" ht="15.95" customHeight="1" x14ac:dyDescent="0.2">
      <c r="A553" s="125"/>
      <c r="B553" s="17" t="s">
        <v>0</v>
      </c>
      <c r="C553" s="21">
        <f>SUM(D553:H553)</f>
        <v>0</v>
      </c>
      <c r="D553" s="18"/>
      <c r="E553" s="18"/>
      <c r="F553" s="18"/>
      <c r="G553" s="18"/>
      <c r="H553" s="18"/>
      <c r="I553" s="63"/>
      <c r="J553" s="64"/>
      <c r="K553" s="64"/>
      <c r="L553" s="64"/>
      <c r="M553" s="64"/>
      <c r="N553" s="64"/>
      <c r="O553" s="64"/>
      <c r="P553" s="64"/>
      <c r="Q553" s="64"/>
      <c r="R553" s="98"/>
      <c r="S553" s="64"/>
      <c r="T553" s="64"/>
      <c r="U553" s="64"/>
      <c r="V553" s="64"/>
    </row>
    <row r="554" spans="1:22" ht="15.95" customHeight="1" x14ac:dyDescent="0.2">
      <c r="A554" s="125"/>
      <c r="B554" s="17" t="s">
        <v>1</v>
      </c>
      <c r="C554" s="21">
        <f>SUM(D554:H554)</f>
        <v>165000</v>
      </c>
      <c r="D554" s="18">
        <v>165000</v>
      </c>
      <c r="E554" s="18"/>
      <c r="F554" s="18"/>
      <c r="G554" s="18"/>
      <c r="H554" s="18"/>
      <c r="I554" s="63"/>
      <c r="J554" s="64"/>
      <c r="K554" s="64"/>
      <c r="L554" s="64"/>
      <c r="M554" s="64"/>
      <c r="N554" s="64"/>
      <c r="O554" s="64"/>
      <c r="P554" s="64"/>
      <c r="Q554" s="64"/>
      <c r="R554" s="98"/>
      <c r="S554" s="64"/>
      <c r="T554" s="64"/>
      <c r="U554" s="64"/>
      <c r="V554" s="64"/>
    </row>
    <row r="555" spans="1:22" ht="15.95" customHeight="1" x14ac:dyDescent="0.2">
      <c r="A555" s="125"/>
      <c r="B555" s="17" t="s">
        <v>2</v>
      </c>
      <c r="C555" s="21">
        <f>SUM(D555:H555)</f>
        <v>0</v>
      </c>
      <c r="D555" s="18"/>
      <c r="E555" s="18"/>
      <c r="F555" s="18"/>
      <c r="G555" s="18"/>
      <c r="H555" s="18"/>
      <c r="I555" s="63"/>
      <c r="J555" s="64"/>
      <c r="K555" s="64"/>
      <c r="L555" s="64"/>
      <c r="M555" s="64"/>
      <c r="N555" s="64"/>
      <c r="O555" s="64"/>
      <c r="P555" s="64"/>
      <c r="Q555" s="64"/>
      <c r="R555" s="98"/>
      <c r="S555" s="64"/>
      <c r="T555" s="64"/>
      <c r="U555" s="64"/>
      <c r="V555" s="64"/>
    </row>
    <row r="556" spans="1:22" ht="15.95" customHeight="1" x14ac:dyDescent="0.2">
      <c r="A556" s="126"/>
      <c r="B556" s="19" t="s">
        <v>3</v>
      </c>
      <c r="C556" s="21">
        <f>SUM(D556:H556)</f>
        <v>0</v>
      </c>
      <c r="D556" s="20"/>
      <c r="E556" s="20"/>
      <c r="F556" s="20"/>
      <c r="G556" s="20"/>
      <c r="H556" s="20"/>
      <c r="I556" s="75"/>
      <c r="J556" s="76"/>
      <c r="K556" s="76"/>
      <c r="L556" s="76"/>
      <c r="M556" s="76"/>
      <c r="N556" s="76"/>
      <c r="O556" s="76"/>
      <c r="P556" s="76"/>
      <c r="Q556" s="76"/>
      <c r="R556" s="102"/>
      <c r="S556" s="76"/>
      <c r="T556" s="76"/>
      <c r="U556" s="76"/>
      <c r="V556" s="76"/>
    </row>
    <row r="557" spans="1:22" ht="15.95" customHeight="1" x14ac:dyDescent="0.2">
      <c r="A557" s="124" t="s">
        <v>456</v>
      </c>
      <c r="B557" s="90" t="s">
        <v>296</v>
      </c>
      <c r="C557" s="90"/>
      <c r="D557" s="90"/>
      <c r="E557" s="90"/>
      <c r="F557" s="90"/>
      <c r="G557" s="90"/>
      <c r="H557" s="90"/>
      <c r="I557" s="90"/>
      <c r="J557" s="90"/>
      <c r="K557" s="90"/>
      <c r="L557" s="90"/>
      <c r="M557" s="90"/>
      <c r="N557" s="90"/>
      <c r="O557" s="90"/>
      <c r="P557" s="90"/>
      <c r="Q557" s="90"/>
      <c r="R557" s="90"/>
      <c r="S557" s="90"/>
      <c r="T557" s="90"/>
      <c r="U557" s="90"/>
      <c r="V557" s="90"/>
    </row>
    <row r="558" spans="1:22" ht="15.95" customHeight="1" x14ac:dyDescent="0.2">
      <c r="A558" s="125" t="s">
        <v>23</v>
      </c>
      <c r="B558" s="97" t="s">
        <v>304</v>
      </c>
      <c r="C558" s="97"/>
      <c r="D558" s="97"/>
      <c r="E558" s="97"/>
      <c r="F558" s="97"/>
      <c r="G558" s="97"/>
      <c r="H558" s="97"/>
      <c r="I558" s="97"/>
      <c r="J558" s="97"/>
      <c r="K558" s="97"/>
      <c r="L558" s="97"/>
      <c r="M558" s="97"/>
      <c r="N558" s="97"/>
      <c r="O558" s="97"/>
      <c r="P558" s="97"/>
      <c r="Q558" s="97"/>
      <c r="R558" s="97"/>
      <c r="S558" s="97"/>
      <c r="T558" s="97"/>
      <c r="U558" s="97"/>
      <c r="V558" s="97"/>
    </row>
    <row r="559" spans="1:22" s="22" customFormat="1" ht="45" customHeight="1" x14ac:dyDescent="0.25">
      <c r="A559" s="125"/>
      <c r="B559" s="59" t="s">
        <v>305</v>
      </c>
      <c r="C559" s="59"/>
      <c r="D559" s="59"/>
      <c r="E559" s="59"/>
      <c r="F559" s="59"/>
      <c r="G559" s="59"/>
      <c r="H559" s="59"/>
      <c r="I559" s="39" t="s">
        <v>306</v>
      </c>
      <c r="J559" s="37" t="s">
        <v>13</v>
      </c>
      <c r="K559" s="37" t="s">
        <v>307</v>
      </c>
      <c r="L559" s="37" t="s">
        <v>129</v>
      </c>
      <c r="M559" s="37" t="s">
        <v>308</v>
      </c>
      <c r="N559" s="37" t="s">
        <v>309</v>
      </c>
      <c r="O559" s="37" t="s">
        <v>296</v>
      </c>
      <c r="P559" s="37" t="s">
        <v>309</v>
      </c>
      <c r="Q559" s="37" t="s">
        <v>309</v>
      </c>
      <c r="R559" s="37" t="s">
        <v>310</v>
      </c>
      <c r="S559" s="37" t="s">
        <v>18</v>
      </c>
      <c r="T559" s="37" t="s">
        <v>127</v>
      </c>
      <c r="U559" s="37" t="s">
        <v>75</v>
      </c>
      <c r="V559" s="37" t="s">
        <v>311</v>
      </c>
    </row>
    <row r="560" spans="1:22" ht="15.95" customHeight="1" x14ac:dyDescent="0.2">
      <c r="A560" s="125"/>
      <c r="B560" s="32" t="s">
        <v>5</v>
      </c>
      <c r="C560" s="4">
        <f>SUM(C561:C564)</f>
        <v>632739.13300000003</v>
      </c>
      <c r="D560" s="4">
        <f t="shared" ref="D560:H560" si="87">SUM(D561:D564)</f>
        <v>632739.13300000003</v>
      </c>
      <c r="E560" s="4">
        <f t="shared" si="87"/>
        <v>0</v>
      </c>
      <c r="F560" s="4">
        <f t="shared" si="87"/>
        <v>0</v>
      </c>
      <c r="G560" s="4">
        <f t="shared" si="87"/>
        <v>0</v>
      </c>
      <c r="H560" s="4">
        <f t="shared" si="87"/>
        <v>0</v>
      </c>
      <c r="I560" s="40"/>
      <c r="J560" s="38"/>
      <c r="K560" s="38"/>
      <c r="L560" s="38"/>
      <c r="M560" s="38"/>
      <c r="N560" s="38"/>
      <c r="O560" s="38"/>
      <c r="P560" s="38"/>
      <c r="Q560" s="38"/>
      <c r="R560" s="38"/>
      <c r="S560" s="38"/>
      <c r="T560" s="38"/>
      <c r="U560" s="38"/>
      <c r="V560" s="38"/>
    </row>
    <row r="561" spans="1:22" ht="15.95" customHeight="1" x14ac:dyDescent="0.2">
      <c r="A561" s="125"/>
      <c r="B561" s="32" t="s">
        <v>0</v>
      </c>
      <c r="C561" s="4">
        <f>D561+E561+F561+G561+H561</f>
        <v>405500</v>
      </c>
      <c r="D561" s="5">
        <v>405500</v>
      </c>
      <c r="E561" s="5"/>
      <c r="F561" s="5"/>
      <c r="G561" s="5"/>
      <c r="H561" s="5"/>
      <c r="I561" s="40"/>
      <c r="J561" s="38"/>
      <c r="K561" s="38"/>
      <c r="L561" s="38"/>
      <c r="M561" s="38"/>
      <c r="N561" s="38"/>
      <c r="O561" s="38"/>
      <c r="P561" s="38"/>
      <c r="Q561" s="38"/>
      <c r="R561" s="38"/>
      <c r="S561" s="38"/>
      <c r="T561" s="38"/>
      <c r="U561" s="38"/>
      <c r="V561" s="38"/>
    </row>
    <row r="562" spans="1:22" ht="15.95" customHeight="1" x14ac:dyDescent="0.2">
      <c r="A562" s="125"/>
      <c r="B562" s="32" t="s">
        <v>1</v>
      </c>
      <c r="C562" s="4">
        <f>D562+E562+F562+G562+H562</f>
        <v>227239.133</v>
      </c>
      <c r="D562" s="5">
        <v>227239.133</v>
      </c>
      <c r="E562" s="5"/>
      <c r="F562" s="5"/>
      <c r="G562" s="5"/>
      <c r="H562" s="5"/>
      <c r="I562" s="40"/>
      <c r="J562" s="38"/>
      <c r="K562" s="38"/>
      <c r="L562" s="38"/>
      <c r="M562" s="38"/>
      <c r="N562" s="38"/>
      <c r="O562" s="38"/>
      <c r="P562" s="38"/>
      <c r="Q562" s="38"/>
      <c r="R562" s="38"/>
      <c r="S562" s="38"/>
      <c r="T562" s="38"/>
      <c r="U562" s="38"/>
      <c r="V562" s="38"/>
    </row>
    <row r="563" spans="1:22" ht="15.95" customHeight="1" x14ac:dyDescent="0.2">
      <c r="A563" s="125"/>
      <c r="B563" s="32" t="s">
        <v>2</v>
      </c>
      <c r="C563" s="4">
        <f>D563+E563+F563+G563+H563</f>
        <v>0</v>
      </c>
      <c r="D563" s="5"/>
      <c r="E563" s="5"/>
      <c r="F563" s="5"/>
      <c r="G563" s="5"/>
      <c r="H563" s="5"/>
      <c r="I563" s="40"/>
      <c r="J563" s="38"/>
      <c r="K563" s="38"/>
      <c r="L563" s="38"/>
      <c r="M563" s="38"/>
      <c r="N563" s="38"/>
      <c r="O563" s="38"/>
      <c r="P563" s="38"/>
      <c r="Q563" s="38"/>
      <c r="R563" s="38"/>
      <c r="S563" s="38"/>
      <c r="T563" s="38"/>
      <c r="U563" s="38"/>
      <c r="V563" s="38"/>
    </row>
    <row r="564" spans="1:22" ht="15.95" customHeight="1" x14ac:dyDescent="0.2">
      <c r="A564" s="126"/>
      <c r="B564" s="32" t="s">
        <v>3</v>
      </c>
      <c r="C564" s="4">
        <f>D564+E564+F564+G564+H564</f>
        <v>0</v>
      </c>
      <c r="D564" s="5"/>
      <c r="E564" s="5"/>
      <c r="F564" s="5"/>
      <c r="G564" s="5"/>
      <c r="H564" s="5"/>
      <c r="I564" s="40"/>
      <c r="J564" s="38"/>
      <c r="K564" s="38"/>
      <c r="L564" s="38"/>
      <c r="M564" s="38"/>
      <c r="N564" s="38"/>
      <c r="O564" s="38"/>
      <c r="P564" s="38"/>
      <c r="Q564" s="38"/>
      <c r="R564" s="38"/>
      <c r="S564" s="38"/>
      <c r="T564" s="38"/>
      <c r="U564" s="38"/>
      <c r="V564" s="38"/>
    </row>
    <row r="565" spans="1:22" ht="15.95" customHeight="1" x14ac:dyDescent="0.2">
      <c r="A565" s="124" t="s">
        <v>457</v>
      </c>
      <c r="B565" s="90" t="s">
        <v>296</v>
      </c>
      <c r="C565" s="90"/>
      <c r="D565" s="90"/>
      <c r="E565" s="90"/>
      <c r="F565" s="90"/>
      <c r="G565" s="90"/>
      <c r="H565" s="90"/>
      <c r="I565" s="90"/>
      <c r="J565" s="90"/>
      <c r="K565" s="90"/>
      <c r="L565" s="90"/>
      <c r="M565" s="90"/>
      <c r="N565" s="90"/>
      <c r="O565" s="90"/>
      <c r="P565" s="90"/>
      <c r="Q565" s="90"/>
      <c r="R565" s="90"/>
      <c r="S565" s="90"/>
      <c r="T565" s="90"/>
      <c r="U565" s="90"/>
      <c r="V565" s="90"/>
    </row>
    <row r="566" spans="1:22" ht="15.95" customHeight="1" x14ac:dyDescent="0.2">
      <c r="A566" s="125" t="s">
        <v>23</v>
      </c>
      <c r="B566" s="97" t="s">
        <v>304</v>
      </c>
      <c r="C566" s="97"/>
      <c r="D566" s="97"/>
      <c r="E566" s="97"/>
      <c r="F566" s="97"/>
      <c r="G566" s="97"/>
      <c r="H566" s="97"/>
      <c r="I566" s="97"/>
      <c r="J566" s="97"/>
      <c r="K566" s="97"/>
      <c r="L566" s="97"/>
      <c r="M566" s="97"/>
      <c r="N566" s="97"/>
      <c r="O566" s="97"/>
      <c r="P566" s="97"/>
      <c r="Q566" s="97"/>
      <c r="R566" s="97"/>
      <c r="S566" s="97"/>
      <c r="T566" s="97"/>
      <c r="U566" s="97"/>
      <c r="V566" s="97"/>
    </row>
    <row r="567" spans="1:22" s="22" customFormat="1" ht="45" customHeight="1" x14ac:dyDescent="0.25">
      <c r="A567" s="125"/>
      <c r="B567" s="59" t="s">
        <v>312</v>
      </c>
      <c r="C567" s="59"/>
      <c r="D567" s="59"/>
      <c r="E567" s="59"/>
      <c r="F567" s="59"/>
      <c r="G567" s="59"/>
      <c r="H567" s="59"/>
      <c r="I567" s="95"/>
      <c r="J567" s="37" t="s">
        <v>21</v>
      </c>
      <c r="K567" s="37" t="s">
        <v>307</v>
      </c>
      <c r="L567" s="37" t="s">
        <v>129</v>
      </c>
      <c r="M567" s="37" t="s">
        <v>313</v>
      </c>
      <c r="N567" s="37" t="s">
        <v>309</v>
      </c>
      <c r="O567" s="37" t="s">
        <v>296</v>
      </c>
      <c r="P567" s="37" t="s">
        <v>309</v>
      </c>
      <c r="Q567" s="37" t="s">
        <v>309</v>
      </c>
      <c r="R567" s="37" t="s">
        <v>314</v>
      </c>
      <c r="S567" s="37" t="s">
        <v>18</v>
      </c>
      <c r="T567" s="37" t="s">
        <v>127</v>
      </c>
      <c r="U567" s="37" t="s">
        <v>75</v>
      </c>
      <c r="V567" s="37" t="s">
        <v>311</v>
      </c>
    </row>
    <row r="568" spans="1:22" ht="15.95" customHeight="1" x14ac:dyDescent="0.2">
      <c r="A568" s="125"/>
      <c r="B568" s="32" t="s">
        <v>5</v>
      </c>
      <c r="C568" s="4">
        <f>SUM(C569:C572)</f>
        <v>5933994.7570000002</v>
      </c>
      <c r="D568" s="4">
        <f t="shared" ref="D568:H568" si="88">SUM(D569:D572)</f>
        <v>679644.44443999999</v>
      </c>
      <c r="E568" s="4">
        <f t="shared" si="88"/>
        <v>2433309.22456</v>
      </c>
      <c r="F568" s="4">
        <f t="shared" si="88"/>
        <v>2821041.088</v>
      </c>
      <c r="G568" s="4">
        <f t="shared" si="88"/>
        <v>0</v>
      </c>
      <c r="H568" s="4">
        <f t="shared" si="88"/>
        <v>0</v>
      </c>
      <c r="I568" s="96"/>
      <c r="J568" s="38"/>
      <c r="K568" s="38"/>
      <c r="L568" s="38"/>
      <c r="M568" s="38"/>
      <c r="N568" s="38"/>
      <c r="O568" s="38"/>
      <c r="P568" s="38"/>
      <c r="Q568" s="38"/>
      <c r="R568" s="38"/>
      <c r="S568" s="38"/>
      <c r="T568" s="38"/>
      <c r="U568" s="38"/>
      <c r="V568" s="38"/>
    </row>
    <row r="569" spans="1:22" ht="15.95" customHeight="1" x14ac:dyDescent="0.2">
      <c r="A569" s="125"/>
      <c r="B569" s="32" t="s">
        <v>0</v>
      </c>
      <c r="C569" s="4">
        <f>D569+E569+F569+G569+H569</f>
        <v>2807963.2</v>
      </c>
      <c r="D569" s="5">
        <v>672848</v>
      </c>
      <c r="E569" s="5">
        <v>2135115.2000000002</v>
      </c>
      <c r="F569" s="5"/>
      <c r="G569" s="5"/>
      <c r="H569" s="5"/>
      <c r="I569" s="96"/>
      <c r="J569" s="38"/>
      <c r="K569" s="38"/>
      <c r="L569" s="38"/>
      <c r="M569" s="38"/>
      <c r="N569" s="38"/>
      <c r="O569" s="38"/>
      <c r="P569" s="38"/>
      <c r="Q569" s="38"/>
      <c r="R569" s="38"/>
      <c r="S569" s="38"/>
      <c r="T569" s="38"/>
      <c r="U569" s="38"/>
      <c r="V569" s="38"/>
    </row>
    <row r="570" spans="1:22" ht="15.95" customHeight="1" x14ac:dyDescent="0.2">
      <c r="A570" s="125"/>
      <c r="B570" s="32" t="s">
        <v>1</v>
      </c>
      <c r="C570" s="4">
        <f>D570+E570+F570+G570+H570</f>
        <v>3126031.557</v>
      </c>
      <c r="D570" s="5">
        <v>6796.4444400000002</v>
      </c>
      <c r="E570" s="5">
        <v>298194.02455999999</v>
      </c>
      <c r="F570" s="5">
        <v>2821041.088</v>
      </c>
      <c r="G570" s="5"/>
      <c r="H570" s="5"/>
      <c r="I570" s="96"/>
      <c r="J570" s="38"/>
      <c r="K570" s="38"/>
      <c r="L570" s="38"/>
      <c r="M570" s="38"/>
      <c r="N570" s="38"/>
      <c r="O570" s="38"/>
      <c r="P570" s="38"/>
      <c r="Q570" s="38"/>
      <c r="R570" s="38"/>
      <c r="S570" s="38"/>
      <c r="T570" s="38"/>
      <c r="U570" s="38"/>
      <c r="V570" s="38"/>
    </row>
    <row r="571" spans="1:22" ht="15.95" customHeight="1" x14ac:dyDescent="0.2">
      <c r="A571" s="125"/>
      <c r="B571" s="32" t="s">
        <v>2</v>
      </c>
      <c r="C571" s="4">
        <f>D571+E571+F571+G571+H571</f>
        <v>0</v>
      </c>
      <c r="D571" s="5"/>
      <c r="E571" s="5"/>
      <c r="F571" s="5"/>
      <c r="G571" s="5"/>
      <c r="H571" s="5"/>
      <c r="I571" s="96"/>
      <c r="J571" s="38"/>
      <c r="K571" s="38"/>
      <c r="L571" s="38"/>
      <c r="M571" s="38"/>
      <c r="N571" s="38"/>
      <c r="O571" s="38"/>
      <c r="P571" s="38"/>
      <c r="Q571" s="38"/>
      <c r="R571" s="38"/>
      <c r="S571" s="38"/>
      <c r="T571" s="38"/>
      <c r="U571" s="38"/>
      <c r="V571" s="38"/>
    </row>
    <row r="572" spans="1:22" ht="15.95" customHeight="1" x14ac:dyDescent="0.2">
      <c r="A572" s="126"/>
      <c r="B572" s="32" t="s">
        <v>3</v>
      </c>
      <c r="C572" s="4">
        <f>D572+E572+F572+G572+H572</f>
        <v>0</v>
      </c>
      <c r="D572" s="5"/>
      <c r="E572" s="5"/>
      <c r="F572" s="5"/>
      <c r="G572" s="5"/>
      <c r="H572" s="5"/>
      <c r="I572" s="96"/>
      <c r="J572" s="38"/>
      <c r="K572" s="38"/>
      <c r="L572" s="38"/>
      <c r="M572" s="38"/>
      <c r="N572" s="38"/>
      <c r="O572" s="38"/>
      <c r="P572" s="38"/>
      <c r="Q572" s="38"/>
      <c r="R572" s="38"/>
      <c r="S572" s="38"/>
      <c r="T572" s="38"/>
      <c r="U572" s="38"/>
      <c r="V572" s="38"/>
    </row>
    <row r="573" spans="1:22" ht="15.95" customHeight="1" x14ac:dyDescent="0.2">
      <c r="A573" s="124" t="s">
        <v>458</v>
      </c>
      <c r="B573" s="90" t="s">
        <v>296</v>
      </c>
      <c r="C573" s="90"/>
      <c r="D573" s="90"/>
      <c r="E573" s="90"/>
      <c r="F573" s="90"/>
      <c r="G573" s="90"/>
      <c r="H573" s="90"/>
      <c r="I573" s="90"/>
      <c r="J573" s="90"/>
      <c r="K573" s="90"/>
      <c r="L573" s="90"/>
      <c r="M573" s="90"/>
      <c r="N573" s="90"/>
      <c r="O573" s="90"/>
      <c r="P573" s="90"/>
      <c r="Q573" s="90"/>
      <c r="R573" s="90"/>
      <c r="S573" s="90"/>
      <c r="T573" s="90"/>
      <c r="U573" s="90"/>
      <c r="V573" s="90"/>
    </row>
    <row r="574" spans="1:22" ht="15.95" customHeight="1" x14ac:dyDescent="0.2">
      <c r="A574" s="125" t="s">
        <v>23</v>
      </c>
      <c r="B574" s="97" t="s">
        <v>304</v>
      </c>
      <c r="C574" s="97"/>
      <c r="D574" s="97"/>
      <c r="E574" s="97"/>
      <c r="F574" s="97"/>
      <c r="G574" s="97"/>
      <c r="H574" s="97"/>
      <c r="I574" s="97"/>
      <c r="J574" s="97"/>
      <c r="K574" s="97"/>
      <c r="L574" s="97"/>
      <c r="M574" s="97"/>
      <c r="N574" s="97"/>
      <c r="O574" s="97"/>
      <c r="P574" s="97"/>
      <c r="Q574" s="97"/>
      <c r="R574" s="97"/>
      <c r="S574" s="97"/>
      <c r="T574" s="97"/>
      <c r="U574" s="97"/>
      <c r="V574" s="97"/>
    </row>
    <row r="575" spans="1:22" s="22" customFormat="1" ht="45" customHeight="1" x14ac:dyDescent="0.25">
      <c r="A575" s="125"/>
      <c r="B575" s="59" t="s">
        <v>315</v>
      </c>
      <c r="C575" s="59"/>
      <c r="D575" s="59"/>
      <c r="E575" s="59"/>
      <c r="F575" s="59"/>
      <c r="G575" s="59"/>
      <c r="H575" s="59"/>
      <c r="I575" s="39" t="s">
        <v>306</v>
      </c>
      <c r="J575" s="37" t="s">
        <v>13</v>
      </c>
      <c r="K575" s="37" t="s">
        <v>316</v>
      </c>
      <c r="L575" s="37" t="s">
        <v>129</v>
      </c>
      <c r="M575" s="37" t="s">
        <v>317</v>
      </c>
      <c r="N575" s="37" t="s">
        <v>309</v>
      </c>
      <c r="O575" s="37" t="s">
        <v>296</v>
      </c>
      <c r="P575" s="37" t="s">
        <v>309</v>
      </c>
      <c r="Q575" s="37" t="s">
        <v>309</v>
      </c>
      <c r="R575" s="37" t="s">
        <v>318</v>
      </c>
      <c r="S575" s="37" t="s">
        <v>18</v>
      </c>
      <c r="T575" s="37" t="s">
        <v>127</v>
      </c>
      <c r="U575" s="37" t="s">
        <v>75</v>
      </c>
      <c r="V575" s="37" t="s">
        <v>319</v>
      </c>
    </row>
    <row r="576" spans="1:22" ht="15.95" customHeight="1" x14ac:dyDescent="0.2">
      <c r="A576" s="125"/>
      <c r="B576" s="32" t="s">
        <v>5</v>
      </c>
      <c r="C576" s="4">
        <f>SUM(C577:C580)</f>
        <v>546474.23999999999</v>
      </c>
      <c r="D576" s="4">
        <f t="shared" ref="D576:H576" si="89">SUM(D577:D580)</f>
        <v>546474.23999999999</v>
      </c>
      <c r="E576" s="4">
        <f t="shared" si="89"/>
        <v>0</v>
      </c>
      <c r="F576" s="4">
        <f t="shared" si="89"/>
        <v>0</v>
      </c>
      <c r="G576" s="4">
        <f t="shared" si="89"/>
        <v>0</v>
      </c>
      <c r="H576" s="4">
        <f t="shared" si="89"/>
        <v>0</v>
      </c>
      <c r="I576" s="40"/>
      <c r="J576" s="38"/>
      <c r="K576" s="38"/>
      <c r="L576" s="38"/>
      <c r="M576" s="38"/>
      <c r="N576" s="38"/>
      <c r="O576" s="38"/>
      <c r="P576" s="38"/>
      <c r="Q576" s="38"/>
      <c r="R576" s="38"/>
      <c r="S576" s="38"/>
      <c r="T576" s="38"/>
      <c r="U576" s="38"/>
      <c r="V576" s="38"/>
    </row>
    <row r="577" spans="1:22" ht="15.95" customHeight="1" x14ac:dyDescent="0.2">
      <c r="A577" s="125"/>
      <c r="B577" s="32" t="s">
        <v>0</v>
      </c>
      <c r="C577" s="4">
        <f>D577+E577+F577+G577+H577</f>
        <v>495663.946</v>
      </c>
      <c r="D577" s="5">
        <v>495663.946</v>
      </c>
      <c r="E577" s="5"/>
      <c r="F577" s="5"/>
      <c r="G577" s="5"/>
      <c r="H577" s="5"/>
      <c r="I577" s="40"/>
      <c r="J577" s="38"/>
      <c r="K577" s="38"/>
      <c r="L577" s="38"/>
      <c r="M577" s="38"/>
      <c r="N577" s="38"/>
      <c r="O577" s="38"/>
      <c r="P577" s="38"/>
      <c r="Q577" s="38"/>
      <c r="R577" s="38"/>
      <c r="S577" s="38"/>
      <c r="T577" s="38"/>
      <c r="U577" s="38"/>
      <c r="V577" s="38"/>
    </row>
    <row r="578" spans="1:22" ht="15.95" customHeight="1" x14ac:dyDescent="0.2">
      <c r="A578" s="125"/>
      <c r="B578" s="32" t="s">
        <v>1</v>
      </c>
      <c r="C578" s="4">
        <f>D578+E578+F578+G578+H578</f>
        <v>50810.294000000002</v>
      </c>
      <c r="D578" s="5">
        <v>50810.294000000002</v>
      </c>
      <c r="E578" s="5"/>
      <c r="F578" s="5"/>
      <c r="G578" s="5"/>
      <c r="H578" s="5"/>
      <c r="I578" s="40"/>
      <c r="J578" s="38"/>
      <c r="K578" s="38"/>
      <c r="L578" s="38"/>
      <c r="M578" s="38"/>
      <c r="N578" s="38"/>
      <c r="O578" s="38"/>
      <c r="P578" s="38"/>
      <c r="Q578" s="38"/>
      <c r="R578" s="38"/>
      <c r="S578" s="38"/>
      <c r="T578" s="38"/>
      <c r="U578" s="38"/>
      <c r="V578" s="38"/>
    </row>
    <row r="579" spans="1:22" ht="15.95" customHeight="1" x14ac:dyDescent="0.2">
      <c r="A579" s="125"/>
      <c r="B579" s="32" t="s">
        <v>2</v>
      </c>
      <c r="C579" s="4">
        <f>D579+E579+F579+G579+H579</f>
        <v>0</v>
      </c>
      <c r="D579" s="5"/>
      <c r="E579" s="5"/>
      <c r="F579" s="5"/>
      <c r="G579" s="5"/>
      <c r="H579" s="5"/>
      <c r="I579" s="40"/>
      <c r="J579" s="38"/>
      <c r="K579" s="38"/>
      <c r="L579" s="38"/>
      <c r="M579" s="38"/>
      <c r="N579" s="38"/>
      <c r="O579" s="38"/>
      <c r="P579" s="38"/>
      <c r="Q579" s="38"/>
      <c r="R579" s="38"/>
      <c r="S579" s="38"/>
      <c r="T579" s="38"/>
      <c r="U579" s="38"/>
      <c r="V579" s="38"/>
    </row>
    <row r="580" spans="1:22" ht="15.95" customHeight="1" x14ac:dyDescent="0.2">
      <c r="A580" s="126"/>
      <c r="B580" s="32" t="s">
        <v>3</v>
      </c>
      <c r="C580" s="4">
        <f>D580+E580+F580+G580+H580</f>
        <v>0</v>
      </c>
      <c r="D580" s="5"/>
      <c r="E580" s="5"/>
      <c r="F580" s="5"/>
      <c r="G580" s="5"/>
      <c r="H580" s="5"/>
      <c r="I580" s="40"/>
      <c r="J580" s="38"/>
      <c r="K580" s="38"/>
      <c r="L580" s="38"/>
      <c r="M580" s="38"/>
      <c r="N580" s="38"/>
      <c r="O580" s="38"/>
      <c r="P580" s="38"/>
      <c r="Q580" s="38"/>
      <c r="R580" s="38"/>
      <c r="S580" s="38"/>
      <c r="T580" s="38"/>
      <c r="U580" s="38"/>
      <c r="V580" s="38"/>
    </row>
    <row r="581" spans="1:22" ht="15.95" customHeight="1" x14ac:dyDescent="0.2">
      <c r="A581" s="124" t="s">
        <v>459</v>
      </c>
      <c r="B581" s="90" t="s">
        <v>296</v>
      </c>
      <c r="C581" s="90"/>
      <c r="D581" s="90"/>
      <c r="E581" s="90"/>
      <c r="F581" s="90"/>
      <c r="G581" s="90"/>
      <c r="H581" s="90"/>
      <c r="I581" s="90"/>
      <c r="J581" s="90"/>
      <c r="K581" s="90"/>
      <c r="L581" s="90"/>
      <c r="M581" s="90"/>
      <c r="N581" s="90"/>
      <c r="O581" s="90"/>
      <c r="P581" s="90"/>
      <c r="Q581" s="90"/>
      <c r="R581" s="90"/>
      <c r="S581" s="90"/>
      <c r="T581" s="90"/>
      <c r="U581" s="90"/>
      <c r="V581" s="90"/>
    </row>
    <row r="582" spans="1:22" ht="15.95" customHeight="1" x14ac:dyDescent="0.2">
      <c r="A582" s="125" t="s">
        <v>23</v>
      </c>
      <c r="B582" s="97" t="s">
        <v>304</v>
      </c>
      <c r="C582" s="97"/>
      <c r="D582" s="97"/>
      <c r="E582" s="97"/>
      <c r="F582" s="97"/>
      <c r="G582" s="97"/>
      <c r="H582" s="97"/>
      <c r="I582" s="97"/>
      <c r="J582" s="97"/>
      <c r="K582" s="97"/>
      <c r="L582" s="97"/>
      <c r="M582" s="97"/>
      <c r="N582" s="97"/>
      <c r="O582" s="97"/>
      <c r="P582" s="97"/>
      <c r="Q582" s="97"/>
      <c r="R582" s="97"/>
      <c r="S582" s="97"/>
      <c r="T582" s="97"/>
      <c r="U582" s="97"/>
      <c r="V582" s="97"/>
    </row>
    <row r="583" spans="1:22" s="22" customFormat="1" ht="45" customHeight="1" x14ac:dyDescent="0.25">
      <c r="A583" s="125"/>
      <c r="B583" s="59" t="s">
        <v>320</v>
      </c>
      <c r="C583" s="59"/>
      <c r="D583" s="59"/>
      <c r="E583" s="59"/>
      <c r="F583" s="59"/>
      <c r="G583" s="59"/>
      <c r="H583" s="59"/>
      <c r="I583" s="39" t="s">
        <v>306</v>
      </c>
      <c r="J583" s="37" t="s">
        <v>13</v>
      </c>
      <c r="K583" s="37" t="s">
        <v>316</v>
      </c>
      <c r="L583" s="37" t="s">
        <v>129</v>
      </c>
      <c r="M583" s="37" t="s">
        <v>321</v>
      </c>
      <c r="N583" s="37" t="s">
        <v>309</v>
      </c>
      <c r="O583" s="37" t="s">
        <v>296</v>
      </c>
      <c r="P583" s="37" t="s">
        <v>309</v>
      </c>
      <c r="Q583" s="37" t="s">
        <v>309</v>
      </c>
      <c r="R583" s="37" t="s">
        <v>322</v>
      </c>
      <c r="S583" s="37" t="s">
        <v>18</v>
      </c>
      <c r="T583" s="37" t="s">
        <v>127</v>
      </c>
      <c r="U583" s="37" t="s">
        <v>75</v>
      </c>
      <c r="V583" s="37" t="s">
        <v>323</v>
      </c>
    </row>
    <row r="584" spans="1:22" ht="15.95" customHeight="1" x14ac:dyDescent="0.2">
      <c r="A584" s="125"/>
      <c r="B584" s="32" t="s">
        <v>5</v>
      </c>
      <c r="C584" s="4">
        <f>SUM(C585:C588)</f>
        <v>89138.991000000009</v>
      </c>
      <c r="D584" s="4">
        <f t="shared" ref="D584:H584" si="90">SUM(D585:D588)</f>
        <v>89138.991000000009</v>
      </c>
      <c r="E584" s="4">
        <f t="shared" si="90"/>
        <v>0</v>
      </c>
      <c r="F584" s="4">
        <f t="shared" si="90"/>
        <v>0</v>
      </c>
      <c r="G584" s="4">
        <f t="shared" si="90"/>
        <v>0</v>
      </c>
      <c r="H584" s="4">
        <f t="shared" si="90"/>
        <v>0</v>
      </c>
      <c r="I584" s="40"/>
      <c r="J584" s="38"/>
      <c r="K584" s="38"/>
      <c r="L584" s="38"/>
      <c r="M584" s="38"/>
      <c r="N584" s="38"/>
      <c r="O584" s="38"/>
      <c r="P584" s="38"/>
      <c r="Q584" s="38"/>
      <c r="R584" s="38"/>
      <c r="S584" s="38"/>
      <c r="T584" s="38"/>
      <c r="U584" s="38"/>
      <c r="V584" s="38"/>
    </row>
    <row r="585" spans="1:22" ht="15.95" customHeight="1" x14ac:dyDescent="0.2">
      <c r="A585" s="125"/>
      <c r="B585" s="32" t="s">
        <v>0</v>
      </c>
      <c r="C585" s="4">
        <f>D585+E585+F585+G585+H585</f>
        <v>83437.713000000003</v>
      </c>
      <c r="D585" s="5">
        <v>83437.713000000003</v>
      </c>
      <c r="E585" s="5"/>
      <c r="F585" s="5"/>
      <c r="G585" s="5"/>
      <c r="H585" s="5"/>
      <c r="I585" s="40"/>
      <c r="J585" s="38"/>
      <c r="K585" s="38"/>
      <c r="L585" s="38"/>
      <c r="M585" s="38"/>
      <c r="N585" s="38"/>
      <c r="O585" s="38"/>
      <c r="P585" s="38"/>
      <c r="Q585" s="38"/>
      <c r="R585" s="38"/>
      <c r="S585" s="38"/>
      <c r="T585" s="38"/>
      <c r="U585" s="38"/>
      <c r="V585" s="38"/>
    </row>
    <row r="586" spans="1:22" ht="15.95" customHeight="1" x14ac:dyDescent="0.2">
      <c r="A586" s="125"/>
      <c r="B586" s="32" t="s">
        <v>1</v>
      </c>
      <c r="C586" s="4">
        <f>D586+E586+F586+G586+H586</f>
        <v>5701.2780000000002</v>
      </c>
      <c r="D586" s="5">
        <v>5701.2780000000002</v>
      </c>
      <c r="E586" s="5"/>
      <c r="F586" s="5"/>
      <c r="G586" s="5"/>
      <c r="H586" s="5"/>
      <c r="I586" s="40"/>
      <c r="J586" s="38"/>
      <c r="K586" s="38"/>
      <c r="L586" s="38"/>
      <c r="M586" s="38"/>
      <c r="N586" s="38"/>
      <c r="O586" s="38"/>
      <c r="P586" s="38"/>
      <c r="Q586" s="38"/>
      <c r="R586" s="38"/>
      <c r="S586" s="38"/>
      <c r="T586" s="38"/>
      <c r="U586" s="38"/>
      <c r="V586" s="38"/>
    </row>
    <row r="587" spans="1:22" ht="15.95" customHeight="1" x14ac:dyDescent="0.2">
      <c r="A587" s="125"/>
      <c r="B587" s="32" t="s">
        <v>2</v>
      </c>
      <c r="C587" s="4">
        <f>D587+E587+F587+G587+H587</f>
        <v>0</v>
      </c>
      <c r="D587" s="5"/>
      <c r="E587" s="5"/>
      <c r="F587" s="5"/>
      <c r="G587" s="5"/>
      <c r="H587" s="5"/>
      <c r="I587" s="40"/>
      <c r="J587" s="38"/>
      <c r="K587" s="38"/>
      <c r="L587" s="38"/>
      <c r="M587" s="38"/>
      <c r="N587" s="38"/>
      <c r="O587" s="38"/>
      <c r="P587" s="38"/>
      <c r="Q587" s="38"/>
      <c r="R587" s="38"/>
      <c r="S587" s="38"/>
      <c r="T587" s="38"/>
      <c r="U587" s="38"/>
      <c r="V587" s="38"/>
    </row>
    <row r="588" spans="1:22" ht="15.95" customHeight="1" x14ac:dyDescent="0.2">
      <c r="A588" s="126"/>
      <c r="B588" s="32" t="s">
        <v>3</v>
      </c>
      <c r="C588" s="4">
        <f>D588+E588+F588+G588+H588</f>
        <v>0</v>
      </c>
      <c r="D588" s="5"/>
      <c r="E588" s="5"/>
      <c r="F588" s="5"/>
      <c r="G588" s="5"/>
      <c r="H588" s="5"/>
      <c r="I588" s="40"/>
      <c r="J588" s="38"/>
      <c r="K588" s="38"/>
      <c r="L588" s="38"/>
      <c r="M588" s="38"/>
      <c r="N588" s="38"/>
      <c r="O588" s="38"/>
      <c r="P588" s="38"/>
      <c r="Q588" s="38"/>
      <c r="R588" s="38"/>
      <c r="S588" s="38"/>
      <c r="T588" s="38"/>
      <c r="U588" s="38"/>
      <c r="V588" s="38"/>
    </row>
    <row r="589" spans="1:22" ht="15.95" customHeight="1" x14ac:dyDescent="0.2">
      <c r="A589" s="124" t="s">
        <v>460</v>
      </c>
      <c r="B589" s="90" t="s">
        <v>296</v>
      </c>
      <c r="C589" s="90"/>
      <c r="D589" s="90"/>
      <c r="E589" s="90"/>
      <c r="F589" s="90"/>
      <c r="G589" s="90"/>
      <c r="H589" s="90"/>
      <c r="I589" s="90"/>
      <c r="J589" s="90"/>
      <c r="K589" s="90"/>
      <c r="L589" s="90"/>
      <c r="M589" s="90"/>
      <c r="N589" s="90"/>
      <c r="O589" s="90"/>
      <c r="P589" s="90"/>
      <c r="Q589" s="90"/>
      <c r="R589" s="90"/>
      <c r="S589" s="90"/>
      <c r="T589" s="90"/>
      <c r="U589" s="90"/>
      <c r="V589" s="90"/>
    </row>
    <row r="590" spans="1:22" ht="15.95" customHeight="1" x14ac:dyDescent="0.2">
      <c r="A590" s="125" t="s">
        <v>23</v>
      </c>
      <c r="B590" s="97" t="s">
        <v>324</v>
      </c>
      <c r="C590" s="97"/>
      <c r="D590" s="97"/>
      <c r="E590" s="97"/>
      <c r="F590" s="97"/>
      <c r="G590" s="97"/>
      <c r="H590" s="97"/>
      <c r="I590" s="97"/>
      <c r="J590" s="97"/>
      <c r="K590" s="97"/>
      <c r="L590" s="97"/>
      <c r="M590" s="97"/>
      <c r="N590" s="97"/>
      <c r="O590" s="97"/>
      <c r="P590" s="97"/>
      <c r="Q590" s="97"/>
      <c r="R590" s="97"/>
      <c r="S590" s="97"/>
      <c r="T590" s="97"/>
      <c r="U590" s="97"/>
      <c r="V590" s="97"/>
    </row>
    <row r="591" spans="1:22" s="22" customFormat="1" ht="45" customHeight="1" x14ac:dyDescent="0.25">
      <c r="A591" s="125"/>
      <c r="B591" s="59" t="s">
        <v>325</v>
      </c>
      <c r="C591" s="59"/>
      <c r="D591" s="59"/>
      <c r="E591" s="59"/>
      <c r="F591" s="59"/>
      <c r="G591" s="59"/>
      <c r="H591" s="59"/>
      <c r="I591" s="95"/>
      <c r="J591" s="37" t="s">
        <v>17</v>
      </c>
      <c r="K591" s="37" t="s">
        <v>180</v>
      </c>
      <c r="L591" s="37" t="s">
        <v>129</v>
      </c>
      <c r="M591" s="37" t="s">
        <v>326</v>
      </c>
      <c r="N591" s="37" t="s">
        <v>309</v>
      </c>
      <c r="O591" s="37" t="s">
        <v>296</v>
      </c>
      <c r="P591" s="37" t="s">
        <v>309</v>
      </c>
      <c r="Q591" s="37" t="s">
        <v>309</v>
      </c>
      <c r="R591" s="37" t="s">
        <v>327</v>
      </c>
      <c r="S591" s="37" t="s">
        <v>18</v>
      </c>
      <c r="T591" s="37" t="s">
        <v>85</v>
      </c>
      <c r="U591" s="37" t="s">
        <v>75</v>
      </c>
      <c r="V591" s="37"/>
    </row>
    <row r="592" spans="1:22" ht="15.95" customHeight="1" x14ac:dyDescent="0.2">
      <c r="A592" s="125"/>
      <c r="B592" s="32" t="s">
        <v>5</v>
      </c>
      <c r="C592" s="4">
        <f>SUM(C593:C596)</f>
        <v>885795</v>
      </c>
      <c r="D592" s="4">
        <f t="shared" ref="D592:H592" si="91">SUM(D593:D596)</f>
        <v>25000</v>
      </c>
      <c r="E592" s="4">
        <f t="shared" si="91"/>
        <v>206367</v>
      </c>
      <c r="F592" s="4">
        <f t="shared" si="91"/>
        <v>654428</v>
      </c>
      <c r="G592" s="4">
        <f t="shared" si="91"/>
        <v>0</v>
      </c>
      <c r="H592" s="4">
        <f t="shared" si="91"/>
        <v>0</v>
      </c>
      <c r="I592" s="96"/>
      <c r="J592" s="38"/>
      <c r="K592" s="38"/>
      <c r="L592" s="38"/>
      <c r="M592" s="38"/>
      <c r="N592" s="38"/>
      <c r="O592" s="38"/>
      <c r="P592" s="38"/>
      <c r="Q592" s="38"/>
      <c r="R592" s="38"/>
      <c r="S592" s="38"/>
      <c r="T592" s="38"/>
      <c r="U592" s="38"/>
      <c r="V592" s="38"/>
    </row>
    <row r="593" spans="1:22" ht="15.95" customHeight="1" x14ac:dyDescent="0.2">
      <c r="A593" s="125"/>
      <c r="B593" s="32" t="s">
        <v>0</v>
      </c>
      <c r="C593" s="4">
        <f>D593+E593+F593+G593+H593</f>
        <v>604102</v>
      </c>
      <c r="D593" s="5"/>
      <c r="E593" s="5">
        <v>201367</v>
      </c>
      <c r="F593" s="5">
        <v>402735</v>
      </c>
      <c r="G593" s="5"/>
      <c r="H593" s="5"/>
      <c r="I593" s="96"/>
      <c r="J593" s="38"/>
      <c r="K593" s="38"/>
      <c r="L593" s="38"/>
      <c r="M593" s="38"/>
      <c r="N593" s="38"/>
      <c r="O593" s="38"/>
      <c r="P593" s="38"/>
      <c r="Q593" s="38"/>
      <c r="R593" s="38"/>
      <c r="S593" s="38"/>
      <c r="T593" s="38"/>
      <c r="U593" s="38"/>
      <c r="V593" s="38"/>
    </row>
    <row r="594" spans="1:22" ht="15.95" customHeight="1" x14ac:dyDescent="0.2">
      <c r="A594" s="125"/>
      <c r="B594" s="32" t="s">
        <v>1</v>
      </c>
      <c r="C594" s="4">
        <f>D594+E594+F594+G594+H594</f>
        <v>281693</v>
      </c>
      <c r="D594" s="30">
        <v>25000</v>
      </c>
      <c r="E594" s="5">
        <v>5000</v>
      </c>
      <c r="F594" s="5">
        <v>251693</v>
      </c>
      <c r="G594" s="5"/>
      <c r="H594" s="5"/>
      <c r="I594" s="96"/>
      <c r="J594" s="38"/>
      <c r="K594" s="38"/>
      <c r="L594" s="38"/>
      <c r="M594" s="38"/>
      <c r="N594" s="38"/>
      <c r="O594" s="38"/>
      <c r="P594" s="38"/>
      <c r="Q594" s="38"/>
      <c r="R594" s="38"/>
      <c r="S594" s="38"/>
      <c r="T594" s="38"/>
      <c r="U594" s="38"/>
      <c r="V594" s="38"/>
    </row>
    <row r="595" spans="1:22" ht="15.95" customHeight="1" x14ac:dyDescent="0.2">
      <c r="A595" s="125"/>
      <c r="B595" s="32" t="s">
        <v>2</v>
      </c>
      <c r="C595" s="4">
        <f>D595+E595+F595+G595+H595</f>
        <v>0</v>
      </c>
      <c r="D595" s="5"/>
      <c r="E595" s="5"/>
      <c r="F595" s="5"/>
      <c r="G595" s="5"/>
      <c r="H595" s="5"/>
      <c r="I595" s="96"/>
      <c r="J595" s="38"/>
      <c r="K595" s="38"/>
      <c r="L595" s="38"/>
      <c r="M595" s="38"/>
      <c r="N595" s="38"/>
      <c r="O595" s="38"/>
      <c r="P595" s="38"/>
      <c r="Q595" s="38"/>
      <c r="R595" s="38"/>
      <c r="S595" s="38"/>
      <c r="T595" s="38"/>
      <c r="U595" s="38"/>
      <c r="V595" s="38"/>
    </row>
    <row r="596" spans="1:22" ht="15.95" customHeight="1" x14ac:dyDescent="0.2">
      <c r="A596" s="126"/>
      <c r="B596" s="32" t="s">
        <v>3</v>
      </c>
      <c r="C596" s="4">
        <f>D596+E596+F596+G596+H596</f>
        <v>0</v>
      </c>
      <c r="D596" s="5"/>
      <c r="E596" s="5"/>
      <c r="F596" s="5"/>
      <c r="G596" s="5"/>
      <c r="H596" s="5"/>
      <c r="I596" s="96"/>
      <c r="J596" s="38"/>
      <c r="K596" s="38"/>
      <c r="L596" s="38"/>
      <c r="M596" s="38"/>
      <c r="N596" s="38"/>
      <c r="O596" s="38"/>
      <c r="P596" s="38"/>
      <c r="Q596" s="38"/>
      <c r="R596" s="38"/>
      <c r="S596" s="38"/>
      <c r="T596" s="38"/>
      <c r="U596" s="38"/>
      <c r="V596" s="38"/>
    </row>
    <row r="597" spans="1:22" ht="15.95" customHeight="1" x14ac:dyDescent="0.2">
      <c r="A597" s="124" t="s">
        <v>461</v>
      </c>
      <c r="B597" s="90" t="s">
        <v>296</v>
      </c>
      <c r="C597" s="90"/>
      <c r="D597" s="90"/>
      <c r="E597" s="90"/>
      <c r="F597" s="90"/>
      <c r="G597" s="90"/>
      <c r="H597" s="90"/>
      <c r="I597" s="90"/>
      <c r="J597" s="90"/>
      <c r="K597" s="90"/>
      <c r="L597" s="90"/>
      <c r="M597" s="90"/>
      <c r="N597" s="90"/>
      <c r="O597" s="90"/>
      <c r="P597" s="90"/>
      <c r="Q597" s="90"/>
      <c r="R597" s="90"/>
      <c r="S597" s="90"/>
      <c r="T597" s="90"/>
      <c r="U597" s="90"/>
      <c r="V597" s="90"/>
    </row>
    <row r="598" spans="1:22" ht="15.95" customHeight="1" x14ac:dyDescent="0.2">
      <c r="A598" s="125" t="s">
        <v>23</v>
      </c>
      <c r="B598" s="97" t="s">
        <v>304</v>
      </c>
      <c r="C598" s="97"/>
      <c r="D598" s="97"/>
      <c r="E598" s="97"/>
      <c r="F598" s="97"/>
      <c r="G598" s="97"/>
      <c r="H598" s="97"/>
      <c r="I598" s="97"/>
      <c r="J598" s="97"/>
      <c r="K598" s="97"/>
      <c r="L598" s="97"/>
      <c r="M598" s="97"/>
      <c r="N598" s="97"/>
      <c r="O598" s="97"/>
      <c r="P598" s="97"/>
      <c r="Q598" s="97"/>
      <c r="R598" s="97"/>
      <c r="S598" s="97"/>
      <c r="T598" s="97"/>
      <c r="U598" s="97"/>
      <c r="V598" s="97"/>
    </row>
    <row r="599" spans="1:22" s="22" customFormat="1" ht="45" customHeight="1" x14ac:dyDescent="0.25">
      <c r="A599" s="125"/>
      <c r="B599" s="59" t="s">
        <v>328</v>
      </c>
      <c r="C599" s="59"/>
      <c r="D599" s="59"/>
      <c r="E599" s="59"/>
      <c r="F599" s="59"/>
      <c r="G599" s="59"/>
      <c r="H599" s="59"/>
      <c r="I599" s="39" t="s">
        <v>306</v>
      </c>
      <c r="J599" s="37" t="s">
        <v>21</v>
      </c>
      <c r="K599" s="37" t="s">
        <v>180</v>
      </c>
      <c r="L599" s="37" t="s">
        <v>129</v>
      </c>
      <c r="M599" s="37" t="s">
        <v>329</v>
      </c>
      <c r="N599" s="37" t="s">
        <v>309</v>
      </c>
      <c r="O599" s="37" t="s">
        <v>296</v>
      </c>
      <c r="P599" s="37" t="s">
        <v>309</v>
      </c>
      <c r="Q599" s="37" t="s">
        <v>309</v>
      </c>
      <c r="R599" s="37" t="s">
        <v>330</v>
      </c>
      <c r="S599" s="37" t="s">
        <v>18</v>
      </c>
      <c r="T599" s="37" t="s">
        <v>127</v>
      </c>
      <c r="U599" s="37" t="s">
        <v>19</v>
      </c>
      <c r="V599" s="37"/>
    </row>
    <row r="600" spans="1:22" ht="15.95" customHeight="1" x14ac:dyDescent="0.2">
      <c r="A600" s="125"/>
      <c r="B600" s="32" t="s">
        <v>5</v>
      </c>
      <c r="C600" s="4">
        <f>SUM(C601:C604)</f>
        <v>49100</v>
      </c>
      <c r="D600" s="4">
        <f t="shared" ref="D600:H600" si="92">SUM(D601:D604)</f>
        <v>5000</v>
      </c>
      <c r="E600" s="4">
        <f t="shared" si="92"/>
        <v>20000</v>
      </c>
      <c r="F600" s="4">
        <f t="shared" si="92"/>
        <v>24100</v>
      </c>
      <c r="G600" s="4">
        <f t="shared" si="92"/>
        <v>0</v>
      </c>
      <c r="H600" s="4">
        <f t="shared" si="92"/>
        <v>0</v>
      </c>
      <c r="I600" s="40"/>
      <c r="J600" s="38"/>
      <c r="K600" s="38"/>
      <c r="L600" s="38"/>
      <c r="M600" s="38"/>
      <c r="N600" s="38"/>
      <c r="O600" s="38"/>
      <c r="P600" s="38"/>
      <c r="Q600" s="38"/>
      <c r="R600" s="38"/>
      <c r="S600" s="38"/>
      <c r="T600" s="38"/>
      <c r="U600" s="38"/>
      <c r="V600" s="38"/>
    </row>
    <row r="601" spans="1:22" ht="15.95" customHeight="1" x14ac:dyDescent="0.2">
      <c r="A601" s="125"/>
      <c r="B601" s="32" t="s">
        <v>0</v>
      </c>
      <c r="C601" s="4">
        <f>SUM(D601:H601)</f>
        <v>0</v>
      </c>
      <c r="D601" s="5"/>
      <c r="E601" s="5"/>
      <c r="F601" s="5"/>
      <c r="G601" s="5"/>
      <c r="H601" s="5"/>
      <c r="I601" s="40"/>
      <c r="J601" s="38"/>
      <c r="K601" s="38"/>
      <c r="L601" s="38"/>
      <c r="M601" s="38"/>
      <c r="N601" s="38"/>
      <c r="O601" s="38"/>
      <c r="P601" s="38"/>
      <c r="Q601" s="38"/>
      <c r="R601" s="38"/>
      <c r="S601" s="38"/>
      <c r="T601" s="38"/>
      <c r="U601" s="38"/>
      <c r="V601" s="38"/>
    </row>
    <row r="602" spans="1:22" ht="15.95" customHeight="1" x14ac:dyDescent="0.2">
      <c r="A602" s="125"/>
      <c r="B602" s="32" t="s">
        <v>1</v>
      </c>
      <c r="C602" s="4">
        <f>SUM(D602:H602)</f>
        <v>49100</v>
      </c>
      <c r="D602" s="5">
        <v>5000</v>
      </c>
      <c r="E602" s="5">
        <v>20000</v>
      </c>
      <c r="F602" s="5">
        <v>24100</v>
      </c>
      <c r="G602" s="5"/>
      <c r="H602" s="5"/>
      <c r="I602" s="40"/>
      <c r="J602" s="38"/>
      <c r="K602" s="38"/>
      <c r="L602" s="38"/>
      <c r="M602" s="38"/>
      <c r="N602" s="38"/>
      <c r="O602" s="38"/>
      <c r="P602" s="38"/>
      <c r="Q602" s="38"/>
      <c r="R602" s="38"/>
      <c r="S602" s="38"/>
      <c r="T602" s="38"/>
      <c r="U602" s="38"/>
      <c r="V602" s="38"/>
    </row>
    <row r="603" spans="1:22" ht="15.95" customHeight="1" x14ac:dyDescent="0.2">
      <c r="A603" s="125"/>
      <c r="B603" s="32" t="s">
        <v>2</v>
      </c>
      <c r="C603" s="4">
        <f>SUM(D603:H603)</f>
        <v>0</v>
      </c>
      <c r="D603" s="5"/>
      <c r="E603" s="5"/>
      <c r="F603" s="5"/>
      <c r="G603" s="5"/>
      <c r="H603" s="5"/>
      <c r="I603" s="40"/>
      <c r="J603" s="38"/>
      <c r="K603" s="38"/>
      <c r="L603" s="38"/>
      <c r="M603" s="38"/>
      <c r="N603" s="38"/>
      <c r="O603" s="38"/>
      <c r="P603" s="38"/>
      <c r="Q603" s="38"/>
      <c r="R603" s="38"/>
      <c r="S603" s="38"/>
      <c r="T603" s="38"/>
      <c r="U603" s="38"/>
      <c r="V603" s="38"/>
    </row>
    <row r="604" spans="1:22" ht="15.95" customHeight="1" x14ac:dyDescent="0.2">
      <c r="A604" s="126"/>
      <c r="B604" s="32" t="s">
        <v>3</v>
      </c>
      <c r="C604" s="4">
        <f>SUM(D604:H604)</f>
        <v>0</v>
      </c>
      <c r="D604" s="5"/>
      <c r="E604" s="5"/>
      <c r="F604" s="5"/>
      <c r="G604" s="5"/>
      <c r="H604" s="5"/>
      <c r="I604" s="40"/>
      <c r="J604" s="38"/>
      <c r="K604" s="38"/>
      <c r="L604" s="38"/>
      <c r="M604" s="38"/>
      <c r="N604" s="38"/>
      <c r="O604" s="38"/>
      <c r="P604" s="38"/>
      <c r="Q604" s="38"/>
      <c r="R604" s="38"/>
      <c r="S604" s="38"/>
      <c r="T604" s="38"/>
      <c r="U604" s="38"/>
      <c r="V604" s="38"/>
    </row>
    <row r="605" spans="1:22" ht="15.95" customHeight="1" x14ac:dyDescent="0.2">
      <c r="A605" s="124" t="s">
        <v>462</v>
      </c>
      <c r="B605" s="90" t="s">
        <v>296</v>
      </c>
      <c r="C605" s="90"/>
      <c r="D605" s="90"/>
      <c r="E605" s="90"/>
      <c r="F605" s="90"/>
      <c r="G605" s="90"/>
      <c r="H605" s="90"/>
      <c r="I605" s="90"/>
      <c r="J605" s="90"/>
      <c r="K605" s="90"/>
      <c r="L605" s="90"/>
      <c r="M605" s="90"/>
      <c r="N605" s="90"/>
      <c r="O605" s="90"/>
      <c r="P605" s="90"/>
      <c r="Q605" s="90"/>
      <c r="R605" s="90"/>
      <c r="S605" s="90"/>
      <c r="T605" s="90"/>
      <c r="U605" s="90"/>
      <c r="V605" s="90"/>
    </row>
    <row r="606" spans="1:22" ht="15.95" customHeight="1" x14ac:dyDescent="0.2">
      <c r="A606" s="125" t="s">
        <v>23</v>
      </c>
      <c r="B606" s="97" t="s">
        <v>304</v>
      </c>
      <c r="C606" s="97"/>
      <c r="D606" s="97"/>
      <c r="E606" s="97"/>
      <c r="F606" s="97"/>
      <c r="G606" s="97"/>
      <c r="H606" s="97"/>
      <c r="I606" s="97"/>
      <c r="J606" s="97"/>
      <c r="K606" s="97"/>
      <c r="L606" s="97"/>
      <c r="M606" s="97"/>
      <c r="N606" s="97"/>
      <c r="O606" s="97"/>
      <c r="P606" s="97"/>
      <c r="Q606" s="97"/>
      <c r="R606" s="97"/>
      <c r="S606" s="97"/>
      <c r="T606" s="97"/>
      <c r="U606" s="97"/>
      <c r="V606" s="97"/>
    </row>
    <row r="607" spans="1:22" s="22" customFormat="1" ht="45" customHeight="1" x14ac:dyDescent="0.25">
      <c r="A607" s="125"/>
      <c r="B607" s="59" t="s">
        <v>331</v>
      </c>
      <c r="C607" s="59"/>
      <c r="D607" s="59"/>
      <c r="E607" s="59"/>
      <c r="F607" s="59"/>
      <c r="G607" s="59"/>
      <c r="H607" s="59"/>
      <c r="I607" s="39" t="s">
        <v>306</v>
      </c>
      <c r="J607" s="37" t="s">
        <v>45</v>
      </c>
      <c r="K607" s="37" t="s">
        <v>180</v>
      </c>
      <c r="L607" s="37" t="s">
        <v>129</v>
      </c>
      <c r="M607" s="37" t="s">
        <v>86</v>
      </c>
      <c r="N607" s="37" t="s">
        <v>309</v>
      </c>
      <c r="O607" s="37" t="s">
        <v>296</v>
      </c>
      <c r="P607" s="37" t="s">
        <v>309</v>
      </c>
      <c r="Q607" s="37" t="s">
        <v>309</v>
      </c>
      <c r="R607" s="99" t="s">
        <v>332</v>
      </c>
      <c r="S607" s="37" t="s">
        <v>18</v>
      </c>
      <c r="T607" s="37" t="s">
        <v>333</v>
      </c>
      <c r="U607" s="37" t="s">
        <v>19</v>
      </c>
      <c r="V607" s="37"/>
    </row>
    <row r="608" spans="1:22" ht="15.95" customHeight="1" x14ac:dyDescent="0.2">
      <c r="A608" s="125"/>
      <c r="B608" s="32" t="s">
        <v>5</v>
      </c>
      <c r="C608" s="4">
        <f>SUM(C609:C612)</f>
        <v>65000</v>
      </c>
      <c r="D608" s="4">
        <f t="shared" ref="D608:H608" si="93">SUM(D609:D612)</f>
        <v>0</v>
      </c>
      <c r="E608" s="4">
        <f t="shared" si="93"/>
        <v>5000</v>
      </c>
      <c r="F608" s="4">
        <f t="shared" si="93"/>
        <v>25000</v>
      </c>
      <c r="G608" s="4">
        <f t="shared" si="93"/>
        <v>35000</v>
      </c>
      <c r="H608" s="4">
        <f t="shared" si="93"/>
        <v>0</v>
      </c>
      <c r="I608" s="40"/>
      <c r="J608" s="38"/>
      <c r="K608" s="38"/>
      <c r="L608" s="38"/>
      <c r="M608" s="38"/>
      <c r="N608" s="38"/>
      <c r="O608" s="38"/>
      <c r="P608" s="38"/>
      <c r="Q608" s="38"/>
      <c r="R608" s="38"/>
      <c r="S608" s="38"/>
      <c r="T608" s="38"/>
      <c r="U608" s="38"/>
      <c r="V608" s="38"/>
    </row>
    <row r="609" spans="1:22" ht="15.95" customHeight="1" x14ac:dyDescent="0.2">
      <c r="A609" s="125"/>
      <c r="B609" s="32" t="s">
        <v>0</v>
      </c>
      <c r="C609" s="4">
        <f>SUM(D609:H609)</f>
        <v>0</v>
      </c>
      <c r="D609" s="5"/>
      <c r="E609" s="5"/>
      <c r="F609" s="5"/>
      <c r="G609" s="5"/>
      <c r="H609" s="5"/>
      <c r="I609" s="40"/>
      <c r="J609" s="38"/>
      <c r="K609" s="38"/>
      <c r="L609" s="38"/>
      <c r="M609" s="38"/>
      <c r="N609" s="38"/>
      <c r="O609" s="38"/>
      <c r="P609" s="38"/>
      <c r="Q609" s="38"/>
      <c r="R609" s="38"/>
      <c r="S609" s="38"/>
      <c r="T609" s="38"/>
      <c r="U609" s="38"/>
      <c r="V609" s="38"/>
    </row>
    <row r="610" spans="1:22" ht="15.95" customHeight="1" x14ac:dyDescent="0.2">
      <c r="A610" s="125"/>
      <c r="B610" s="32" t="s">
        <v>1</v>
      </c>
      <c r="C610" s="4">
        <f>SUM(D610:H610)</f>
        <v>65000</v>
      </c>
      <c r="D610" s="5"/>
      <c r="E610" s="5">
        <v>5000</v>
      </c>
      <c r="F610" s="5">
        <v>25000</v>
      </c>
      <c r="G610" s="5">
        <v>35000</v>
      </c>
      <c r="H610" s="5"/>
      <c r="I610" s="40"/>
      <c r="J610" s="38"/>
      <c r="K610" s="38"/>
      <c r="L610" s="38"/>
      <c r="M610" s="38"/>
      <c r="N610" s="38"/>
      <c r="O610" s="38"/>
      <c r="P610" s="38"/>
      <c r="Q610" s="38"/>
      <c r="R610" s="38"/>
      <c r="S610" s="38"/>
      <c r="T610" s="38"/>
      <c r="U610" s="38"/>
      <c r="V610" s="38"/>
    </row>
    <row r="611" spans="1:22" ht="15.95" customHeight="1" x14ac:dyDescent="0.2">
      <c r="A611" s="125"/>
      <c r="B611" s="32" t="s">
        <v>2</v>
      </c>
      <c r="C611" s="4">
        <f>SUM(D611:H611)</f>
        <v>0</v>
      </c>
      <c r="D611" s="5"/>
      <c r="E611" s="5"/>
      <c r="F611" s="5"/>
      <c r="G611" s="5"/>
      <c r="H611" s="5"/>
      <c r="I611" s="40"/>
      <c r="J611" s="38"/>
      <c r="K611" s="38"/>
      <c r="L611" s="38"/>
      <c r="M611" s="38"/>
      <c r="N611" s="38"/>
      <c r="O611" s="38"/>
      <c r="P611" s="38"/>
      <c r="Q611" s="38"/>
      <c r="R611" s="38"/>
      <c r="S611" s="38"/>
      <c r="T611" s="38"/>
      <c r="U611" s="38"/>
      <c r="V611" s="38"/>
    </row>
    <row r="612" spans="1:22" ht="15.95" customHeight="1" x14ac:dyDescent="0.2">
      <c r="A612" s="126"/>
      <c r="B612" s="32" t="s">
        <v>3</v>
      </c>
      <c r="C612" s="4">
        <f>SUM(D612:H612)</f>
        <v>0</v>
      </c>
      <c r="D612" s="5"/>
      <c r="E612" s="5"/>
      <c r="F612" s="5"/>
      <c r="G612" s="5"/>
      <c r="H612" s="5"/>
      <c r="I612" s="40"/>
      <c r="J612" s="38"/>
      <c r="K612" s="38"/>
      <c r="L612" s="38"/>
      <c r="M612" s="38"/>
      <c r="N612" s="38"/>
      <c r="O612" s="38"/>
      <c r="P612" s="38"/>
      <c r="Q612" s="38"/>
      <c r="R612" s="38"/>
      <c r="S612" s="38"/>
      <c r="T612" s="38"/>
      <c r="U612" s="38"/>
      <c r="V612" s="38"/>
    </row>
    <row r="613" spans="1:22" ht="15.95" customHeight="1" x14ac:dyDescent="0.2">
      <c r="A613" s="124" t="s">
        <v>463</v>
      </c>
      <c r="B613" s="90" t="s">
        <v>296</v>
      </c>
      <c r="C613" s="90"/>
      <c r="D613" s="90"/>
      <c r="E613" s="90"/>
      <c r="F613" s="90"/>
      <c r="G613" s="90"/>
      <c r="H613" s="90"/>
      <c r="I613" s="90"/>
      <c r="J613" s="90"/>
      <c r="K613" s="90"/>
      <c r="L613" s="90"/>
      <c r="M613" s="90"/>
      <c r="N613" s="90"/>
      <c r="O613" s="90"/>
      <c r="P613" s="90"/>
      <c r="Q613" s="90"/>
      <c r="R613" s="90"/>
      <c r="S613" s="90"/>
      <c r="T613" s="90"/>
      <c r="U613" s="90"/>
      <c r="V613" s="90"/>
    </row>
    <row r="614" spans="1:22" ht="15.95" customHeight="1" x14ac:dyDescent="0.2">
      <c r="A614" s="125" t="s">
        <v>23</v>
      </c>
      <c r="B614" s="97" t="s">
        <v>304</v>
      </c>
      <c r="C614" s="97"/>
      <c r="D614" s="97"/>
      <c r="E614" s="97"/>
      <c r="F614" s="97"/>
      <c r="G614" s="97"/>
      <c r="H614" s="97"/>
      <c r="I614" s="97"/>
      <c r="J614" s="97"/>
      <c r="K614" s="97"/>
      <c r="L614" s="97"/>
      <c r="M614" s="97"/>
      <c r="N614" s="97"/>
      <c r="O614" s="97"/>
      <c r="P614" s="97"/>
      <c r="Q614" s="97"/>
      <c r="R614" s="97"/>
      <c r="S614" s="97"/>
      <c r="T614" s="97"/>
      <c r="U614" s="97"/>
      <c r="V614" s="97"/>
    </row>
    <row r="615" spans="1:22" s="22" customFormat="1" ht="45" customHeight="1" x14ac:dyDescent="0.25">
      <c r="A615" s="125"/>
      <c r="B615" s="59" t="s">
        <v>334</v>
      </c>
      <c r="C615" s="59"/>
      <c r="D615" s="59"/>
      <c r="E615" s="59"/>
      <c r="F615" s="59"/>
      <c r="G615" s="59"/>
      <c r="H615" s="59"/>
      <c r="I615" s="39" t="s">
        <v>306</v>
      </c>
      <c r="J615" s="37" t="s">
        <v>17</v>
      </c>
      <c r="K615" s="37" t="s">
        <v>180</v>
      </c>
      <c r="L615" s="37" t="s">
        <v>129</v>
      </c>
      <c r="M615" s="37" t="s">
        <v>335</v>
      </c>
      <c r="N615" s="37" t="s">
        <v>309</v>
      </c>
      <c r="O615" s="37" t="s">
        <v>296</v>
      </c>
      <c r="P615" s="37" t="s">
        <v>309</v>
      </c>
      <c r="Q615" s="37" t="s">
        <v>309</v>
      </c>
      <c r="R615" s="37" t="s">
        <v>336</v>
      </c>
      <c r="S615" s="37" t="s">
        <v>18</v>
      </c>
      <c r="T615" s="37" t="s">
        <v>333</v>
      </c>
      <c r="U615" s="37" t="s">
        <v>75</v>
      </c>
      <c r="V615" s="37"/>
    </row>
    <row r="616" spans="1:22" ht="15.95" customHeight="1" x14ac:dyDescent="0.2">
      <c r="A616" s="125"/>
      <c r="B616" s="32" t="s">
        <v>5</v>
      </c>
      <c r="C616" s="4">
        <f>SUM(C617:C620)</f>
        <v>620000</v>
      </c>
      <c r="D616" s="4">
        <f t="shared" ref="D616:H616" si="94">SUM(D617:D620)</f>
        <v>620000</v>
      </c>
      <c r="E616" s="4">
        <f t="shared" si="94"/>
        <v>0</v>
      </c>
      <c r="F616" s="4">
        <f t="shared" si="94"/>
        <v>0</v>
      </c>
      <c r="G616" s="4">
        <f t="shared" si="94"/>
        <v>0</v>
      </c>
      <c r="H616" s="4">
        <f t="shared" si="94"/>
        <v>0</v>
      </c>
      <c r="I616" s="40"/>
      <c r="J616" s="38"/>
      <c r="K616" s="38"/>
      <c r="L616" s="38"/>
      <c r="M616" s="38"/>
      <c r="N616" s="38"/>
      <c r="O616" s="38"/>
      <c r="P616" s="38"/>
      <c r="Q616" s="38"/>
      <c r="R616" s="38"/>
      <c r="S616" s="38"/>
      <c r="T616" s="38"/>
      <c r="U616" s="38"/>
      <c r="V616" s="38"/>
    </row>
    <row r="617" spans="1:22" ht="15.95" customHeight="1" x14ac:dyDescent="0.2">
      <c r="A617" s="125"/>
      <c r="B617" s="32" t="s">
        <v>0</v>
      </c>
      <c r="C617" s="4">
        <f>SUM(D617:H617)</f>
        <v>620000</v>
      </c>
      <c r="D617" s="4">
        <f>200000+420000</f>
        <v>620000</v>
      </c>
      <c r="E617" s="5"/>
      <c r="F617" s="5"/>
      <c r="G617" s="5"/>
      <c r="H617" s="5"/>
      <c r="I617" s="40"/>
      <c r="J617" s="38"/>
      <c r="K617" s="38"/>
      <c r="L617" s="38"/>
      <c r="M617" s="38"/>
      <c r="N617" s="38"/>
      <c r="O617" s="38"/>
      <c r="P617" s="38"/>
      <c r="Q617" s="38"/>
      <c r="R617" s="38"/>
      <c r="S617" s="38"/>
      <c r="T617" s="38"/>
      <c r="U617" s="38"/>
      <c r="V617" s="38"/>
    </row>
    <row r="618" spans="1:22" ht="15.95" customHeight="1" x14ac:dyDescent="0.2">
      <c r="A618" s="125"/>
      <c r="B618" s="32" t="s">
        <v>1</v>
      </c>
      <c r="C618" s="4">
        <f>SUM(D618:H618)</f>
        <v>0</v>
      </c>
      <c r="D618" s="5"/>
      <c r="E618" s="5"/>
      <c r="F618" s="5"/>
      <c r="G618" s="5"/>
      <c r="H618" s="5"/>
      <c r="I618" s="40"/>
      <c r="J618" s="38"/>
      <c r="K618" s="38"/>
      <c r="L618" s="38"/>
      <c r="M618" s="38"/>
      <c r="N618" s="38"/>
      <c r="O618" s="38"/>
      <c r="P618" s="38"/>
      <c r="Q618" s="38"/>
      <c r="R618" s="38"/>
      <c r="S618" s="38"/>
      <c r="T618" s="38"/>
      <c r="U618" s="38"/>
      <c r="V618" s="38"/>
    </row>
    <row r="619" spans="1:22" ht="15.95" customHeight="1" x14ac:dyDescent="0.2">
      <c r="A619" s="125"/>
      <c r="B619" s="32" t="s">
        <v>2</v>
      </c>
      <c r="C619" s="4">
        <f>SUM(D619:H619)</f>
        <v>0</v>
      </c>
      <c r="D619" s="5"/>
      <c r="E619" s="5"/>
      <c r="F619" s="5"/>
      <c r="G619" s="5"/>
      <c r="H619" s="5"/>
      <c r="I619" s="40"/>
      <c r="J619" s="38"/>
      <c r="K619" s="38"/>
      <c r="L619" s="38"/>
      <c r="M619" s="38"/>
      <c r="N619" s="38"/>
      <c r="O619" s="38"/>
      <c r="P619" s="38"/>
      <c r="Q619" s="38"/>
      <c r="R619" s="38"/>
      <c r="S619" s="38"/>
      <c r="T619" s="38"/>
      <c r="U619" s="38"/>
      <c r="V619" s="38"/>
    </row>
    <row r="620" spans="1:22" ht="15.95" customHeight="1" x14ac:dyDescent="0.2">
      <c r="A620" s="126"/>
      <c r="B620" s="32" t="s">
        <v>3</v>
      </c>
      <c r="C620" s="4">
        <f>SUM(D620:H620)</f>
        <v>0</v>
      </c>
      <c r="D620" s="5"/>
      <c r="E620" s="5"/>
      <c r="F620" s="5"/>
      <c r="G620" s="5"/>
      <c r="H620" s="5"/>
      <c r="I620" s="40"/>
      <c r="J620" s="38"/>
      <c r="K620" s="38"/>
      <c r="L620" s="38"/>
      <c r="M620" s="38"/>
      <c r="N620" s="38"/>
      <c r="O620" s="38"/>
      <c r="P620" s="38"/>
      <c r="Q620" s="38"/>
      <c r="R620" s="38"/>
      <c r="S620" s="38"/>
      <c r="T620" s="38"/>
      <c r="U620" s="38"/>
      <c r="V620" s="38"/>
    </row>
    <row r="621" spans="1:22" ht="15.95" customHeight="1" x14ac:dyDescent="0.2">
      <c r="A621" s="124" t="s">
        <v>464</v>
      </c>
      <c r="B621" s="90" t="s">
        <v>296</v>
      </c>
      <c r="C621" s="90"/>
      <c r="D621" s="90"/>
      <c r="E621" s="90"/>
      <c r="F621" s="90"/>
      <c r="G621" s="90"/>
      <c r="H621" s="90"/>
      <c r="I621" s="90"/>
      <c r="J621" s="90"/>
      <c r="K621" s="90"/>
      <c r="L621" s="90"/>
      <c r="M621" s="90"/>
      <c r="N621" s="90"/>
      <c r="O621" s="90"/>
      <c r="P621" s="90"/>
      <c r="Q621" s="90"/>
      <c r="R621" s="90"/>
      <c r="S621" s="90"/>
      <c r="T621" s="90"/>
      <c r="U621" s="90"/>
      <c r="V621" s="90"/>
    </row>
    <row r="622" spans="1:22" ht="15.95" customHeight="1" x14ac:dyDescent="0.2">
      <c r="A622" s="125" t="s">
        <v>23</v>
      </c>
      <c r="B622" s="97" t="s">
        <v>337</v>
      </c>
      <c r="C622" s="97"/>
      <c r="D622" s="97"/>
      <c r="E622" s="97"/>
      <c r="F622" s="97"/>
      <c r="G622" s="97"/>
      <c r="H622" s="97"/>
      <c r="I622" s="97"/>
      <c r="J622" s="97"/>
      <c r="K622" s="97"/>
      <c r="L622" s="97"/>
      <c r="M622" s="97"/>
      <c r="N622" s="97"/>
      <c r="O622" s="97"/>
      <c r="P622" s="97"/>
      <c r="Q622" s="97"/>
      <c r="R622" s="97"/>
      <c r="S622" s="97"/>
      <c r="T622" s="97"/>
      <c r="U622" s="97"/>
      <c r="V622" s="97"/>
    </row>
    <row r="623" spans="1:22" s="22" customFormat="1" ht="45" customHeight="1" x14ac:dyDescent="0.25">
      <c r="A623" s="125"/>
      <c r="B623" s="108" t="s">
        <v>338</v>
      </c>
      <c r="C623" s="108"/>
      <c r="D623" s="108"/>
      <c r="E623" s="108"/>
      <c r="F623" s="108"/>
      <c r="G623" s="108"/>
      <c r="H623" s="108"/>
      <c r="I623" s="63"/>
      <c r="J623" s="64" t="s">
        <v>13</v>
      </c>
      <c r="K623" s="64"/>
      <c r="L623" s="64" t="s">
        <v>102</v>
      </c>
      <c r="M623" s="64" t="s">
        <v>339</v>
      </c>
      <c r="N623" s="64" t="s">
        <v>130</v>
      </c>
      <c r="O623" s="64" t="s">
        <v>301</v>
      </c>
      <c r="P623" s="64" t="s">
        <v>130</v>
      </c>
      <c r="Q623" s="64" t="s">
        <v>130</v>
      </c>
      <c r="R623" s="98">
        <v>173268.73666</v>
      </c>
      <c r="S623" s="64" t="s">
        <v>72</v>
      </c>
      <c r="T623" s="64" t="s">
        <v>85</v>
      </c>
      <c r="U623" s="64" t="s">
        <v>19</v>
      </c>
      <c r="V623" s="64" t="s">
        <v>340</v>
      </c>
    </row>
    <row r="624" spans="1:22" ht="15.95" customHeight="1" x14ac:dyDescent="0.2">
      <c r="A624" s="125"/>
      <c r="B624" s="17" t="s">
        <v>5</v>
      </c>
      <c r="C624" s="21">
        <f>SUM(C625:C628)</f>
        <v>173268.73333272728</v>
      </c>
      <c r="D624" s="21">
        <f t="shared" ref="D624:H624" si="95">SUM(D625:D628)</f>
        <v>65751.70333272728</v>
      </c>
      <c r="E624" s="21">
        <f t="shared" si="95"/>
        <v>107517.03</v>
      </c>
      <c r="F624" s="21">
        <f t="shared" si="95"/>
        <v>0</v>
      </c>
      <c r="G624" s="21">
        <f t="shared" si="95"/>
        <v>0</v>
      </c>
      <c r="H624" s="21">
        <f t="shared" si="95"/>
        <v>0</v>
      </c>
      <c r="I624" s="63"/>
      <c r="J624" s="64"/>
      <c r="K624" s="64"/>
      <c r="L624" s="64"/>
      <c r="M624" s="64"/>
      <c r="N624" s="64"/>
      <c r="O624" s="64"/>
      <c r="P624" s="64"/>
      <c r="Q624" s="64"/>
      <c r="R624" s="98"/>
      <c r="S624" s="64"/>
      <c r="T624" s="64"/>
      <c r="U624" s="64"/>
      <c r="V624" s="64"/>
    </row>
    <row r="625" spans="1:22" ht="15.95" customHeight="1" x14ac:dyDescent="0.2">
      <c r="A625" s="125"/>
      <c r="B625" s="17" t="s">
        <v>0</v>
      </c>
      <c r="C625" s="21">
        <f>SUM(D625:H625)</f>
        <v>0</v>
      </c>
      <c r="D625" s="18"/>
      <c r="E625" s="18"/>
      <c r="F625" s="18"/>
      <c r="G625" s="18"/>
      <c r="H625" s="18"/>
      <c r="I625" s="63"/>
      <c r="J625" s="64"/>
      <c r="K625" s="64"/>
      <c r="L625" s="64"/>
      <c r="M625" s="64"/>
      <c r="N625" s="64"/>
      <c r="O625" s="64"/>
      <c r="P625" s="64"/>
      <c r="Q625" s="64"/>
      <c r="R625" s="98"/>
      <c r="S625" s="64"/>
      <c r="T625" s="64"/>
      <c r="U625" s="64"/>
      <c r="V625" s="64"/>
    </row>
    <row r="626" spans="1:22" ht="15.95" customHeight="1" x14ac:dyDescent="0.2">
      <c r="A626" s="125"/>
      <c r="B626" s="17" t="s">
        <v>1</v>
      </c>
      <c r="C626" s="21">
        <f>SUM(D626:H626)</f>
        <v>157517.03</v>
      </c>
      <c r="D626" s="18">
        <v>50000</v>
      </c>
      <c r="E626" s="18">
        <v>107517.03</v>
      </c>
      <c r="F626" s="18"/>
      <c r="G626" s="18"/>
      <c r="H626" s="18"/>
      <c r="I626" s="63"/>
      <c r="J626" s="64"/>
      <c r="K626" s="64"/>
      <c r="L626" s="64"/>
      <c r="M626" s="64"/>
      <c r="N626" s="64"/>
      <c r="O626" s="64"/>
      <c r="P626" s="64"/>
      <c r="Q626" s="64"/>
      <c r="R626" s="98"/>
      <c r="S626" s="64"/>
      <c r="T626" s="64"/>
      <c r="U626" s="64"/>
      <c r="V626" s="64"/>
    </row>
    <row r="627" spans="1:22" ht="15.95" customHeight="1" x14ac:dyDescent="0.2">
      <c r="A627" s="125"/>
      <c r="B627" s="17" t="s">
        <v>2</v>
      </c>
      <c r="C627" s="21">
        <f>SUM(D627:H627)</f>
        <v>15751.703332727273</v>
      </c>
      <c r="D627" s="18">
        <v>15751.703332727273</v>
      </c>
      <c r="E627" s="18"/>
      <c r="F627" s="18"/>
      <c r="G627" s="18"/>
      <c r="H627" s="18"/>
      <c r="I627" s="63"/>
      <c r="J627" s="64"/>
      <c r="K627" s="64"/>
      <c r="L627" s="64"/>
      <c r="M627" s="64"/>
      <c r="N627" s="64"/>
      <c r="O627" s="64"/>
      <c r="P627" s="64"/>
      <c r="Q627" s="64"/>
      <c r="R627" s="98"/>
      <c r="S627" s="64"/>
      <c r="T627" s="64"/>
      <c r="U627" s="64"/>
      <c r="V627" s="64"/>
    </row>
    <row r="628" spans="1:22" ht="15.95" customHeight="1" x14ac:dyDescent="0.2">
      <c r="A628" s="126"/>
      <c r="B628" s="17" t="s">
        <v>3</v>
      </c>
      <c r="C628" s="21">
        <f>SUM(D628:H628)</f>
        <v>0</v>
      </c>
      <c r="D628" s="18"/>
      <c r="E628" s="18"/>
      <c r="F628" s="18"/>
      <c r="G628" s="18"/>
      <c r="H628" s="18"/>
      <c r="I628" s="63"/>
      <c r="J628" s="64"/>
      <c r="K628" s="64"/>
      <c r="L628" s="64"/>
      <c r="M628" s="64"/>
      <c r="N628" s="64"/>
      <c r="O628" s="64"/>
      <c r="P628" s="64"/>
      <c r="Q628" s="64"/>
      <c r="R628" s="98"/>
      <c r="S628" s="64"/>
      <c r="T628" s="64"/>
      <c r="U628" s="64"/>
      <c r="V628" s="64"/>
    </row>
    <row r="629" spans="1:22" ht="15.95" customHeight="1" x14ac:dyDescent="0.2">
      <c r="A629" s="118">
        <v>9</v>
      </c>
      <c r="B629" s="65" t="s">
        <v>30</v>
      </c>
      <c r="C629" s="66"/>
      <c r="D629" s="66"/>
      <c r="E629" s="66"/>
      <c r="F629" s="66"/>
      <c r="G629" s="66"/>
      <c r="H629" s="66"/>
      <c r="I629" s="66"/>
      <c r="J629" s="66"/>
      <c r="K629" s="66"/>
      <c r="L629" s="66"/>
      <c r="M629" s="66"/>
      <c r="N629" s="66"/>
      <c r="O629" s="66"/>
      <c r="P629" s="66"/>
      <c r="Q629" s="66"/>
      <c r="R629" s="66"/>
      <c r="S629" s="66"/>
      <c r="T629" s="66"/>
      <c r="U629" s="66"/>
      <c r="V629" s="130"/>
    </row>
    <row r="630" spans="1:22" ht="15.95" customHeight="1" x14ac:dyDescent="0.2">
      <c r="A630" s="119"/>
      <c r="B630" s="29" t="s">
        <v>5</v>
      </c>
      <c r="C630" s="3">
        <f>SUM(C631:C634)</f>
        <v>33733.331330000001</v>
      </c>
      <c r="D630" s="3">
        <f t="shared" ref="D630:H630" si="96">SUM(D631:D634)</f>
        <v>33733.331330000001</v>
      </c>
      <c r="E630" s="3">
        <f t="shared" si="96"/>
        <v>0</v>
      </c>
      <c r="F630" s="3">
        <f t="shared" si="96"/>
        <v>0</v>
      </c>
      <c r="G630" s="3">
        <f t="shared" si="96"/>
        <v>0</v>
      </c>
      <c r="H630" s="3">
        <f t="shared" si="96"/>
        <v>0</v>
      </c>
      <c r="I630" s="67"/>
      <c r="J630" s="68"/>
      <c r="K630" s="68"/>
      <c r="L630" s="68"/>
      <c r="M630" s="68"/>
      <c r="N630" s="68"/>
      <c r="O630" s="68"/>
      <c r="P630" s="68"/>
      <c r="Q630" s="68"/>
      <c r="R630" s="68"/>
      <c r="S630" s="68"/>
      <c r="T630" s="68"/>
      <c r="U630" s="68"/>
      <c r="V630" s="120"/>
    </row>
    <row r="631" spans="1:22" ht="15.95" customHeight="1" x14ac:dyDescent="0.2">
      <c r="A631" s="119"/>
      <c r="B631" s="29" t="s">
        <v>0</v>
      </c>
      <c r="C631" s="3">
        <f>SUM(D631:H631)</f>
        <v>0</v>
      </c>
      <c r="D631" s="3">
        <f>D639+D647</f>
        <v>0</v>
      </c>
      <c r="E631" s="3">
        <f t="shared" ref="E631:H631" si="97">E639+E647</f>
        <v>0</v>
      </c>
      <c r="F631" s="3">
        <f t="shared" si="97"/>
        <v>0</v>
      </c>
      <c r="G631" s="3">
        <f t="shared" si="97"/>
        <v>0</v>
      </c>
      <c r="H631" s="3">
        <f t="shared" si="97"/>
        <v>0</v>
      </c>
      <c r="I631" s="69"/>
      <c r="J631" s="70"/>
      <c r="K631" s="70"/>
      <c r="L631" s="70"/>
      <c r="M631" s="70"/>
      <c r="N631" s="70"/>
      <c r="O631" s="70"/>
      <c r="P631" s="70"/>
      <c r="Q631" s="70"/>
      <c r="R631" s="70"/>
      <c r="S631" s="70"/>
      <c r="T631" s="70"/>
      <c r="U631" s="70"/>
      <c r="V631" s="121"/>
    </row>
    <row r="632" spans="1:22" ht="15.95" customHeight="1" x14ac:dyDescent="0.2">
      <c r="A632" s="119"/>
      <c r="B632" s="29" t="s">
        <v>1</v>
      </c>
      <c r="C632" s="3">
        <f>SUM(D632:H632)</f>
        <v>33733.331330000001</v>
      </c>
      <c r="D632" s="3">
        <f t="shared" ref="D632:H634" si="98">D640+D648</f>
        <v>33733.331330000001</v>
      </c>
      <c r="E632" s="3">
        <f t="shared" si="98"/>
        <v>0</v>
      </c>
      <c r="F632" s="3">
        <f t="shared" si="98"/>
        <v>0</v>
      </c>
      <c r="G632" s="3">
        <f t="shared" si="98"/>
        <v>0</v>
      </c>
      <c r="H632" s="3">
        <f t="shared" si="98"/>
        <v>0</v>
      </c>
      <c r="I632" s="69"/>
      <c r="J632" s="70"/>
      <c r="K632" s="70"/>
      <c r="L632" s="70"/>
      <c r="M632" s="70"/>
      <c r="N632" s="70"/>
      <c r="O632" s="70"/>
      <c r="P632" s="70"/>
      <c r="Q632" s="70"/>
      <c r="R632" s="70"/>
      <c r="S632" s="70"/>
      <c r="T632" s="70"/>
      <c r="U632" s="70"/>
      <c r="V632" s="121"/>
    </row>
    <row r="633" spans="1:22" ht="15.95" customHeight="1" x14ac:dyDescent="0.2">
      <c r="A633" s="119"/>
      <c r="B633" s="29" t="s">
        <v>2</v>
      </c>
      <c r="C633" s="3">
        <f>SUM(D633:H633)</f>
        <v>0</v>
      </c>
      <c r="D633" s="3">
        <f t="shared" si="98"/>
        <v>0</v>
      </c>
      <c r="E633" s="3">
        <f t="shared" si="98"/>
        <v>0</v>
      </c>
      <c r="F633" s="3">
        <f t="shared" si="98"/>
        <v>0</v>
      </c>
      <c r="G633" s="3">
        <f t="shared" si="98"/>
        <v>0</v>
      </c>
      <c r="H633" s="3">
        <f t="shared" si="98"/>
        <v>0</v>
      </c>
      <c r="I633" s="69"/>
      <c r="J633" s="70"/>
      <c r="K633" s="70"/>
      <c r="L633" s="70"/>
      <c r="M633" s="70"/>
      <c r="N633" s="70"/>
      <c r="O633" s="70"/>
      <c r="P633" s="70"/>
      <c r="Q633" s="70"/>
      <c r="R633" s="70"/>
      <c r="S633" s="70"/>
      <c r="T633" s="70"/>
      <c r="U633" s="70"/>
      <c r="V633" s="121"/>
    </row>
    <row r="634" spans="1:22" ht="15.95" customHeight="1" x14ac:dyDescent="0.2">
      <c r="A634" s="122"/>
      <c r="B634" s="29" t="s">
        <v>3</v>
      </c>
      <c r="C634" s="3">
        <f>SUM(D634:H634)</f>
        <v>0</v>
      </c>
      <c r="D634" s="3">
        <f t="shared" si="98"/>
        <v>0</v>
      </c>
      <c r="E634" s="3">
        <f t="shared" si="98"/>
        <v>0</v>
      </c>
      <c r="F634" s="3">
        <f t="shared" si="98"/>
        <v>0</v>
      </c>
      <c r="G634" s="3">
        <f t="shared" si="98"/>
        <v>0</v>
      </c>
      <c r="H634" s="3">
        <f t="shared" si="98"/>
        <v>0</v>
      </c>
      <c r="I634" s="71"/>
      <c r="J634" s="72"/>
      <c r="K634" s="72"/>
      <c r="L634" s="72"/>
      <c r="M634" s="72"/>
      <c r="N634" s="72"/>
      <c r="O634" s="72"/>
      <c r="P634" s="72"/>
      <c r="Q634" s="72"/>
      <c r="R634" s="72"/>
      <c r="S634" s="72"/>
      <c r="T634" s="72"/>
      <c r="U634" s="72"/>
      <c r="V634" s="123"/>
    </row>
    <row r="635" spans="1:22" ht="15.95" customHeight="1" x14ac:dyDescent="0.2">
      <c r="A635" s="124" t="s">
        <v>38</v>
      </c>
      <c r="B635" s="33" t="s">
        <v>342</v>
      </c>
      <c r="C635" s="112"/>
      <c r="D635" s="112"/>
      <c r="E635" s="112"/>
      <c r="F635" s="112"/>
      <c r="G635" s="112"/>
      <c r="H635" s="112"/>
      <c r="I635" s="112"/>
      <c r="J635" s="112"/>
      <c r="K635" s="112"/>
      <c r="L635" s="112"/>
      <c r="M635" s="112"/>
      <c r="N635" s="112"/>
      <c r="O635" s="112"/>
      <c r="P635" s="112"/>
      <c r="Q635" s="112"/>
      <c r="R635" s="112"/>
      <c r="S635" s="112"/>
      <c r="T635" s="112"/>
      <c r="U635" s="112"/>
      <c r="V635" s="112"/>
    </row>
    <row r="636" spans="1:22" ht="15.95" customHeight="1" x14ac:dyDescent="0.2">
      <c r="A636" s="125" t="s">
        <v>23</v>
      </c>
      <c r="B636" s="34" t="s">
        <v>408</v>
      </c>
      <c r="C636" s="113"/>
      <c r="D636" s="113"/>
      <c r="E636" s="113"/>
      <c r="F636" s="113"/>
      <c r="G636" s="113"/>
      <c r="H636" s="113"/>
      <c r="I636" s="113"/>
      <c r="J636" s="113"/>
      <c r="K636" s="113"/>
      <c r="L636" s="113"/>
      <c r="M636" s="113"/>
      <c r="N636" s="113"/>
      <c r="O636" s="113"/>
      <c r="P636" s="113"/>
      <c r="Q636" s="113"/>
      <c r="R636" s="113"/>
      <c r="S636" s="113"/>
      <c r="T636" s="113"/>
      <c r="U636" s="113"/>
      <c r="V636" s="113"/>
    </row>
    <row r="637" spans="1:22" ht="39.950000000000003" customHeight="1" x14ac:dyDescent="0.2">
      <c r="A637" s="125"/>
      <c r="B637" s="59" t="s">
        <v>409</v>
      </c>
      <c r="C637" s="73"/>
      <c r="D637" s="73"/>
      <c r="E637" s="73"/>
      <c r="F637" s="73"/>
      <c r="G637" s="73"/>
      <c r="H637" s="73"/>
      <c r="I637" s="37"/>
      <c r="J637" s="37"/>
      <c r="K637" s="37" t="s">
        <v>410</v>
      </c>
      <c r="L637" s="37" t="s">
        <v>344</v>
      </c>
      <c r="M637" s="37"/>
      <c r="N637" s="37" t="s">
        <v>342</v>
      </c>
      <c r="O637" s="37" t="s">
        <v>342</v>
      </c>
      <c r="P637" s="37" t="s">
        <v>342</v>
      </c>
      <c r="Q637" s="37"/>
      <c r="R637" s="99">
        <v>34900</v>
      </c>
      <c r="S637" s="37"/>
      <c r="T637" s="37" t="s">
        <v>197</v>
      </c>
      <c r="U637" s="37" t="s">
        <v>74</v>
      </c>
      <c r="V637" s="37"/>
    </row>
    <row r="638" spans="1:22" ht="15.95" customHeight="1" x14ac:dyDescent="0.2">
      <c r="A638" s="125"/>
      <c r="B638" s="31" t="s">
        <v>5</v>
      </c>
      <c r="C638" s="4">
        <f>SUM(C639:C642)</f>
        <v>30000</v>
      </c>
      <c r="D638" s="4">
        <f t="shared" ref="D638:H638" si="99">SUM(D639:D642)</f>
        <v>30000</v>
      </c>
      <c r="E638" s="4">
        <f t="shared" si="99"/>
        <v>0</v>
      </c>
      <c r="F638" s="4">
        <f t="shared" si="99"/>
        <v>0</v>
      </c>
      <c r="G638" s="4">
        <f t="shared" si="99"/>
        <v>0</v>
      </c>
      <c r="H638" s="4">
        <f t="shared" si="99"/>
        <v>0</v>
      </c>
      <c r="I638" s="38"/>
      <c r="J638" s="38"/>
      <c r="K638" s="38"/>
      <c r="L638" s="38"/>
      <c r="M638" s="38"/>
      <c r="N638" s="38"/>
      <c r="O638" s="38"/>
      <c r="P638" s="38"/>
      <c r="Q638" s="38"/>
      <c r="R638" s="38"/>
      <c r="S638" s="38"/>
      <c r="T638" s="38"/>
      <c r="U638" s="38"/>
      <c r="V638" s="38"/>
    </row>
    <row r="639" spans="1:22" ht="15.95" customHeight="1" x14ac:dyDescent="0.2">
      <c r="A639" s="125"/>
      <c r="B639" s="31" t="s">
        <v>0</v>
      </c>
      <c r="C639" s="4">
        <f>SUM(D639:H639)</f>
        <v>0</v>
      </c>
      <c r="D639" s="5"/>
      <c r="E639" s="5"/>
      <c r="F639" s="5"/>
      <c r="G639" s="5"/>
      <c r="H639" s="5"/>
      <c r="I639" s="38"/>
      <c r="J639" s="38"/>
      <c r="K639" s="38"/>
      <c r="L639" s="38"/>
      <c r="M639" s="38"/>
      <c r="N639" s="38"/>
      <c r="O639" s="38"/>
      <c r="P639" s="38"/>
      <c r="Q639" s="38"/>
      <c r="R639" s="38"/>
      <c r="S639" s="38"/>
      <c r="T639" s="38"/>
      <c r="U639" s="38"/>
      <c r="V639" s="38"/>
    </row>
    <row r="640" spans="1:22" ht="15.95" customHeight="1" x14ac:dyDescent="0.2">
      <c r="A640" s="125"/>
      <c r="B640" s="31" t="s">
        <v>1</v>
      </c>
      <c r="C640" s="4">
        <f>SUM(D640:H640)</f>
        <v>30000</v>
      </c>
      <c r="D640" s="5">
        <v>30000</v>
      </c>
      <c r="E640" s="5"/>
      <c r="F640" s="5"/>
      <c r="G640" s="5"/>
      <c r="H640" s="5"/>
      <c r="I640" s="38"/>
      <c r="J640" s="38"/>
      <c r="K640" s="38"/>
      <c r="L640" s="38"/>
      <c r="M640" s="38"/>
      <c r="N640" s="38"/>
      <c r="O640" s="38"/>
      <c r="P640" s="38"/>
      <c r="Q640" s="38"/>
      <c r="R640" s="38"/>
      <c r="S640" s="38"/>
      <c r="T640" s="38"/>
      <c r="U640" s="38"/>
      <c r="V640" s="38"/>
    </row>
    <row r="641" spans="1:22" ht="15.95" customHeight="1" x14ac:dyDescent="0.2">
      <c r="A641" s="125"/>
      <c r="B641" s="31" t="s">
        <v>2</v>
      </c>
      <c r="C641" s="4">
        <f>SUM(D641:H641)</f>
        <v>0</v>
      </c>
      <c r="D641" s="5"/>
      <c r="E641" s="5"/>
      <c r="F641" s="5"/>
      <c r="G641" s="5"/>
      <c r="H641" s="5"/>
      <c r="I641" s="38"/>
      <c r="J641" s="38"/>
      <c r="K641" s="38"/>
      <c r="L641" s="38"/>
      <c r="M641" s="38"/>
      <c r="N641" s="38"/>
      <c r="O641" s="38"/>
      <c r="P641" s="38"/>
      <c r="Q641" s="38"/>
      <c r="R641" s="38"/>
      <c r="S641" s="38"/>
      <c r="T641" s="38"/>
      <c r="U641" s="38"/>
      <c r="V641" s="38"/>
    </row>
    <row r="642" spans="1:22" ht="15.95" customHeight="1" x14ac:dyDescent="0.2">
      <c r="A642" s="126"/>
      <c r="B642" s="31" t="s">
        <v>3</v>
      </c>
      <c r="C642" s="4">
        <f>SUM(D642:H642)</f>
        <v>0</v>
      </c>
      <c r="D642" s="5"/>
      <c r="E642" s="5"/>
      <c r="F642" s="5"/>
      <c r="G642" s="5"/>
      <c r="H642" s="5"/>
      <c r="I642" s="38"/>
      <c r="J642" s="38"/>
      <c r="K642" s="38"/>
      <c r="L642" s="38"/>
      <c r="M642" s="38"/>
      <c r="N642" s="38"/>
      <c r="O642" s="38"/>
      <c r="P642" s="38"/>
      <c r="Q642" s="38"/>
      <c r="R642" s="38"/>
      <c r="S642" s="38"/>
      <c r="T642" s="38"/>
      <c r="U642" s="38"/>
      <c r="V642" s="38"/>
    </row>
    <row r="643" spans="1:22" ht="15.95" customHeight="1" x14ac:dyDescent="0.2">
      <c r="A643" s="124" t="s">
        <v>39</v>
      </c>
      <c r="B643" s="33" t="s">
        <v>342</v>
      </c>
      <c r="C643" s="33"/>
      <c r="D643" s="33"/>
      <c r="E643" s="33"/>
      <c r="F643" s="33"/>
      <c r="G643" s="33"/>
      <c r="H643" s="33"/>
      <c r="I643" s="33"/>
      <c r="J643" s="33"/>
      <c r="K643" s="33"/>
      <c r="L643" s="33"/>
      <c r="M643" s="33"/>
      <c r="N643" s="33"/>
      <c r="O643" s="33"/>
      <c r="P643" s="33"/>
      <c r="Q643" s="33"/>
      <c r="R643" s="33"/>
      <c r="S643" s="33"/>
      <c r="T643" s="33"/>
      <c r="U643" s="33"/>
      <c r="V643" s="33"/>
    </row>
    <row r="644" spans="1:22" ht="15.95" customHeight="1" x14ac:dyDescent="0.2">
      <c r="A644" s="125" t="s">
        <v>23</v>
      </c>
      <c r="B644" s="34" t="s">
        <v>343</v>
      </c>
      <c r="C644" s="34"/>
      <c r="D644" s="34"/>
      <c r="E644" s="34"/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  <c r="R644" s="34"/>
      <c r="S644" s="34"/>
      <c r="T644" s="34"/>
      <c r="U644" s="34"/>
      <c r="V644" s="34"/>
    </row>
    <row r="645" spans="1:22" ht="39.950000000000003" customHeight="1" x14ac:dyDescent="0.2">
      <c r="A645" s="125"/>
      <c r="B645" s="59" t="s">
        <v>414</v>
      </c>
      <c r="C645" s="59"/>
      <c r="D645" s="59"/>
      <c r="E645" s="59"/>
      <c r="F645" s="59"/>
      <c r="G645" s="59"/>
      <c r="H645" s="59"/>
      <c r="I645" s="35"/>
      <c r="J645" s="37">
        <v>2023</v>
      </c>
      <c r="K645" s="37"/>
      <c r="L645" s="37" t="s">
        <v>344</v>
      </c>
      <c r="M645" s="37" t="s">
        <v>345</v>
      </c>
      <c r="N645" s="37" t="s">
        <v>342</v>
      </c>
      <c r="O645" s="37" t="s">
        <v>342</v>
      </c>
      <c r="P645" s="37" t="s">
        <v>342</v>
      </c>
      <c r="Q645" s="37" t="s">
        <v>342</v>
      </c>
      <c r="R645" s="37">
        <v>215244.348</v>
      </c>
      <c r="S645" s="37" t="s">
        <v>72</v>
      </c>
      <c r="T645" s="37" t="s">
        <v>333</v>
      </c>
      <c r="U645" s="37" t="s">
        <v>74</v>
      </c>
      <c r="V645" s="37"/>
    </row>
    <row r="646" spans="1:22" ht="15.95" customHeight="1" x14ac:dyDescent="0.2">
      <c r="A646" s="125"/>
      <c r="B646" s="31" t="s">
        <v>5</v>
      </c>
      <c r="C646" s="4">
        <f>SUM(C647:C650)</f>
        <v>3733.33133</v>
      </c>
      <c r="D646" s="4">
        <f t="shared" ref="D646:H646" si="100">SUM(D647:D650)</f>
        <v>3733.33133</v>
      </c>
      <c r="E646" s="4">
        <f t="shared" si="100"/>
        <v>0</v>
      </c>
      <c r="F646" s="4">
        <f t="shared" si="100"/>
        <v>0</v>
      </c>
      <c r="G646" s="4">
        <f t="shared" si="100"/>
        <v>0</v>
      </c>
      <c r="H646" s="4">
        <f t="shared" si="100"/>
        <v>0</v>
      </c>
      <c r="I646" s="36"/>
      <c r="J646" s="38"/>
      <c r="K646" s="38"/>
      <c r="L646" s="38"/>
      <c r="M646" s="38"/>
      <c r="N646" s="38"/>
      <c r="O646" s="38"/>
      <c r="P646" s="38"/>
      <c r="Q646" s="38"/>
      <c r="R646" s="38"/>
      <c r="S646" s="38"/>
      <c r="T646" s="38"/>
      <c r="U646" s="38"/>
      <c r="V646" s="38"/>
    </row>
    <row r="647" spans="1:22" ht="15.95" customHeight="1" x14ac:dyDescent="0.2">
      <c r="A647" s="125"/>
      <c r="B647" s="31" t="s">
        <v>0</v>
      </c>
      <c r="C647" s="4">
        <f>SUM(D647:H647)</f>
        <v>0</v>
      </c>
      <c r="D647" s="5"/>
      <c r="E647" s="5"/>
      <c r="F647" s="5"/>
      <c r="G647" s="5"/>
      <c r="H647" s="5"/>
      <c r="I647" s="36"/>
      <c r="J647" s="38"/>
      <c r="K647" s="38"/>
      <c r="L647" s="38"/>
      <c r="M647" s="38"/>
      <c r="N647" s="38"/>
      <c r="O647" s="38"/>
      <c r="P647" s="38"/>
      <c r="Q647" s="38"/>
      <c r="R647" s="38"/>
      <c r="S647" s="38"/>
      <c r="T647" s="38"/>
      <c r="U647" s="38"/>
      <c r="V647" s="38"/>
    </row>
    <row r="648" spans="1:22" ht="15.95" customHeight="1" x14ac:dyDescent="0.2">
      <c r="A648" s="125"/>
      <c r="B648" s="31" t="s">
        <v>1</v>
      </c>
      <c r="C648" s="4">
        <f>SUM(D648:H648)</f>
        <v>3733.33133</v>
      </c>
      <c r="D648" s="5">
        <v>3733.33133</v>
      </c>
      <c r="E648" s="5"/>
      <c r="F648" s="5"/>
      <c r="G648" s="5"/>
      <c r="H648" s="5"/>
      <c r="I648" s="36"/>
      <c r="J648" s="38"/>
      <c r="K648" s="38"/>
      <c r="L648" s="38"/>
      <c r="M648" s="38"/>
      <c r="N648" s="38"/>
      <c r="O648" s="38"/>
      <c r="P648" s="38"/>
      <c r="Q648" s="38"/>
      <c r="R648" s="38"/>
      <c r="S648" s="38"/>
      <c r="T648" s="38"/>
      <c r="U648" s="38"/>
      <c r="V648" s="38"/>
    </row>
    <row r="649" spans="1:22" ht="15.95" customHeight="1" x14ac:dyDescent="0.2">
      <c r="A649" s="125"/>
      <c r="B649" s="31" t="s">
        <v>2</v>
      </c>
      <c r="C649" s="4">
        <f>SUM(D649:H649)</f>
        <v>0</v>
      </c>
      <c r="D649" s="5"/>
      <c r="E649" s="5"/>
      <c r="F649" s="5"/>
      <c r="G649" s="5"/>
      <c r="H649" s="5"/>
      <c r="I649" s="36"/>
      <c r="J649" s="38"/>
      <c r="K649" s="38"/>
      <c r="L649" s="38"/>
      <c r="M649" s="38"/>
      <c r="N649" s="38"/>
      <c r="O649" s="38"/>
      <c r="P649" s="38"/>
      <c r="Q649" s="38"/>
      <c r="R649" s="38"/>
      <c r="S649" s="38"/>
      <c r="T649" s="38"/>
      <c r="U649" s="38"/>
      <c r="V649" s="38"/>
    </row>
    <row r="650" spans="1:22" ht="15.95" customHeight="1" x14ac:dyDescent="0.2">
      <c r="A650" s="126"/>
      <c r="B650" s="31" t="s">
        <v>3</v>
      </c>
      <c r="C650" s="4">
        <f>SUM(D650:H650)</f>
        <v>0</v>
      </c>
      <c r="D650" s="5"/>
      <c r="E650" s="5"/>
      <c r="F650" s="5"/>
      <c r="G650" s="5"/>
      <c r="H650" s="5"/>
      <c r="I650" s="36"/>
      <c r="J650" s="38"/>
      <c r="K650" s="38"/>
      <c r="L650" s="38"/>
      <c r="M650" s="38"/>
      <c r="N650" s="38"/>
      <c r="O650" s="38"/>
      <c r="P650" s="38"/>
      <c r="Q650" s="38"/>
      <c r="R650" s="38"/>
      <c r="S650" s="38"/>
      <c r="T650" s="38"/>
      <c r="U650" s="38"/>
      <c r="V650" s="38"/>
    </row>
    <row r="651" spans="1:22" ht="15.95" customHeight="1" x14ac:dyDescent="0.2">
      <c r="A651" s="118">
        <v>10</v>
      </c>
      <c r="B651" s="34" t="s">
        <v>44</v>
      </c>
      <c r="C651" s="34"/>
      <c r="D651" s="34"/>
      <c r="E651" s="34"/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  <c r="R651" s="34"/>
      <c r="S651" s="34"/>
      <c r="T651" s="34"/>
      <c r="U651" s="34"/>
      <c r="V651" s="34"/>
    </row>
    <row r="652" spans="1:22" ht="15.95" customHeight="1" x14ac:dyDescent="0.2">
      <c r="A652" s="119"/>
      <c r="B652" s="29" t="s">
        <v>5</v>
      </c>
      <c r="C652" s="3">
        <f>SUM(C653:C656)</f>
        <v>55063.8</v>
      </c>
      <c r="D652" s="3">
        <f t="shared" ref="D652:H652" si="101">SUM(D653:D656)</f>
        <v>55063.8</v>
      </c>
      <c r="E652" s="3">
        <f t="shared" si="101"/>
        <v>0</v>
      </c>
      <c r="F652" s="3">
        <f t="shared" si="101"/>
        <v>0</v>
      </c>
      <c r="G652" s="3">
        <f t="shared" si="101"/>
        <v>0</v>
      </c>
      <c r="H652" s="3">
        <f t="shared" si="101"/>
        <v>0</v>
      </c>
      <c r="I652" s="67"/>
      <c r="J652" s="68"/>
      <c r="K652" s="68"/>
      <c r="L652" s="68"/>
      <c r="M652" s="68"/>
      <c r="N652" s="68"/>
      <c r="O652" s="68"/>
      <c r="P652" s="68"/>
      <c r="Q652" s="68"/>
      <c r="R652" s="68"/>
      <c r="S652" s="68"/>
      <c r="T652" s="68"/>
      <c r="U652" s="68"/>
      <c r="V652" s="120"/>
    </row>
    <row r="653" spans="1:22" ht="15.95" customHeight="1" x14ac:dyDescent="0.2">
      <c r="A653" s="119"/>
      <c r="B653" s="29" t="s">
        <v>0</v>
      </c>
      <c r="C653" s="3">
        <f>SUM(D653:H653)</f>
        <v>0</v>
      </c>
      <c r="D653" s="3">
        <f>D661</f>
        <v>0</v>
      </c>
      <c r="E653" s="3">
        <f t="shared" ref="E653:H653" si="102">E661</f>
        <v>0</v>
      </c>
      <c r="F653" s="3">
        <f t="shared" si="102"/>
        <v>0</v>
      </c>
      <c r="G653" s="3">
        <f t="shared" si="102"/>
        <v>0</v>
      </c>
      <c r="H653" s="3">
        <f t="shared" si="102"/>
        <v>0</v>
      </c>
      <c r="I653" s="69"/>
      <c r="J653" s="70"/>
      <c r="K653" s="70"/>
      <c r="L653" s="70"/>
      <c r="M653" s="70"/>
      <c r="N653" s="70"/>
      <c r="O653" s="70"/>
      <c r="P653" s="70"/>
      <c r="Q653" s="70"/>
      <c r="R653" s="70"/>
      <c r="S653" s="70"/>
      <c r="T653" s="70"/>
      <c r="U653" s="70"/>
      <c r="V653" s="121"/>
    </row>
    <row r="654" spans="1:22" ht="15.95" customHeight="1" x14ac:dyDescent="0.2">
      <c r="A654" s="119"/>
      <c r="B654" s="29" t="s">
        <v>1</v>
      </c>
      <c r="C654" s="3">
        <f t="shared" ref="C654:C656" si="103">SUM(D654:H654)</f>
        <v>55063.8</v>
      </c>
      <c r="D654" s="3">
        <f t="shared" ref="D654:H656" si="104">D662</f>
        <v>55063.8</v>
      </c>
      <c r="E654" s="3">
        <f t="shared" si="104"/>
        <v>0</v>
      </c>
      <c r="F654" s="3">
        <f t="shared" si="104"/>
        <v>0</v>
      </c>
      <c r="G654" s="3">
        <f t="shared" si="104"/>
        <v>0</v>
      </c>
      <c r="H654" s="3">
        <f t="shared" si="104"/>
        <v>0</v>
      </c>
      <c r="I654" s="69"/>
      <c r="J654" s="70"/>
      <c r="K654" s="70"/>
      <c r="L654" s="70"/>
      <c r="M654" s="70"/>
      <c r="N654" s="70"/>
      <c r="O654" s="70"/>
      <c r="P654" s="70"/>
      <c r="Q654" s="70"/>
      <c r="R654" s="70"/>
      <c r="S654" s="70"/>
      <c r="T654" s="70"/>
      <c r="U654" s="70"/>
      <c r="V654" s="121"/>
    </row>
    <row r="655" spans="1:22" ht="15.95" customHeight="1" x14ac:dyDescent="0.2">
      <c r="A655" s="119"/>
      <c r="B655" s="29" t="s">
        <v>2</v>
      </c>
      <c r="C655" s="3">
        <f t="shared" si="103"/>
        <v>0</v>
      </c>
      <c r="D655" s="3">
        <f t="shared" si="104"/>
        <v>0</v>
      </c>
      <c r="E655" s="3">
        <f t="shared" si="104"/>
        <v>0</v>
      </c>
      <c r="F655" s="3">
        <f t="shared" si="104"/>
        <v>0</v>
      </c>
      <c r="G655" s="3">
        <f t="shared" si="104"/>
        <v>0</v>
      </c>
      <c r="H655" s="3">
        <f t="shared" si="104"/>
        <v>0</v>
      </c>
      <c r="I655" s="69"/>
      <c r="J655" s="70"/>
      <c r="K655" s="70"/>
      <c r="L655" s="70"/>
      <c r="M655" s="70"/>
      <c r="N655" s="70"/>
      <c r="O655" s="70"/>
      <c r="P655" s="70"/>
      <c r="Q655" s="70"/>
      <c r="R655" s="70"/>
      <c r="S655" s="70"/>
      <c r="T655" s="70"/>
      <c r="U655" s="70"/>
      <c r="V655" s="121"/>
    </row>
    <row r="656" spans="1:22" ht="15.95" customHeight="1" x14ac:dyDescent="0.2">
      <c r="A656" s="122"/>
      <c r="B656" s="29" t="s">
        <v>3</v>
      </c>
      <c r="C656" s="3">
        <f t="shared" si="103"/>
        <v>0</v>
      </c>
      <c r="D656" s="3">
        <f t="shared" si="104"/>
        <v>0</v>
      </c>
      <c r="E656" s="3">
        <f t="shared" si="104"/>
        <v>0</v>
      </c>
      <c r="F656" s="3">
        <f t="shared" si="104"/>
        <v>0</v>
      </c>
      <c r="G656" s="3">
        <f t="shared" si="104"/>
        <v>0</v>
      </c>
      <c r="H656" s="3">
        <f t="shared" si="104"/>
        <v>0</v>
      </c>
      <c r="I656" s="71"/>
      <c r="J656" s="72"/>
      <c r="K656" s="72"/>
      <c r="L656" s="72"/>
      <c r="M656" s="72"/>
      <c r="N656" s="72"/>
      <c r="O656" s="72"/>
      <c r="P656" s="72"/>
      <c r="Q656" s="72"/>
      <c r="R656" s="72"/>
      <c r="S656" s="72"/>
      <c r="T656" s="72"/>
      <c r="U656" s="72"/>
      <c r="V656" s="123"/>
    </row>
    <row r="657" spans="1:22" ht="15.95" customHeight="1" x14ac:dyDescent="0.2">
      <c r="A657" s="124" t="s">
        <v>465</v>
      </c>
      <c r="B657" s="33" t="s">
        <v>142</v>
      </c>
      <c r="C657" s="33"/>
      <c r="D657" s="33"/>
      <c r="E657" s="33"/>
      <c r="F657" s="33"/>
      <c r="G657" s="33"/>
      <c r="H657" s="33"/>
      <c r="I657" s="33"/>
      <c r="J657" s="33"/>
      <c r="K657" s="33"/>
      <c r="L657" s="33"/>
      <c r="M657" s="33"/>
      <c r="N657" s="33"/>
      <c r="O657" s="33"/>
      <c r="P657" s="33"/>
      <c r="Q657" s="33"/>
      <c r="R657" s="33"/>
      <c r="S657" s="33"/>
      <c r="T657" s="33"/>
      <c r="U657" s="33"/>
      <c r="V657" s="33"/>
    </row>
    <row r="658" spans="1:22" ht="15.95" customHeight="1" x14ac:dyDescent="0.2">
      <c r="A658" s="125" t="s">
        <v>23</v>
      </c>
      <c r="B658" s="34" t="s">
        <v>291</v>
      </c>
      <c r="C658" s="34"/>
      <c r="D658" s="34"/>
      <c r="E658" s="34"/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  <c r="R658" s="34"/>
      <c r="S658" s="34"/>
      <c r="T658" s="34"/>
      <c r="U658" s="34"/>
      <c r="V658" s="34"/>
    </row>
    <row r="659" spans="1:22" ht="39.950000000000003" customHeight="1" x14ac:dyDescent="0.2">
      <c r="A659" s="125"/>
      <c r="B659" s="59" t="s">
        <v>411</v>
      </c>
      <c r="C659" s="59"/>
      <c r="D659" s="59"/>
      <c r="E659" s="59"/>
      <c r="F659" s="59"/>
      <c r="G659" s="59"/>
      <c r="H659" s="59"/>
      <c r="I659" s="60"/>
      <c r="J659" s="43" t="s">
        <v>13</v>
      </c>
      <c r="K659" s="43"/>
      <c r="L659" s="43" t="s">
        <v>129</v>
      </c>
      <c r="M659" s="43" t="s">
        <v>418</v>
      </c>
      <c r="N659" s="43" t="s">
        <v>412</v>
      </c>
      <c r="O659" s="37" t="s">
        <v>292</v>
      </c>
      <c r="P659" s="43" t="s">
        <v>412</v>
      </c>
      <c r="Q659" s="43" t="s">
        <v>412</v>
      </c>
      <c r="R659" s="74"/>
      <c r="S659" s="43" t="s">
        <v>72</v>
      </c>
      <c r="T659" s="43" t="s">
        <v>413</v>
      </c>
      <c r="U659" s="43" t="s">
        <v>395</v>
      </c>
      <c r="V659" s="43"/>
    </row>
    <row r="660" spans="1:22" ht="15.95" customHeight="1" x14ac:dyDescent="0.2">
      <c r="A660" s="125"/>
      <c r="B660" s="31" t="s">
        <v>5</v>
      </c>
      <c r="C660" s="4">
        <f>SUM(C661:C664)</f>
        <v>55063.8</v>
      </c>
      <c r="D660" s="4">
        <f t="shared" ref="D660:H660" si="105">SUM(D661:D664)</f>
        <v>55063.8</v>
      </c>
      <c r="E660" s="4">
        <f t="shared" si="105"/>
        <v>0</v>
      </c>
      <c r="F660" s="4">
        <f t="shared" si="105"/>
        <v>0</v>
      </c>
      <c r="G660" s="4">
        <f t="shared" si="105"/>
        <v>0</v>
      </c>
      <c r="H660" s="4">
        <f t="shared" si="105"/>
        <v>0</v>
      </c>
      <c r="I660" s="61"/>
      <c r="J660" s="43"/>
      <c r="K660" s="43"/>
      <c r="L660" s="43"/>
      <c r="M660" s="43"/>
      <c r="N660" s="43"/>
      <c r="O660" s="38"/>
      <c r="P660" s="43"/>
      <c r="Q660" s="43"/>
      <c r="R660" s="74"/>
      <c r="S660" s="43"/>
      <c r="T660" s="43"/>
      <c r="U660" s="43"/>
      <c r="V660" s="43"/>
    </row>
    <row r="661" spans="1:22" ht="15.95" customHeight="1" x14ac:dyDescent="0.2">
      <c r="A661" s="125"/>
      <c r="B661" s="31" t="s">
        <v>0</v>
      </c>
      <c r="C661" s="4">
        <f>SUM(D661:H661)</f>
        <v>0</v>
      </c>
      <c r="D661" s="5"/>
      <c r="E661" s="5"/>
      <c r="F661" s="5"/>
      <c r="G661" s="5"/>
      <c r="H661" s="5"/>
      <c r="I661" s="61"/>
      <c r="J661" s="43"/>
      <c r="K661" s="43"/>
      <c r="L661" s="43"/>
      <c r="M661" s="43"/>
      <c r="N661" s="43"/>
      <c r="O661" s="38"/>
      <c r="P661" s="43"/>
      <c r="Q661" s="43"/>
      <c r="R661" s="74"/>
      <c r="S661" s="43"/>
      <c r="T661" s="43"/>
      <c r="U661" s="43"/>
      <c r="V661" s="43"/>
    </row>
    <row r="662" spans="1:22" ht="15.95" customHeight="1" x14ac:dyDescent="0.2">
      <c r="A662" s="125"/>
      <c r="B662" s="31" t="s">
        <v>1</v>
      </c>
      <c r="C662" s="4">
        <f>SUM(D662:H662)</f>
        <v>55063.8</v>
      </c>
      <c r="D662" s="5">
        <v>55063.8</v>
      </c>
      <c r="E662" s="5"/>
      <c r="F662" s="5"/>
      <c r="G662" s="5"/>
      <c r="H662" s="5"/>
      <c r="I662" s="61"/>
      <c r="J662" s="43"/>
      <c r="K662" s="43"/>
      <c r="L662" s="43"/>
      <c r="M662" s="43"/>
      <c r="N662" s="43"/>
      <c r="O662" s="38"/>
      <c r="P662" s="43"/>
      <c r="Q662" s="43"/>
      <c r="R662" s="74"/>
      <c r="S662" s="43"/>
      <c r="T662" s="43"/>
      <c r="U662" s="43"/>
      <c r="V662" s="43"/>
    </row>
    <row r="663" spans="1:22" ht="15.95" customHeight="1" x14ac:dyDescent="0.2">
      <c r="A663" s="125"/>
      <c r="B663" s="31" t="s">
        <v>2</v>
      </c>
      <c r="C663" s="4">
        <f>SUM(D663:H663)</f>
        <v>0</v>
      </c>
      <c r="D663" s="5"/>
      <c r="E663" s="5"/>
      <c r="F663" s="5"/>
      <c r="G663" s="5"/>
      <c r="H663" s="5"/>
      <c r="I663" s="61"/>
      <c r="J663" s="43"/>
      <c r="K663" s="43"/>
      <c r="L663" s="43"/>
      <c r="M663" s="43"/>
      <c r="N663" s="43"/>
      <c r="O663" s="38"/>
      <c r="P663" s="43"/>
      <c r="Q663" s="43"/>
      <c r="R663" s="74"/>
      <c r="S663" s="43"/>
      <c r="T663" s="43"/>
      <c r="U663" s="43"/>
      <c r="V663" s="43"/>
    </row>
    <row r="664" spans="1:22" ht="15.95" customHeight="1" x14ac:dyDescent="0.2">
      <c r="A664" s="126"/>
      <c r="B664" s="31" t="s">
        <v>3</v>
      </c>
      <c r="C664" s="4">
        <f>SUM(D664:H664)</f>
        <v>0</v>
      </c>
      <c r="D664" s="5"/>
      <c r="E664" s="5"/>
      <c r="F664" s="5"/>
      <c r="G664" s="5"/>
      <c r="H664" s="5"/>
      <c r="I664" s="62"/>
      <c r="J664" s="43"/>
      <c r="K664" s="43"/>
      <c r="L664" s="43"/>
      <c r="M664" s="43"/>
      <c r="N664" s="43"/>
      <c r="O664" s="42"/>
      <c r="P664" s="43"/>
      <c r="Q664" s="43"/>
      <c r="R664" s="74"/>
      <c r="S664" s="43"/>
      <c r="T664" s="43"/>
      <c r="U664" s="43"/>
      <c r="V664" s="43"/>
    </row>
    <row r="665" spans="1:22" ht="20.100000000000001" customHeight="1" x14ac:dyDescent="0.2">
      <c r="A665" s="118">
        <v>11</v>
      </c>
      <c r="B665" s="97" t="s">
        <v>20</v>
      </c>
      <c r="C665" s="97"/>
      <c r="D665" s="97"/>
      <c r="E665" s="97"/>
      <c r="F665" s="97"/>
      <c r="G665" s="97"/>
      <c r="H665" s="97"/>
      <c r="I665" s="97"/>
      <c r="J665" s="97"/>
      <c r="K665" s="97"/>
      <c r="L665" s="97"/>
      <c r="M665" s="97"/>
      <c r="N665" s="97"/>
      <c r="O665" s="97"/>
      <c r="P665" s="97"/>
      <c r="Q665" s="97"/>
      <c r="R665" s="97"/>
      <c r="S665" s="97"/>
      <c r="T665" s="97"/>
      <c r="U665" s="97"/>
      <c r="V665" s="97"/>
    </row>
    <row r="666" spans="1:22" ht="15.95" customHeight="1" x14ac:dyDescent="0.2">
      <c r="A666" s="119"/>
      <c r="B666" s="29" t="s">
        <v>5</v>
      </c>
      <c r="C666" s="3">
        <f t="shared" ref="C666:H666" si="106">SUM(C667:C670)</f>
        <v>1172000</v>
      </c>
      <c r="D666" s="3">
        <f t="shared" si="106"/>
        <v>438000</v>
      </c>
      <c r="E666" s="3">
        <f t="shared" si="106"/>
        <v>734000</v>
      </c>
      <c r="F666" s="3">
        <f t="shared" si="106"/>
        <v>0</v>
      </c>
      <c r="G666" s="3">
        <f t="shared" si="106"/>
        <v>0</v>
      </c>
      <c r="H666" s="3">
        <f t="shared" si="106"/>
        <v>0</v>
      </c>
      <c r="I666" s="67"/>
      <c r="J666" s="68"/>
      <c r="K666" s="68"/>
      <c r="L666" s="68"/>
      <c r="M666" s="68"/>
      <c r="N666" s="68"/>
      <c r="O666" s="68"/>
      <c r="P666" s="68"/>
      <c r="Q666" s="68"/>
      <c r="R666" s="68"/>
      <c r="S666" s="68"/>
      <c r="T666" s="68"/>
      <c r="U666" s="68"/>
      <c r="V666" s="120"/>
    </row>
    <row r="667" spans="1:22" ht="15.95" customHeight="1" x14ac:dyDescent="0.2">
      <c r="A667" s="119"/>
      <c r="B667" s="29" t="s">
        <v>0</v>
      </c>
      <c r="C667" s="3">
        <f>D667+E667+F667+G667+H667</f>
        <v>612000</v>
      </c>
      <c r="D667" s="3">
        <f>D675+D683</f>
        <v>312000</v>
      </c>
      <c r="E667" s="3">
        <f t="shared" ref="E667:H667" si="107">E675+E683</f>
        <v>300000</v>
      </c>
      <c r="F667" s="3">
        <f t="shared" si="107"/>
        <v>0</v>
      </c>
      <c r="G667" s="3">
        <f t="shared" si="107"/>
        <v>0</v>
      </c>
      <c r="H667" s="3">
        <f t="shared" si="107"/>
        <v>0</v>
      </c>
      <c r="I667" s="69"/>
      <c r="J667" s="70"/>
      <c r="K667" s="70"/>
      <c r="L667" s="70"/>
      <c r="M667" s="70"/>
      <c r="N667" s="70"/>
      <c r="O667" s="70"/>
      <c r="P667" s="70"/>
      <c r="Q667" s="70"/>
      <c r="R667" s="70"/>
      <c r="S667" s="70"/>
      <c r="T667" s="70"/>
      <c r="U667" s="70"/>
      <c r="V667" s="121"/>
    </row>
    <row r="668" spans="1:22" ht="15.95" customHeight="1" x14ac:dyDescent="0.2">
      <c r="A668" s="119"/>
      <c r="B668" s="29" t="s">
        <v>1</v>
      </c>
      <c r="C668" s="3">
        <f>D668+E668+F668+G668+H668</f>
        <v>560000</v>
      </c>
      <c r="D668" s="3">
        <f t="shared" ref="D668:H670" si="108">D676+D684</f>
        <v>126000</v>
      </c>
      <c r="E668" s="3">
        <f t="shared" si="108"/>
        <v>434000</v>
      </c>
      <c r="F668" s="3">
        <f t="shared" si="108"/>
        <v>0</v>
      </c>
      <c r="G668" s="3">
        <f t="shared" si="108"/>
        <v>0</v>
      </c>
      <c r="H668" s="3">
        <f t="shared" si="108"/>
        <v>0</v>
      </c>
      <c r="I668" s="69"/>
      <c r="J668" s="70"/>
      <c r="K668" s="70"/>
      <c r="L668" s="70"/>
      <c r="M668" s="70"/>
      <c r="N668" s="70"/>
      <c r="O668" s="70"/>
      <c r="P668" s="70"/>
      <c r="Q668" s="70"/>
      <c r="R668" s="70"/>
      <c r="S668" s="70"/>
      <c r="T668" s="70"/>
      <c r="U668" s="70"/>
      <c r="V668" s="121"/>
    </row>
    <row r="669" spans="1:22" ht="15.95" customHeight="1" x14ac:dyDescent="0.2">
      <c r="A669" s="119"/>
      <c r="B669" s="29" t="s">
        <v>2</v>
      </c>
      <c r="C669" s="3">
        <f>D669+E669+F669+G669+H669</f>
        <v>0</v>
      </c>
      <c r="D669" s="3">
        <f t="shared" si="108"/>
        <v>0</v>
      </c>
      <c r="E669" s="3">
        <f t="shared" si="108"/>
        <v>0</v>
      </c>
      <c r="F669" s="3">
        <f t="shared" si="108"/>
        <v>0</v>
      </c>
      <c r="G669" s="3">
        <f t="shared" si="108"/>
        <v>0</v>
      </c>
      <c r="H669" s="3">
        <f t="shared" si="108"/>
        <v>0</v>
      </c>
      <c r="I669" s="69"/>
      <c r="J669" s="70"/>
      <c r="K669" s="70"/>
      <c r="L669" s="70"/>
      <c r="M669" s="70"/>
      <c r="N669" s="70"/>
      <c r="O669" s="70"/>
      <c r="P669" s="70"/>
      <c r="Q669" s="70"/>
      <c r="R669" s="70"/>
      <c r="S669" s="70"/>
      <c r="T669" s="70"/>
      <c r="U669" s="70"/>
      <c r="V669" s="121"/>
    </row>
    <row r="670" spans="1:22" ht="15" customHeight="1" x14ac:dyDescent="0.2">
      <c r="A670" s="122"/>
      <c r="B670" s="29" t="s">
        <v>3</v>
      </c>
      <c r="C670" s="3">
        <f>D670+E670+F670+G670+H670</f>
        <v>0</v>
      </c>
      <c r="D670" s="3">
        <f t="shared" si="108"/>
        <v>0</v>
      </c>
      <c r="E670" s="3">
        <f t="shared" si="108"/>
        <v>0</v>
      </c>
      <c r="F670" s="3">
        <f t="shared" si="108"/>
        <v>0</v>
      </c>
      <c r="G670" s="3">
        <f t="shared" si="108"/>
        <v>0</v>
      </c>
      <c r="H670" s="3">
        <f t="shared" si="108"/>
        <v>0</v>
      </c>
      <c r="I670" s="71"/>
      <c r="J670" s="72"/>
      <c r="K670" s="72"/>
      <c r="L670" s="72"/>
      <c r="M670" s="72"/>
      <c r="N670" s="72"/>
      <c r="O670" s="72"/>
      <c r="P670" s="72"/>
      <c r="Q670" s="72"/>
      <c r="R670" s="72"/>
      <c r="S670" s="72"/>
      <c r="T670" s="72"/>
      <c r="U670" s="72"/>
      <c r="V670" s="123"/>
    </row>
    <row r="671" spans="1:22" ht="20.100000000000001" customHeight="1" x14ac:dyDescent="0.2">
      <c r="A671" s="124" t="s">
        <v>41</v>
      </c>
      <c r="B671" s="33" t="s">
        <v>64</v>
      </c>
      <c r="C671" s="33"/>
      <c r="D671" s="33"/>
      <c r="E671" s="33"/>
      <c r="F671" s="33"/>
      <c r="G671" s="33"/>
      <c r="H671" s="33"/>
      <c r="I671" s="33"/>
      <c r="J671" s="33"/>
      <c r="K671" s="33"/>
      <c r="L671" s="33"/>
      <c r="M671" s="33"/>
      <c r="N671" s="33"/>
      <c r="O671" s="33"/>
      <c r="P671" s="33"/>
      <c r="Q671" s="33"/>
      <c r="R671" s="33"/>
      <c r="S671" s="33"/>
      <c r="T671" s="33"/>
      <c r="U671" s="33"/>
      <c r="V671" s="33"/>
    </row>
    <row r="672" spans="1:22" ht="19.5" customHeight="1" x14ac:dyDescent="0.2">
      <c r="A672" s="125"/>
      <c r="B672" s="34" t="s">
        <v>123</v>
      </c>
      <c r="C672" s="34"/>
      <c r="D672" s="34"/>
      <c r="E672" s="34"/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  <c r="R672" s="34"/>
      <c r="S672" s="34"/>
      <c r="T672" s="34"/>
      <c r="U672" s="34"/>
      <c r="V672" s="34"/>
    </row>
    <row r="673" spans="1:22" ht="39.950000000000003" customHeight="1" x14ac:dyDescent="0.2">
      <c r="A673" s="125"/>
      <c r="B673" s="59" t="s">
        <v>124</v>
      </c>
      <c r="C673" s="59"/>
      <c r="D673" s="59"/>
      <c r="E673" s="59"/>
      <c r="F673" s="59"/>
      <c r="G673" s="59"/>
      <c r="H673" s="59"/>
      <c r="I673" s="39" t="s">
        <v>361</v>
      </c>
      <c r="J673" s="37"/>
      <c r="K673" s="37">
        <v>2023</v>
      </c>
      <c r="L673" s="37" t="s">
        <v>125</v>
      </c>
      <c r="M673" s="37"/>
      <c r="N673" s="37" t="s">
        <v>126</v>
      </c>
      <c r="O673" s="37" t="s">
        <v>64</v>
      </c>
      <c r="P673" s="37" t="s">
        <v>126</v>
      </c>
      <c r="Q673" s="37" t="s">
        <v>126</v>
      </c>
      <c r="R673" s="37"/>
      <c r="S673" s="37" t="s">
        <v>76</v>
      </c>
      <c r="T673" s="37" t="s">
        <v>127</v>
      </c>
      <c r="U673" s="37" t="s">
        <v>74</v>
      </c>
      <c r="V673" s="37"/>
    </row>
    <row r="674" spans="1:22" ht="15" customHeight="1" x14ac:dyDescent="0.2">
      <c r="A674" s="125"/>
      <c r="B674" s="31" t="s">
        <v>5</v>
      </c>
      <c r="C674" s="4">
        <f>SUM(C675:C678)</f>
        <v>1162000</v>
      </c>
      <c r="D674" s="4">
        <f t="shared" ref="D674:H674" si="109">SUM(D675:D678)</f>
        <v>428000</v>
      </c>
      <c r="E674" s="4">
        <f t="shared" si="109"/>
        <v>734000</v>
      </c>
      <c r="F674" s="4">
        <f t="shared" si="109"/>
        <v>0</v>
      </c>
      <c r="G674" s="4">
        <f t="shared" si="109"/>
        <v>0</v>
      </c>
      <c r="H674" s="4">
        <f t="shared" si="109"/>
        <v>0</v>
      </c>
      <c r="I674" s="40"/>
      <c r="J674" s="38"/>
      <c r="K674" s="38"/>
      <c r="L674" s="38"/>
      <c r="M674" s="38"/>
      <c r="N674" s="38"/>
      <c r="O674" s="38"/>
      <c r="P674" s="38"/>
      <c r="Q674" s="38"/>
      <c r="R674" s="38"/>
      <c r="S674" s="38"/>
      <c r="T674" s="38"/>
      <c r="U674" s="38"/>
      <c r="V674" s="38"/>
    </row>
    <row r="675" spans="1:22" ht="15" customHeight="1" x14ac:dyDescent="0.2">
      <c r="A675" s="125"/>
      <c r="B675" s="31" t="s">
        <v>0</v>
      </c>
      <c r="C675" s="4">
        <f>SUM(D675:H675)</f>
        <v>612000</v>
      </c>
      <c r="D675" s="5">
        <v>312000</v>
      </c>
      <c r="E675" s="5">
        <v>300000</v>
      </c>
      <c r="F675" s="5"/>
      <c r="G675" s="5"/>
      <c r="H675" s="5"/>
      <c r="I675" s="40"/>
      <c r="J675" s="38"/>
      <c r="K675" s="38"/>
      <c r="L675" s="38"/>
      <c r="M675" s="38"/>
      <c r="N675" s="38"/>
      <c r="O675" s="38"/>
      <c r="P675" s="38"/>
      <c r="Q675" s="38"/>
      <c r="R675" s="38"/>
      <c r="S675" s="38"/>
      <c r="T675" s="38"/>
      <c r="U675" s="38"/>
      <c r="V675" s="38"/>
    </row>
    <row r="676" spans="1:22" ht="15" customHeight="1" x14ac:dyDescent="0.2">
      <c r="A676" s="125"/>
      <c r="B676" s="31" t="s">
        <v>1</v>
      </c>
      <c r="C676" s="4">
        <f>SUM(D676:H676)</f>
        <v>550000</v>
      </c>
      <c r="D676" s="5">
        <v>116000</v>
      </c>
      <c r="E676" s="5">
        <v>434000</v>
      </c>
      <c r="F676" s="5"/>
      <c r="G676" s="5"/>
      <c r="H676" s="5"/>
      <c r="I676" s="40"/>
      <c r="J676" s="38"/>
      <c r="K676" s="38"/>
      <c r="L676" s="38"/>
      <c r="M676" s="38"/>
      <c r="N676" s="38"/>
      <c r="O676" s="38"/>
      <c r="P676" s="38"/>
      <c r="Q676" s="38"/>
      <c r="R676" s="38"/>
      <c r="S676" s="38"/>
      <c r="T676" s="38"/>
      <c r="U676" s="38"/>
      <c r="V676" s="38"/>
    </row>
    <row r="677" spans="1:22" ht="15" customHeight="1" x14ac:dyDescent="0.2">
      <c r="A677" s="125"/>
      <c r="B677" s="31" t="s">
        <v>2</v>
      </c>
      <c r="C677" s="4">
        <f>SUM(D677:H677)</f>
        <v>0</v>
      </c>
      <c r="D677" s="5"/>
      <c r="E677" s="5"/>
      <c r="F677" s="5"/>
      <c r="G677" s="5"/>
      <c r="H677" s="5"/>
      <c r="I677" s="40"/>
      <c r="J677" s="38"/>
      <c r="K677" s="38"/>
      <c r="L677" s="38"/>
      <c r="M677" s="38"/>
      <c r="N677" s="38"/>
      <c r="O677" s="38"/>
      <c r="P677" s="38"/>
      <c r="Q677" s="38"/>
      <c r="R677" s="38"/>
      <c r="S677" s="38"/>
      <c r="T677" s="38"/>
      <c r="U677" s="38"/>
      <c r="V677" s="38"/>
    </row>
    <row r="678" spans="1:22" ht="15" customHeight="1" x14ac:dyDescent="0.2">
      <c r="A678" s="126"/>
      <c r="B678" s="31" t="s">
        <v>3</v>
      </c>
      <c r="C678" s="4">
        <f>SUM(D678:H678)</f>
        <v>0</v>
      </c>
      <c r="D678" s="5"/>
      <c r="E678" s="5"/>
      <c r="F678" s="5"/>
      <c r="G678" s="5"/>
      <c r="H678" s="5"/>
      <c r="I678" s="40"/>
      <c r="J678" s="38"/>
      <c r="K678" s="38"/>
      <c r="L678" s="38"/>
      <c r="M678" s="38"/>
      <c r="N678" s="38"/>
      <c r="O678" s="38"/>
      <c r="P678" s="38"/>
      <c r="Q678" s="38"/>
      <c r="R678" s="38"/>
      <c r="S678" s="38"/>
      <c r="T678" s="38"/>
      <c r="U678" s="38"/>
      <c r="V678" s="38"/>
    </row>
    <row r="679" spans="1:22" ht="15" customHeight="1" x14ac:dyDescent="0.2">
      <c r="A679" s="124" t="s">
        <v>466</v>
      </c>
      <c r="B679" s="33" t="s">
        <v>64</v>
      </c>
      <c r="C679" s="33"/>
      <c r="D679" s="33"/>
      <c r="E679" s="33"/>
      <c r="F679" s="33"/>
      <c r="G679" s="33"/>
      <c r="H679" s="33"/>
      <c r="I679" s="33"/>
      <c r="J679" s="33"/>
      <c r="K679" s="33"/>
      <c r="L679" s="33"/>
      <c r="M679" s="33"/>
      <c r="N679" s="33"/>
      <c r="O679" s="33"/>
      <c r="P679" s="33"/>
      <c r="Q679" s="33"/>
      <c r="R679" s="33"/>
      <c r="S679" s="33"/>
      <c r="T679" s="33"/>
      <c r="U679" s="33"/>
      <c r="V679" s="33"/>
    </row>
    <row r="680" spans="1:22" ht="15" customHeight="1" x14ac:dyDescent="0.2">
      <c r="A680" s="125"/>
      <c r="B680" s="34" t="s">
        <v>123</v>
      </c>
      <c r="C680" s="34"/>
      <c r="D680" s="34"/>
      <c r="E680" s="34"/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  <c r="R680" s="34"/>
      <c r="S680" s="34"/>
      <c r="T680" s="34"/>
      <c r="U680" s="34"/>
      <c r="V680" s="34"/>
    </row>
    <row r="681" spans="1:22" ht="39.950000000000003" customHeight="1" x14ac:dyDescent="0.2">
      <c r="A681" s="125"/>
      <c r="B681" s="59" t="s">
        <v>397</v>
      </c>
      <c r="C681" s="59"/>
      <c r="D681" s="59"/>
      <c r="E681" s="59"/>
      <c r="F681" s="59"/>
      <c r="G681" s="59"/>
      <c r="H681" s="59"/>
      <c r="I681" s="39" t="s">
        <v>361</v>
      </c>
      <c r="J681" s="37"/>
      <c r="K681" s="37">
        <v>2023</v>
      </c>
      <c r="L681" s="37" t="s">
        <v>125</v>
      </c>
      <c r="M681" s="37"/>
      <c r="N681" s="37" t="s">
        <v>126</v>
      </c>
      <c r="O681" s="37" t="s">
        <v>64</v>
      </c>
      <c r="P681" s="37" t="s">
        <v>126</v>
      </c>
      <c r="Q681" s="37" t="s">
        <v>126</v>
      </c>
      <c r="R681" s="37"/>
      <c r="S681" s="37" t="s">
        <v>76</v>
      </c>
      <c r="T681" s="37" t="s">
        <v>127</v>
      </c>
      <c r="U681" s="37" t="s">
        <v>74</v>
      </c>
      <c r="V681" s="37"/>
    </row>
    <row r="682" spans="1:22" ht="15" customHeight="1" x14ac:dyDescent="0.2">
      <c r="A682" s="125"/>
      <c r="B682" s="31" t="s">
        <v>5</v>
      </c>
      <c r="C682" s="4">
        <f t="shared" ref="C682:H682" si="110">SUM(C683:C686)</f>
        <v>10000</v>
      </c>
      <c r="D682" s="4">
        <f t="shared" si="110"/>
        <v>10000</v>
      </c>
      <c r="E682" s="4">
        <f t="shared" si="110"/>
        <v>0</v>
      </c>
      <c r="F682" s="4">
        <f t="shared" si="110"/>
        <v>0</v>
      </c>
      <c r="G682" s="4">
        <f t="shared" si="110"/>
        <v>0</v>
      </c>
      <c r="H682" s="4">
        <f t="shared" si="110"/>
        <v>0</v>
      </c>
      <c r="I682" s="40"/>
      <c r="J682" s="38"/>
      <c r="K682" s="38"/>
      <c r="L682" s="38"/>
      <c r="M682" s="38"/>
      <c r="N682" s="38"/>
      <c r="O682" s="38"/>
      <c r="P682" s="38"/>
      <c r="Q682" s="38"/>
      <c r="R682" s="38"/>
      <c r="S682" s="38"/>
      <c r="T682" s="38"/>
      <c r="U682" s="38"/>
      <c r="V682" s="38"/>
    </row>
    <row r="683" spans="1:22" ht="15" customHeight="1" x14ac:dyDescent="0.2">
      <c r="A683" s="125"/>
      <c r="B683" s="31" t="s">
        <v>0</v>
      </c>
      <c r="C683" s="4">
        <f>SUM(D683:H683)</f>
        <v>0</v>
      </c>
      <c r="D683" s="5"/>
      <c r="E683" s="5"/>
      <c r="F683" s="5"/>
      <c r="G683" s="5"/>
      <c r="H683" s="5"/>
      <c r="I683" s="40"/>
      <c r="J683" s="38"/>
      <c r="K683" s="38"/>
      <c r="L683" s="38"/>
      <c r="M683" s="38"/>
      <c r="N683" s="38"/>
      <c r="O683" s="38"/>
      <c r="P683" s="38"/>
      <c r="Q683" s="38"/>
      <c r="R683" s="38"/>
      <c r="S683" s="38"/>
      <c r="T683" s="38"/>
      <c r="U683" s="38"/>
      <c r="V683" s="38"/>
    </row>
    <row r="684" spans="1:22" ht="15" customHeight="1" x14ac:dyDescent="0.2">
      <c r="A684" s="125"/>
      <c r="B684" s="31" t="s">
        <v>1</v>
      </c>
      <c r="C684" s="4">
        <f>SUM(D684:H684)</f>
        <v>10000</v>
      </c>
      <c r="D684" s="5">
        <v>10000</v>
      </c>
      <c r="E684" s="5"/>
      <c r="F684" s="5"/>
      <c r="G684" s="5"/>
      <c r="H684" s="5"/>
      <c r="I684" s="40"/>
      <c r="J684" s="38"/>
      <c r="K684" s="38"/>
      <c r="L684" s="38"/>
      <c r="M684" s="38"/>
      <c r="N684" s="38"/>
      <c r="O684" s="38"/>
      <c r="P684" s="38"/>
      <c r="Q684" s="38"/>
      <c r="R684" s="38"/>
      <c r="S684" s="38"/>
      <c r="T684" s="38"/>
      <c r="U684" s="38"/>
      <c r="V684" s="38"/>
    </row>
    <row r="685" spans="1:22" ht="15" customHeight="1" x14ac:dyDescent="0.2">
      <c r="A685" s="125"/>
      <c r="B685" s="31" t="s">
        <v>2</v>
      </c>
      <c r="C685" s="4">
        <f>SUM(D685:H685)</f>
        <v>0</v>
      </c>
      <c r="D685" s="5"/>
      <c r="E685" s="5"/>
      <c r="F685" s="5"/>
      <c r="G685" s="5"/>
      <c r="H685" s="5"/>
      <c r="I685" s="40"/>
      <c r="J685" s="38"/>
      <c r="K685" s="38"/>
      <c r="L685" s="38"/>
      <c r="M685" s="38"/>
      <c r="N685" s="38"/>
      <c r="O685" s="38"/>
      <c r="P685" s="38"/>
      <c r="Q685" s="38"/>
      <c r="R685" s="38"/>
      <c r="S685" s="38"/>
      <c r="T685" s="38"/>
      <c r="U685" s="38"/>
      <c r="V685" s="38"/>
    </row>
    <row r="686" spans="1:22" ht="15" customHeight="1" x14ac:dyDescent="0.2">
      <c r="A686" s="126"/>
      <c r="B686" s="31" t="s">
        <v>3</v>
      </c>
      <c r="C686" s="4">
        <f>SUM(D686:H686)</f>
        <v>0</v>
      </c>
      <c r="D686" s="5"/>
      <c r="E686" s="5"/>
      <c r="F686" s="5"/>
      <c r="G686" s="5"/>
      <c r="H686" s="5"/>
      <c r="I686" s="40"/>
      <c r="J686" s="38"/>
      <c r="K686" s="38"/>
      <c r="L686" s="38"/>
      <c r="M686" s="38"/>
      <c r="N686" s="38"/>
      <c r="O686" s="38"/>
      <c r="P686" s="38"/>
      <c r="Q686" s="38"/>
      <c r="R686" s="38"/>
      <c r="S686" s="38"/>
      <c r="T686" s="38"/>
      <c r="U686" s="38"/>
      <c r="V686" s="38"/>
    </row>
    <row r="687" spans="1:22" ht="15.95" customHeight="1" x14ac:dyDescent="0.2">
      <c r="A687" s="124" t="s">
        <v>467</v>
      </c>
      <c r="B687" s="34" t="s">
        <v>46</v>
      </c>
      <c r="C687" s="34"/>
      <c r="D687" s="34"/>
      <c r="E687" s="34"/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  <c r="R687" s="34"/>
      <c r="S687" s="34"/>
      <c r="T687" s="34"/>
      <c r="U687" s="34"/>
      <c r="V687" s="34"/>
    </row>
    <row r="688" spans="1:22" ht="15.95" customHeight="1" x14ac:dyDescent="0.2">
      <c r="A688" s="125"/>
      <c r="B688" s="29" t="s">
        <v>5</v>
      </c>
      <c r="C688" s="3">
        <f>SUM(C689:C692)</f>
        <v>107340.11</v>
      </c>
      <c r="D688" s="3">
        <f t="shared" ref="D688:H688" si="111">SUM(D689:D692)</f>
        <v>107340.11</v>
      </c>
      <c r="E688" s="3">
        <f t="shared" si="111"/>
        <v>0</v>
      </c>
      <c r="F688" s="3">
        <f t="shared" si="111"/>
        <v>0</v>
      </c>
      <c r="G688" s="3">
        <f t="shared" si="111"/>
        <v>0</v>
      </c>
      <c r="H688" s="3">
        <f t="shared" si="111"/>
        <v>0</v>
      </c>
      <c r="I688" s="67"/>
      <c r="J688" s="68"/>
      <c r="K688" s="68"/>
      <c r="L688" s="68"/>
      <c r="M688" s="68"/>
      <c r="N688" s="68"/>
      <c r="O688" s="68"/>
      <c r="P688" s="68"/>
      <c r="Q688" s="68"/>
      <c r="R688" s="68"/>
      <c r="S688" s="68"/>
      <c r="T688" s="68"/>
      <c r="U688" s="68"/>
      <c r="V688" s="120"/>
    </row>
    <row r="689" spans="1:22" ht="15.95" customHeight="1" x14ac:dyDescent="0.2">
      <c r="A689" s="125"/>
      <c r="B689" s="29" t="s">
        <v>0</v>
      </c>
      <c r="C689" s="3">
        <f>D689+E689+F689+G689+H689</f>
        <v>32521.724999999999</v>
      </c>
      <c r="D689" s="3">
        <f>D697</f>
        <v>32521.724999999999</v>
      </c>
      <c r="E689" s="3">
        <f t="shared" ref="E689:H689" si="112">E697</f>
        <v>0</v>
      </c>
      <c r="F689" s="3">
        <f t="shared" si="112"/>
        <v>0</v>
      </c>
      <c r="G689" s="3">
        <f t="shared" si="112"/>
        <v>0</v>
      </c>
      <c r="H689" s="3">
        <f t="shared" si="112"/>
        <v>0</v>
      </c>
      <c r="I689" s="69"/>
      <c r="J689" s="70"/>
      <c r="K689" s="70"/>
      <c r="L689" s="70"/>
      <c r="M689" s="70"/>
      <c r="N689" s="70"/>
      <c r="O689" s="70"/>
      <c r="P689" s="70"/>
      <c r="Q689" s="70"/>
      <c r="R689" s="70"/>
      <c r="S689" s="70"/>
      <c r="T689" s="70"/>
      <c r="U689" s="70"/>
      <c r="V689" s="121"/>
    </row>
    <row r="690" spans="1:22" ht="15.95" customHeight="1" x14ac:dyDescent="0.2">
      <c r="A690" s="125"/>
      <c r="B690" s="29" t="s">
        <v>1</v>
      </c>
      <c r="C690" s="3">
        <f>D690+E690+F690+G690+H690</f>
        <v>65432.605689999997</v>
      </c>
      <c r="D690" s="3">
        <f t="shared" ref="D690:H692" si="113">D698</f>
        <v>65432.605689999997</v>
      </c>
      <c r="E690" s="3">
        <f t="shared" si="113"/>
        <v>0</v>
      </c>
      <c r="F690" s="3">
        <f t="shared" si="113"/>
        <v>0</v>
      </c>
      <c r="G690" s="3">
        <f t="shared" si="113"/>
        <v>0</v>
      </c>
      <c r="H690" s="3">
        <f t="shared" si="113"/>
        <v>0</v>
      </c>
      <c r="I690" s="69"/>
      <c r="J690" s="70"/>
      <c r="K690" s="70"/>
      <c r="L690" s="70"/>
      <c r="M690" s="70"/>
      <c r="N690" s="70"/>
      <c r="O690" s="70"/>
      <c r="P690" s="70"/>
      <c r="Q690" s="70"/>
      <c r="R690" s="70"/>
      <c r="S690" s="70"/>
      <c r="T690" s="70"/>
      <c r="U690" s="70"/>
      <c r="V690" s="121"/>
    </row>
    <row r="691" spans="1:22" ht="15.95" customHeight="1" x14ac:dyDescent="0.2">
      <c r="A691" s="125"/>
      <c r="B691" s="29" t="s">
        <v>2</v>
      </c>
      <c r="C691" s="3">
        <f>D691+E691+F691+G691+H691</f>
        <v>9385.7793099999999</v>
      </c>
      <c r="D691" s="3">
        <f t="shared" si="113"/>
        <v>9385.7793099999999</v>
      </c>
      <c r="E691" s="3">
        <f t="shared" si="113"/>
        <v>0</v>
      </c>
      <c r="F691" s="3">
        <f t="shared" si="113"/>
        <v>0</v>
      </c>
      <c r="G691" s="3">
        <f t="shared" si="113"/>
        <v>0</v>
      </c>
      <c r="H691" s="3">
        <f t="shared" si="113"/>
        <v>0</v>
      </c>
      <c r="I691" s="69"/>
      <c r="J691" s="70"/>
      <c r="K691" s="70"/>
      <c r="L691" s="70"/>
      <c r="M691" s="70"/>
      <c r="N691" s="70"/>
      <c r="O691" s="70"/>
      <c r="P691" s="70"/>
      <c r="Q691" s="70"/>
      <c r="R691" s="70"/>
      <c r="S691" s="70"/>
      <c r="T691" s="70"/>
      <c r="U691" s="70"/>
      <c r="V691" s="121"/>
    </row>
    <row r="692" spans="1:22" ht="15.95" customHeight="1" x14ac:dyDescent="0.2">
      <c r="A692" s="126"/>
      <c r="B692" s="29" t="s">
        <v>3</v>
      </c>
      <c r="C692" s="3">
        <f>D692+E692+F692+G692+H692</f>
        <v>0</v>
      </c>
      <c r="D692" s="3">
        <f t="shared" si="113"/>
        <v>0</v>
      </c>
      <c r="E692" s="3">
        <f t="shared" si="113"/>
        <v>0</v>
      </c>
      <c r="F692" s="3">
        <f t="shared" si="113"/>
        <v>0</v>
      </c>
      <c r="G692" s="3">
        <f t="shared" si="113"/>
        <v>0</v>
      </c>
      <c r="H692" s="3">
        <f t="shared" si="113"/>
        <v>0</v>
      </c>
      <c r="I692" s="71"/>
      <c r="J692" s="72"/>
      <c r="K692" s="72"/>
      <c r="L692" s="72"/>
      <c r="M692" s="72"/>
      <c r="N692" s="72"/>
      <c r="O692" s="72"/>
      <c r="P692" s="72"/>
      <c r="Q692" s="72"/>
      <c r="R692" s="72"/>
      <c r="S692" s="72"/>
      <c r="T692" s="72"/>
      <c r="U692" s="72"/>
      <c r="V692" s="123"/>
    </row>
    <row r="693" spans="1:22" ht="15.95" customHeight="1" x14ac:dyDescent="0.2">
      <c r="A693" s="124" t="s">
        <v>468</v>
      </c>
      <c r="B693" s="54" t="s">
        <v>43</v>
      </c>
      <c r="C693" s="55"/>
      <c r="D693" s="55"/>
      <c r="E693" s="55"/>
      <c r="F693" s="55"/>
      <c r="G693" s="55"/>
      <c r="H693" s="55"/>
      <c r="I693" s="55"/>
      <c r="J693" s="55"/>
      <c r="K693" s="55"/>
      <c r="L693" s="55"/>
      <c r="M693" s="55"/>
      <c r="N693" s="55"/>
      <c r="O693" s="55"/>
      <c r="P693" s="55"/>
      <c r="Q693" s="55"/>
      <c r="R693" s="55"/>
      <c r="S693" s="55"/>
      <c r="T693" s="55"/>
      <c r="U693" s="55"/>
      <c r="V693" s="128"/>
    </row>
    <row r="694" spans="1:22" ht="15.95" customHeight="1" x14ac:dyDescent="0.2">
      <c r="A694" s="125" t="s">
        <v>23</v>
      </c>
      <c r="B694" s="100" t="s">
        <v>354</v>
      </c>
      <c r="C694" s="101"/>
      <c r="D694" s="101"/>
      <c r="E694" s="101"/>
      <c r="F694" s="101"/>
      <c r="G694" s="101"/>
      <c r="H694" s="101"/>
      <c r="I694" s="101"/>
      <c r="J694" s="101"/>
      <c r="K694" s="101"/>
      <c r="L694" s="101"/>
      <c r="M694" s="101"/>
      <c r="N694" s="101"/>
      <c r="O694" s="101"/>
      <c r="P694" s="101"/>
      <c r="Q694" s="101"/>
      <c r="R694" s="101"/>
      <c r="S694" s="101"/>
      <c r="T694" s="101"/>
      <c r="U694" s="101"/>
      <c r="V694" s="127"/>
    </row>
    <row r="695" spans="1:22" ht="39.950000000000003" customHeight="1" x14ac:dyDescent="0.2">
      <c r="A695" s="125"/>
      <c r="B695" s="51" t="s">
        <v>358</v>
      </c>
      <c r="C695" s="52"/>
      <c r="D695" s="52"/>
      <c r="E695" s="52"/>
      <c r="F695" s="52"/>
      <c r="G695" s="52"/>
      <c r="H695" s="53"/>
      <c r="I695" s="37"/>
      <c r="J695" s="37">
        <v>2023</v>
      </c>
      <c r="K695" s="37"/>
      <c r="L695" s="37" t="s">
        <v>84</v>
      </c>
      <c r="M695" s="37" t="s">
        <v>359</v>
      </c>
      <c r="N695" s="37" t="s">
        <v>393</v>
      </c>
      <c r="O695" s="37" t="s">
        <v>43</v>
      </c>
      <c r="P695" s="37" t="s">
        <v>355</v>
      </c>
      <c r="Q695" s="37" t="s">
        <v>355</v>
      </c>
      <c r="R695" s="37" t="s">
        <v>360</v>
      </c>
      <c r="S695" s="37" t="s">
        <v>72</v>
      </c>
      <c r="T695" s="37" t="s">
        <v>356</v>
      </c>
      <c r="U695" s="37" t="s">
        <v>357</v>
      </c>
      <c r="V695" s="37" t="s">
        <v>394</v>
      </c>
    </row>
    <row r="696" spans="1:22" ht="15.95" customHeight="1" x14ac:dyDescent="0.2">
      <c r="A696" s="125"/>
      <c r="B696" s="31" t="s">
        <v>5</v>
      </c>
      <c r="C696" s="4">
        <f>SUM(C697:C700)</f>
        <v>107340.11</v>
      </c>
      <c r="D696" s="4">
        <f t="shared" ref="D696:H696" si="114">SUM(D697:D700)</f>
        <v>107340.11</v>
      </c>
      <c r="E696" s="4">
        <f t="shared" si="114"/>
        <v>0</v>
      </c>
      <c r="F696" s="4">
        <f t="shared" si="114"/>
        <v>0</v>
      </c>
      <c r="G696" s="4">
        <f t="shared" si="114"/>
        <v>0</v>
      </c>
      <c r="H696" s="4">
        <f t="shared" si="114"/>
        <v>0</v>
      </c>
      <c r="I696" s="38"/>
      <c r="J696" s="38"/>
      <c r="K696" s="38"/>
      <c r="L696" s="38"/>
      <c r="M696" s="38"/>
      <c r="N696" s="38"/>
      <c r="O696" s="38"/>
      <c r="P696" s="38"/>
      <c r="Q696" s="38"/>
      <c r="R696" s="38"/>
      <c r="S696" s="38"/>
      <c r="T696" s="38"/>
      <c r="U696" s="38"/>
      <c r="V696" s="38"/>
    </row>
    <row r="697" spans="1:22" ht="15.95" customHeight="1" x14ac:dyDescent="0.2">
      <c r="A697" s="125"/>
      <c r="B697" s="31" t="s">
        <v>0</v>
      </c>
      <c r="C697" s="4">
        <f>D697+E697+F697+G697+H697</f>
        <v>32521.724999999999</v>
      </c>
      <c r="D697" s="5">
        <v>32521.724999999999</v>
      </c>
      <c r="E697" s="5"/>
      <c r="F697" s="5"/>
      <c r="G697" s="5"/>
      <c r="H697" s="5"/>
      <c r="I697" s="38"/>
      <c r="J697" s="38"/>
      <c r="K697" s="38"/>
      <c r="L697" s="38"/>
      <c r="M697" s="38"/>
      <c r="N697" s="38"/>
      <c r="O697" s="38"/>
      <c r="P697" s="38"/>
      <c r="Q697" s="38"/>
      <c r="R697" s="38"/>
      <c r="S697" s="38"/>
      <c r="T697" s="38"/>
      <c r="U697" s="38"/>
      <c r="V697" s="38"/>
    </row>
    <row r="698" spans="1:22" ht="15.95" customHeight="1" x14ac:dyDescent="0.2">
      <c r="A698" s="125"/>
      <c r="B698" s="31" t="s">
        <v>1</v>
      </c>
      <c r="C698" s="4">
        <f>D698+E698+F698+G698+H698</f>
        <v>65432.605689999997</v>
      </c>
      <c r="D698" s="5">
        <v>65432.605689999997</v>
      </c>
      <c r="E698" s="5"/>
      <c r="F698" s="5"/>
      <c r="G698" s="5"/>
      <c r="H698" s="5"/>
      <c r="I698" s="38"/>
      <c r="J698" s="38"/>
      <c r="K698" s="38"/>
      <c r="L698" s="38"/>
      <c r="M698" s="38"/>
      <c r="N698" s="38"/>
      <c r="O698" s="38"/>
      <c r="P698" s="38"/>
      <c r="Q698" s="38"/>
      <c r="R698" s="38"/>
      <c r="S698" s="38"/>
      <c r="T698" s="38"/>
      <c r="U698" s="38"/>
      <c r="V698" s="38"/>
    </row>
    <row r="699" spans="1:22" ht="15.95" customHeight="1" x14ac:dyDescent="0.2">
      <c r="A699" s="125"/>
      <c r="B699" s="31" t="s">
        <v>2</v>
      </c>
      <c r="C699" s="4">
        <f>D699+E699+F699+G699+H699</f>
        <v>9385.7793099999999</v>
      </c>
      <c r="D699" s="5">
        <v>9385.7793099999999</v>
      </c>
      <c r="E699" s="5"/>
      <c r="F699" s="5"/>
      <c r="G699" s="5"/>
      <c r="H699" s="5"/>
      <c r="I699" s="38"/>
      <c r="J699" s="38"/>
      <c r="K699" s="38"/>
      <c r="L699" s="38"/>
      <c r="M699" s="38"/>
      <c r="N699" s="38"/>
      <c r="O699" s="38"/>
      <c r="P699" s="38"/>
      <c r="Q699" s="38"/>
      <c r="R699" s="38"/>
      <c r="S699" s="38"/>
      <c r="T699" s="38"/>
      <c r="U699" s="38"/>
      <c r="V699" s="38"/>
    </row>
    <row r="700" spans="1:22" ht="15.95" customHeight="1" x14ac:dyDescent="0.2">
      <c r="A700" s="126"/>
      <c r="B700" s="31" t="s">
        <v>3</v>
      </c>
      <c r="C700" s="4">
        <f>D700+E700+F700+G700+H700</f>
        <v>0</v>
      </c>
      <c r="D700" s="5"/>
      <c r="E700" s="5"/>
      <c r="F700" s="5"/>
      <c r="G700" s="5"/>
      <c r="H700" s="5"/>
      <c r="I700" s="42"/>
      <c r="J700" s="42"/>
      <c r="K700" s="42"/>
      <c r="L700" s="42"/>
      <c r="M700" s="42"/>
      <c r="N700" s="42"/>
      <c r="O700" s="42"/>
      <c r="P700" s="42"/>
      <c r="Q700" s="42"/>
      <c r="R700" s="42"/>
      <c r="S700" s="42"/>
      <c r="T700" s="42"/>
      <c r="U700" s="42"/>
      <c r="V700" s="42"/>
    </row>
    <row r="701" spans="1:22" ht="15.95" customHeight="1" x14ac:dyDescent="0.2">
      <c r="A701" s="131"/>
      <c r="B701" s="114"/>
      <c r="C701" s="114"/>
      <c r="D701" s="114"/>
      <c r="E701" s="114"/>
      <c r="F701" s="114"/>
      <c r="G701" s="114"/>
      <c r="H701" s="114"/>
      <c r="I701" s="114"/>
      <c r="J701" s="114"/>
      <c r="K701" s="114"/>
      <c r="L701" s="114"/>
      <c r="M701" s="114"/>
      <c r="N701" s="114"/>
      <c r="O701" s="114"/>
      <c r="P701" s="114"/>
      <c r="Q701" s="114"/>
      <c r="R701" s="114"/>
      <c r="S701" s="114"/>
      <c r="T701" s="114"/>
      <c r="U701" s="114"/>
      <c r="V701" s="132"/>
    </row>
    <row r="702" spans="1:22" ht="15.95" customHeight="1" x14ac:dyDescent="0.2">
      <c r="A702" s="133" t="s">
        <v>5</v>
      </c>
      <c r="B702" s="115"/>
      <c r="C702" s="3">
        <f>SUM(C703:C706)</f>
        <v>29171507.375141501</v>
      </c>
      <c r="D702" s="3">
        <f t="shared" ref="D702:H702" si="115">SUM(D703:D706)</f>
        <v>14328198.812431501</v>
      </c>
      <c r="E702" s="3">
        <f t="shared" si="115"/>
        <v>9080694.1050799992</v>
      </c>
      <c r="F702" s="3">
        <f t="shared" si="115"/>
        <v>5308913.3076299997</v>
      </c>
      <c r="G702" s="3">
        <f t="shared" si="115"/>
        <v>273701.15000000002</v>
      </c>
      <c r="H702" s="3">
        <f t="shared" si="115"/>
        <v>180000</v>
      </c>
      <c r="I702" s="67"/>
      <c r="J702" s="68"/>
      <c r="K702" s="68"/>
      <c r="L702" s="68"/>
      <c r="M702" s="68"/>
      <c r="N702" s="68"/>
      <c r="O702" s="68"/>
      <c r="P702" s="68"/>
      <c r="Q702" s="68"/>
      <c r="R702" s="68"/>
      <c r="S702" s="68"/>
      <c r="T702" s="68"/>
      <c r="U702" s="68"/>
      <c r="V702" s="120"/>
    </row>
    <row r="703" spans="1:22" ht="15.95" customHeight="1" x14ac:dyDescent="0.2">
      <c r="A703" s="133" t="s">
        <v>0</v>
      </c>
      <c r="B703" s="115"/>
      <c r="C703" s="3">
        <f>SUM(D703:H703)</f>
        <v>17457795.99842</v>
      </c>
      <c r="D703" s="3">
        <f t="shared" ref="D703:H706" si="116">D15+D205+D243+D273+D303+D317+D427+D537+D631+D653+D667+D689</f>
        <v>9395151.7265600003</v>
      </c>
      <c r="E703" s="3">
        <f t="shared" si="116"/>
        <v>6438164.2494099997</v>
      </c>
      <c r="F703" s="3">
        <f t="shared" si="116"/>
        <v>1624480.0224499998</v>
      </c>
      <c r="G703" s="3">
        <f t="shared" si="116"/>
        <v>0</v>
      </c>
      <c r="H703" s="3">
        <f t="shared" si="116"/>
        <v>0</v>
      </c>
      <c r="I703" s="69"/>
      <c r="J703" s="70"/>
      <c r="K703" s="70"/>
      <c r="L703" s="70"/>
      <c r="M703" s="70"/>
      <c r="N703" s="70"/>
      <c r="O703" s="70"/>
      <c r="P703" s="70"/>
      <c r="Q703" s="70"/>
      <c r="R703" s="70"/>
      <c r="S703" s="70"/>
      <c r="T703" s="70"/>
      <c r="U703" s="70"/>
      <c r="V703" s="121"/>
    </row>
    <row r="704" spans="1:22" ht="15.95" customHeight="1" x14ac:dyDescent="0.2">
      <c r="A704" s="133" t="s">
        <v>1</v>
      </c>
      <c r="B704" s="115"/>
      <c r="C704" s="3">
        <f>SUM(D704:H704)</f>
        <v>11656467.062960001</v>
      </c>
      <c r="D704" s="3">
        <f t="shared" si="116"/>
        <v>4894709.2160499999</v>
      </c>
      <c r="E704" s="3">
        <f t="shared" si="116"/>
        <v>2624835.5329399998</v>
      </c>
      <c r="F704" s="3">
        <f t="shared" si="116"/>
        <v>3683221.1639700001</v>
      </c>
      <c r="G704" s="3">
        <f t="shared" si="116"/>
        <v>273701.15000000002</v>
      </c>
      <c r="H704" s="3">
        <f t="shared" si="116"/>
        <v>180000</v>
      </c>
      <c r="I704" s="69"/>
      <c r="J704" s="70"/>
      <c r="K704" s="70"/>
      <c r="L704" s="70"/>
      <c r="M704" s="70"/>
      <c r="N704" s="70"/>
      <c r="O704" s="70"/>
      <c r="P704" s="70"/>
      <c r="Q704" s="70"/>
      <c r="R704" s="70"/>
      <c r="S704" s="70"/>
      <c r="T704" s="70"/>
      <c r="U704" s="70"/>
      <c r="V704" s="121"/>
    </row>
    <row r="705" spans="1:22" ht="15.95" customHeight="1" x14ac:dyDescent="0.2">
      <c r="A705" s="133" t="s">
        <v>2</v>
      </c>
      <c r="B705" s="115"/>
      <c r="C705" s="3">
        <f>SUM(D705:H705)</f>
        <v>57244.313761502781</v>
      </c>
      <c r="D705" s="3">
        <f t="shared" si="116"/>
        <v>38337.869821502783</v>
      </c>
      <c r="E705" s="3">
        <f t="shared" si="116"/>
        <v>17694.32273</v>
      </c>
      <c r="F705" s="3">
        <f t="shared" si="116"/>
        <v>1212.1212099999998</v>
      </c>
      <c r="G705" s="3">
        <f t="shared" si="116"/>
        <v>0</v>
      </c>
      <c r="H705" s="3">
        <f t="shared" si="116"/>
        <v>0</v>
      </c>
      <c r="I705" s="69"/>
      <c r="J705" s="70"/>
      <c r="K705" s="70"/>
      <c r="L705" s="70"/>
      <c r="M705" s="70"/>
      <c r="N705" s="70"/>
      <c r="O705" s="70"/>
      <c r="P705" s="70"/>
      <c r="Q705" s="70"/>
      <c r="R705" s="70"/>
      <c r="S705" s="70"/>
      <c r="T705" s="70"/>
      <c r="U705" s="70"/>
      <c r="V705" s="121"/>
    </row>
    <row r="706" spans="1:22" ht="15.95" customHeight="1" x14ac:dyDescent="0.2">
      <c r="A706" s="133" t="s">
        <v>3</v>
      </c>
      <c r="B706" s="115"/>
      <c r="C706" s="3">
        <f>SUM(D706:H706)</f>
        <v>0</v>
      </c>
      <c r="D706" s="3">
        <f t="shared" si="116"/>
        <v>0</v>
      </c>
      <c r="E706" s="3">
        <f t="shared" si="116"/>
        <v>0</v>
      </c>
      <c r="F706" s="3">
        <f t="shared" si="116"/>
        <v>0</v>
      </c>
      <c r="G706" s="3">
        <f t="shared" si="116"/>
        <v>0</v>
      </c>
      <c r="H706" s="3">
        <f t="shared" si="116"/>
        <v>0</v>
      </c>
      <c r="I706" s="71"/>
      <c r="J706" s="72"/>
      <c r="K706" s="72"/>
      <c r="L706" s="72"/>
      <c r="M706" s="72"/>
      <c r="N706" s="72"/>
      <c r="O706" s="72"/>
      <c r="P706" s="72"/>
      <c r="Q706" s="72"/>
      <c r="R706" s="72"/>
      <c r="S706" s="72"/>
      <c r="T706" s="72"/>
      <c r="U706" s="72"/>
      <c r="V706" s="123"/>
    </row>
  </sheetData>
  <mergeCells count="1452">
    <mergeCell ref="A701:V701"/>
    <mergeCell ref="A702:B702"/>
    <mergeCell ref="A703:B703"/>
    <mergeCell ref="A704:B704"/>
    <mergeCell ref="A705:B705"/>
    <mergeCell ref="A706:B706"/>
    <mergeCell ref="A8:V8"/>
    <mergeCell ref="I630:V634"/>
    <mergeCell ref="L659:L664"/>
    <mergeCell ref="M659:M664"/>
    <mergeCell ref="N659:N664"/>
    <mergeCell ref="D10:H10"/>
    <mergeCell ref="A255:A262"/>
    <mergeCell ref="B255:V255"/>
    <mergeCell ref="B256:V256"/>
    <mergeCell ref="B257:H257"/>
    <mergeCell ref="I257:I262"/>
    <mergeCell ref="J257:J262"/>
    <mergeCell ref="K257:K262"/>
    <mergeCell ref="L257:L262"/>
    <mergeCell ref="M257:M262"/>
    <mergeCell ref="N257:N262"/>
    <mergeCell ref="O257:O262"/>
    <mergeCell ref="P257:P262"/>
    <mergeCell ref="Q257:Q262"/>
    <mergeCell ref="R257:R262"/>
    <mergeCell ref="S257:S262"/>
    <mergeCell ref="T257:T262"/>
    <mergeCell ref="U257:U262"/>
    <mergeCell ref="U645:U650"/>
    <mergeCell ref="V645:V650"/>
    <mergeCell ref="A643:A650"/>
    <mergeCell ref="B657:V657"/>
    <mergeCell ref="B658:V658"/>
    <mergeCell ref="B659:H659"/>
    <mergeCell ref="I659:I664"/>
    <mergeCell ref="J659:J664"/>
    <mergeCell ref="K659:K664"/>
    <mergeCell ref="O659:O664"/>
    <mergeCell ref="P659:P664"/>
    <mergeCell ref="Q659:Q664"/>
    <mergeCell ref="R659:R664"/>
    <mergeCell ref="S659:S664"/>
    <mergeCell ref="T659:T664"/>
    <mergeCell ref="U659:U664"/>
    <mergeCell ref="V257:V262"/>
    <mergeCell ref="V637:V642"/>
    <mergeCell ref="A635:A642"/>
    <mergeCell ref="B519:V519"/>
    <mergeCell ref="T521:T526"/>
    <mergeCell ref="U521:U526"/>
    <mergeCell ref="V521:V526"/>
    <mergeCell ref="A519:A526"/>
    <mergeCell ref="J521:J526"/>
    <mergeCell ref="K521:K526"/>
    <mergeCell ref="L521:L526"/>
    <mergeCell ref="M521:M526"/>
    <mergeCell ref="N521:N526"/>
    <mergeCell ref="U637:U642"/>
    <mergeCell ref="L323:L328"/>
    <mergeCell ref="K331:K336"/>
    <mergeCell ref="V659:V664"/>
    <mergeCell ref="B635:V635"/>
    <mergeCell ref="B636:V636"/>
    <mergeCell ref="B637:H637"/>
    <mergeCell ref="I637:I642"/>
    <mergeCell ref="J637:J642"/>
    <mergeCell ref="K637:K642"/>
    <mergeCell ref="L637:L642"/>
    <mergeCell ref="M637:M642"/>
    <mergeCell ref="N637:N642"/>
    <mergeCell ref="O637:O642"/>
    <mergeCell ref="P637:P642"/>
    <mergeCell ref="Q637:Q642"/>
    <mergeCell ref="R637:R642"/>
    <mergeCell ref="S637:S642"/>
    <mergeCell ref="T637:T642"/>
    <mergeCell ref="A657:A664"/>
    <mergeCell ref="B643:V643"/>
    <mergeCell ref="B644:V644"/>
    <mergeCell ref="B645:H645"/>
    <mergeCell ref="I645:I650"/>
    <mergeCell ref="J645:J650"/>
    <mergeCell ref="K645:K650"/>
    <mergeCell ref="L645:L650"/>
    <mergeCell ref="M645:M650"/>
    <mergeCell ref="N645:N650"/>
    <mergeCell ref="O645:O650"/>
    <mergeCell ref="P645:P650"/>
    <mergeCell ref="Q645:Q650"/>
    <mergeCell ref="R645:R650"/>
    <mergeCell ref="S645:S650"/>
    <mergeCell ref="T645:T650"/>
    <mergeCell ref="P681:P686"/>
    <mergeCell ref="Q681:Q686"/>
    <mergeCell ref="R681:R686"/>
    <mergeCell ref="S681:S686"/>
    <mergeCell ref="T681:T686"/>
    <mergeCell ref="U681:U686"/>
    <mergeCell ref="V681:V686"/>
    <mergeCell ref="K673:K678"/>
    <mergeCell ref="L673:L678"/>
    <mergeCell ref="M673:M678"/>
    <mergeCell ref="N673:N678"/>
    <mergeCell ref="I666:V670"/>
    <mergeCell ref="I652:V656"/>
    <mergeCell ref="B263:V263"/>
    <mergeCell ref="B264:V264"/>
    <mergeCell ref="B265:H265"/>
    <mergeCell ref="I265:I270"/>
    <mergeCell ref="J265:J270"/>
    <mergeCell ref="K265:K270"/>
    <mergeCell ref="L265:L270"/>
    <mergeCell ref="M265:M270"/>
    <mergeCell ref="N265:N270"/>
    <mergeCell ref="O265:O270"/>
    <mergeCell ref="P265:P270"/>
    <mergeCell ref="Q265:Q270"/>
    <mergeCell ref="R265:R270"/>
    <mergeCell ref="S265:S270"/>
    <mergeCell ref="T265:T270"/>
    <mergeCell ref="U265:U270"/>
    <mergeCell ref="V265:V270"/>
    <mergeCell ref="B520:V520"/>
    <mergeCell ref="B521:H521"/>
    <mergeCell ref="I702:V706"/>
    <mergeCell ref="U419:U424"/>
    <mergeCell ref="V419:V424"/>
    <mergeCell ref="N419:N424"/>
    <mergeCell ref="V583:V588"/>
    <mergeCell ref="P673:P678"/>
    <mergeCell ref="Q673:Q678"/>
    <mergeCell ref="R673:R678"/>
    <mergeCell ref="M355:M360"/>
    <mergeCell ref="Q339:Q344"/>
    <mergeCell ref="P457:P462"/>
    <mergeCell ref="Q457:Q462"/>
    <mergeCell ref="R457:R462"/>
    <mergeCell ref="S457:S462"/>
    <mergeCell ref="R363:R368"/>
    <mergeCell ref="U543:U548"/>
    <mergeCell ref="V551:V556"/>
    <mergeCell ref="V339:V344"/>
    <mergeCell ref="B651:V651"/>
    <mergeCell ref="S363:S368"/>
    <mergeCell ref="B673:H673"/>
    <mergeCell ref="J673:J678"/>
    <mergeCell ref="B679:V679"/>
    <mergeCell ref="B680:V680"/>
    <mergeCell ref="B681:H681"/>
    <mergeCell ref="I681:I686"/>
    <mergeCell ref="J681:J686"/>
    <mergeCell ref="K681:K686"/>
    <mergeCell ref="L681:L686"/>
    <mergeCell ref="M681:M686"/>
    <mergeCell ref="N681:N686"/>
    <mergeCell ref="O681:O686"/>
    <mergeCell ref="L559:L564"/>
    <mergeCell ref="M583:M588"/>
    <mergeCell ref="J211:J216"/>
    <mergeCell ref="A225:A232"/>
    <mergeCell ref="V331:V336"/>
    <mergeCell ref="I211:I216"/>
    <mergeCell ref="J227:J232"/>
    <mergeCell ref="K227:K232"/>
    <mergeCell ref="L227:L232"/>
    <mergeCell ref="N227:N232"/>
    <mergeCell ref="I235:I240"/>
    <mergeCell ref="O235:O240"/>
    <mergeCell ref="O219:O224"/>
    <mergeCell ref="I227:I232"/>
    <mergeCell ref="O227:O232"/>
    <mergeCell ref="K235:K240"/>
    <mergeCell ref="B309:H309"/>
    <mergeCell ref="A307:A314"/>
    <mergeCell ref="M339:M344"/>
    <mergeCell ref="A263:A270"/>
    <mergeCell ref="P227:P232"/>
    <mergeCell ref="I242:V246"/>
    <mergeCell ref="B225:V225"/>
    <mergeCell ref="B235:H235"/>
    <mergeCell ref="I521:I526"/>
    <mergeCell ref="U227:U232"/>
    <mergeCell ref="V227:V232"/>
    <mergeCell ref="B355:H355"/>
    <mergeCell ref="K219:K224"/>
    <mergeCell ref="B211:H211"/>
    <mergeCell ref="Q227:Q232"/>
    <mergeCell ref="A115:A122"/>
    <mergeCell ref="B115:V115"/>
    <mergeCell ref="B116:V116"/>
    <mergeCell ref="M149:M154"/>
    <mergeCell ref="A91:A98"/>
    <mergeCell ref="N93:N98"/>
    <mergeCell ref="P93:P98"/>
    <mergeCell ref="P149:P154"/>
    <mergeCell ref="B125:H125"/>
    <mergeCell ref="T173:T178"/>
    <mergeCell ref="N165:N170"/>
    <mergeCell ref="R125:R130"/>
    <mergeCell ref="B133:H133"/>
    <mergeCell ref="J133:J138"/>
    <mergeCell ref="K133:K138"/>
    <mergeCell ref="L133:L138"/>
    <mergeCell ref="U141:U146"/>
    <mergeCell ref="V141:V146"/>
    <mergeCell ref="B147:V147"/>
    <mergeCell ref="U125:U130"/>
    <mergeCell ref="Q157:Q162"/>
    <mergeCell ref="P157:P162"/>
    <mergeCell ref="Q173:Q178"/>
    <mergeCell ref="I149:I154"/>
    <mergeCell ref="B149:H149"/>
    <mergeCell ref="V85:V90"/>
    <mergeCell ref="A123:A130"/>
    <mergeCell ref="U211:U216"/>
    <mergeCell ref="T157:T162"/>
    <mergeCell ref="U157:U162"/>
    <mergeCell ref="A131:A138"/>
    <mergeCell ref="B131:V131"/>
    <mergeCell ref="B173:H173"/>
    <mergeCell ref="R141:R146"/>
    <mergeCell ref="B117:H117"/>
    <mergeCell ref="U117:U122"/>
    <mergeCell ref="R93:R98"/>
    <mergeCell ref="K173:K178"/>
    <mergeCell ref="L173:L178"/>
    <mergeCell ref="M173:M178"/>
    <mergeCell ref="S211:S216"/>
    <mergeCell ref="O189:O194"/>
    <mergeCell ref="V125:V130"/>
    <mergeCell ref="N125:N130"/>
    <mergeCell ref="A99:A106"/>
    <mergeCell ref="Q93:Q98"/>
    <mergeCell ref="J101:J106"/>
    <mergeCell ref="K101:K106"/>
    <mergeCell ref="L101:L106"/>
    <mergeCell ref="M101:M106"/>
    <mergeCell ref="N101:N106"/>
    <mergeCell ref="P101:P106"/>
    <mergeCell ref="Q101:Q106"/>
    <mergeCell ref="A107:A114"/>
    <mergeCell ref="B107:V107"/>
    <mergeCell ref="M109:M114"/>
    <mergeCell ref="P109:P114"/>
    <mergeCell ref="A75:A82"/>
    <mergeCell ref="B75:V75"/>
    <mergeCell ref="B76:V76"/>
    <mergeCell ref="I85:I90"/>
    <mergeCell ref="O85:O90"/>
    <mergeCell ref="V77:V82"/>
    <mergeCell ref="K77:K82"/>
    <mergeCell ref="L77:L82"/>
    <mergeCell ref="M77:M82"/>
    <mergeCell ref="T77:T82"/>
    <mergeCell ref="U77:U82"/>
    <mergeCell ref="O77:O82"/>
    <mergeCell ref="N77:N82"/>
    <mergeCell ref="B77:H77"/>
    <mergeCell ref="A51:A58"/>
    <mergeCell ref="A59:A66"/>
    <mergeCell ref="A67:A74"/>
    <mergeCell ref="B69:H69"/>
    <mergeCell ref="J69:J74"/>
    <mergeCell ref="M53:M58"/>
    <mergeCell ref="N53:N58"/>
    <mergeCell ref="P53:P58"/>
    <mergeCell ref="Q53:Q58"/>
    <mergeCell ref="B59:V59"/>
    <mergeCell ref="B60:V60"/>
    <mergeCell ref="N69:N74"/>
    <mergeCell ref="P69:P74"/>
    <mergeCell ref="Q69:Q74"/>
    <mergeCell ref="R69:R74"/>
    <mergeCell ref="S53:S58"/>
    <mergeCell ref="K53:K58"/>
    <mergeCell ref="A83:A90"/>
    <mergeCell ref="L53:L58"/>
    <mergeCell ref="V53:V58"/>
    <mergeCell ref="R61:R66"/>
    <mergeCell ref="S61:S66"/>
    <mergeCell ref="T61:T66"/>
    <mergeCell ref="U61:U66"/>
    <mergeCell ref="S69:S74"/>
    <mergeCell ref="T69:T74"/>
    <mergeCell ref="U53:U58"/>
    <mergeCell ref="R53:R58"/>
    <mergeCell ref="B67:V67"/>
    <mergeCell ref="U69:U74"/>
    <mergeCell ref="V69:V74"/>
    <mergeCell ref="K69:K74"/>
    <mergeCell ref="I272:V276"/>
    <mergeCell ref="B108:V108"/>
    <mergeCell ref="P125:P130"/>
    <mergeCell ref="S125:S130"/>
    <mergeCell ref="J173:J178"/>
    <mergeCell ref="R173:R178"/>
    <mergeCell ref="L181:L186"/>
    <mergeCell ref="M181:M186"/>
    <mergeCell ref="O53:O58"/>
    <mergeCell ref="I61:I66"/>
    <mergeCell ref="O61:O66"/>
    <mergeCell ref="I69:I74"/>
    <mergeCell ref="P133:P138"/>
    <mergeCell ref="N61:N66"/>
    <mergeCell ref="R85:R90"/>
    <mergeCell ref="S85:S90"/>
    <mergeCell ref="T85:T90"/>
    <mergeCell ref="U85:U90"/>
    <mergeCell ref="B188:V188"/>
    <mergeCell ref="B189:H189"/>
    <mergeCell ref="B234:V234"/>
    <mergeCell ref="B227:H227"/>
    <mergeCell ref="M141:M146"/>
    <mergeCell ref="N141:N146"/>
    <mergeCell ref="P141:P146"/>
    <mergeCell ref="S133:S138"/>
    <mergeCell ref="Q109:Q114"/>
    <mergeCell ref="M235:M240"/>
    <mergeCell ref="V117:V122"/>
    <mergeCell ref="Q125:Q130"/>
    <mergeCell ref="L149:L154"/>
    <mergeCell ref="N149:N154"/>
    <mergeCell ref="J235:J240"/>
    <mergeCell ref="K149:K154"/>
    <mergeCell ref="N157:N162"/>
    <mergeCell ref="T125:T130"/>
    <mergeCell ref="M133:M138"/>
    <mergeCell ref="N133:N138"/>
    <mergeCell ref="T149:T154"/>
    <mergeCell ref="Q133:Q138"/>
    <mergeCell ref="R133:R138"/>
    <mergeCell ref="U165:U170"/>
    <mergeCell ref="J149:J154"/>
    <mergeCell ref="B132:V132"/>
    <mergeCell ref="V173:V178"/>
    <mergeCell ref="B179:V179"/>
    <mergeCell ref="B180:V180"/>
    <mergeCell ref="B181:H181"/>
    <mergeCell ref="J181:J186"/>
    <mergeCell ref="K181:K186"/>
    <mergeCell ref="A621:A628"/>
    <mergeCell ref="B621:V621"/>
    <mergeCell ref="B622:V622"/>
    <mergeCell ref="B623:H623"/>
    <mergeCell ref="A613:A620"/>
    <mergeCell ref="J543:J548"/>
    <mergeCell ref="A385:A392"/>
    <mergeCell ref="B589:V589"/>
    <mergeCell ref="J591:J596"/>
    <mergeCell ref="S559:S564"/>
    <mergeCell ref="N387:N392"/>
    <mergeCell ref="B394:V394"/>
    <mergeCell ref="A401:A408"/>
    <mergeCell ref="B395:H395"/>
    <mergeCell ref="B393:V393"/>
    <mergeCell ref="L403:L408"/>
    <mergeCell ref="B411:H411"/>
    <mergeCell ref="V403:V408"/>
    <mergeCell ref="I387:I392"/>
    <mergeCell ref="V575:V580"/>
    <mergeCell ref="O387:O392"/>
    <mergeCell ref="A417:A424"/>
    <mergeCell ref="T419:T424"/>
    <mergeCell ref="P411:P416"/>
    <mergeCell ref="B418:V418"/>
    <mergeCell ref="O403:O408"/>
    <mergeCell ref="U403:U408"/>
    <mergeCell ref="I403:I408"/>
    <mergeCell ref="J411:J416"/>
    <mergeCell ref="K411:K416"/>
    <mergeCell ref="B403:H403"/>
    <mergeCell ref="A535:A540"/>
    <mergeCell ref="J559:J564"/>
    <mergeCell ref="B543:H543"/>
    <mergeCell ref="B551:H551"/>
    <mergeCell ref="A581:A588"/>
    <mergeCell ref="A377:A384"/>
    <mergeCell ref="I379:I384"/>
    <mergeCell ref="O379:O384"/>
    <mergeCell ref="A393:A400"/>
    <mergeCell ref="M379:M384"/>
    <mergeCell ref="K379:K384"/>
    <mergeCell ref="B409:V409"/>
    <mergeCell ref="B410:V410"/>
    <mergeCell ref="O457:O462"/>
    <mergeCell ref="S411:S416"/>
    <mergeCell ref="T411:T416"/>
    <mergeCell ref="M403:M408"/>
    <mergeCell ref="B425:V425"/>
    <mergeCell ref="A425:A430"/>
    <mergeCell ref="R403:R408"/>
    <mergeCell ref="P419:P424"/>
    <mergeCell ref="Q419:Q424"/>
    <mergeCell ref="K403:K408"/>
    <mergeCell ref="R411:R416"/>
    <mergeCell ref="Q403:Q408"/>
    <mergeCell ref="R419:R424"/>
    <mergeCell ref="S403:S408"/>
    <mergeCell ref="T403:T408"/>
    <mergeCell ref="L411:L416"/>
    <mergeCell ref="U411:U416"/>
    <mergeCell ref="B535:V535"/>
    <mergeCell ref="S543:S548"/>
    <mergeCell ref="T567:T572"/>
    <mergeCell ref="R1:V1"/>
    <mergeCell ref="B401:V401"/>
    <mergeCell ref="Q379:Q384"/>
    <mergeCell ref="R379:R384"/>
    <mergeCell ref="S379:S384"/>
    <mergeCell ref="T387:T392"/>
    <mergeCell ref="B386:V386"/>
    <mergeCell ref="J387:J392"/>
    <mergeCell ref="Q371:Q376"/>
    <mergeCell ref="R3:V3"/>
    <mergeCell ref="N395:N400"/>
    <mergeCell ref="P395:P400"/>
    <mergeCell ref="Q347:Q352"/>
    <mergeCell ref="K371:K376"/>
    <mergeCell ref="L371:L376"/>
    <mergeCell ref="M371:M376"/>
    <mergeCell ref="L387:L392"/>
    <mergeCell ref="P363:P368"/>
    <mergeCell ref="B271:V271"/>
    <mergeCell ref="V379:V384"/>
    <mergeCell ref="B385:V385"/>
    <mergeCell ref="J395:J400"/>
    <mergeCell ref="T371:T376"/>
    <mergeCell ref="B338:V338"/>
    <mergeCell ref="B109:H109"/>
    <mergeCell ref="J109:J114"/>
    <mergeCell ref="T109:T114"/>
    <mergeCell ref="U109:U114"/>
    <mergeCell ref="V109:V114"/>
    <mergeCell ref="N379:N384"/>
    <mergeCell ref="V371:V376"/>
    <mergeCell ref="L235:L240"/>
    <mergeCell ref="M395:M400"/>
    <mergeCell ref="K387:K392"/>
    <mergeCell ref="S387:S392"/>
    <mergeCell ref="B379:H379"/>
    <mergeCell ref="B387:H387"/>
    <mergeCell ref="U387:U392"/>
    <mergeCell ref="V387:V392"/>
    <mergeCell ref="B369:V369"/>
    <mergeCell ref="K395:K400"/>
    <mergeCell ref="I395:I400"/>
    <mergeCell ref="U395:U400"/>
    <mergeCell ref="L395:L400"/>
    <mergeCell ref="B371:H371"/>
    <mergeCell ref="P339:P344"/>
    <mergeCell ref="L331:L336"/>
    <mergeCell ref="M331:M336"/>
    <mergeCell ref="B339:H339"/>
    <mergeCell ref="R339:R344"/>
    <mergeCell ref="S339:S344"/>
    <mergeCell ref="T363:T368"/>
    <mergeCell ref="B370:V370"/>
    <mergeCell ref="K363:K368"/>
    <mergeCell ref="L363:L368"/>
    <mergeCell ref="M363:M368"/>
    <mergeCell ref="N363:N368"/>
    <mergeCell ref="B417:V417"/>
    <mergeCell ref="B419:H419"/>
    <mergeCell ref="J419:J424"/>
    <mergeCell ref="K419:K424"/>
    <mergeCell ref="L419:L424"/>
    <mergeCell ref="M419:M424"/>
    <mergeCell ref="J403:J408"/>
    <mergeCell ref="I419:I424"/>
    <mergeCell ref="O419:O424"/>
    <mergeCell ref="S419:S424"/>
    <mergeCell ref="V411:V416"/>
    <mergeCell ref="Q411:Q416"/>
    <mergeCell ref="A345:A352"/>
    <mergeCell ref="A353:A360"/>
    <mergeCell ref="T339:T344"/>
    <mergeCell ref="U339:U344"/>
    <mergeCell ref="B402:V402"/>
    <mergeCell ref="I411:I416"/>
    <mergeCell ref="O411:O416"/>
    <mergeCell ref="S395:S400"/>
    <mergeCell ref="T395:T400"/>
    <mergeCell ref="M387:M392"/>
    <mergeCell ref="P379:P384"/>
    <mergeCell ref="P347:P352"/>
    <mergeCell ref="B363:H363"/>
    <mergeCell ref="J363:J368"/>
    <mergeCell ref="J355:J360"/>
    <mergeCell ref="U363:U368"/>
    <mergeCell ref="V363:V368"/>
    <mergeCell ref="B345:V345"/>
    <mergeCell ref="B346:V346"/>
    <mergeCell ref="U371:U376"/>
    <mergeCell ref="A337:A344"/>
    <mergeCell ref="B378:V378"/>
    <mergeCell ref="J379:J384"/>
    <mergeCell ref="B337:V337"/>
    <mergeCell ref="N371:N376"/>
    <mergeCell ref="A361:A368"/>
    <mergeCell ref="T323:T328"/>
    <mergeCell ref="A329:A336"/>
    <mergeCell ref="O309:O314"/>
    <mergeCell ref="N309:N314"/>
    <mergeCell ref="V309:V314"/>
    <mergeCell ref="P309:P314"/>
    <mergeCell ref="B354:V354"/>
    <mergeCell ref="L379:L384"/>
    <mergeCell ref="P371:P376"/>
    <mergeCell ref="B377:V377"/>
    <mergeCell ref="K355:K360"/>
    <mergeCell ref="Q363:Q368"/>
    <mergeCell ref="O355:O360"/>
    <mergeCell ref="U379:U384"/>
    <mergeCell ref="J371:J376"/>
    <mergeCell ref="B322:V322"/>
    <mergeCell ref="J323:J328"/>
    <mergeCell ref="P323:P328"/>
    <mergeCell ref="A369:A376"/>
    <mergeCell ref="M323:M328"/>
    <mergeCell ref="Q323:Q328"/>
    <mergeCell ref="R323:R328"/>
    <mergeCell ref="S323:S328"/>
    <mergeCell ref="M189:M194"/>
    <mergeCell ref="N189:N194"/>
    <mergeCell ref="P189:P194"/>
    <mergeCell ref="Q189:Q194"/>
    <mergeCell ref="R211:R216"/>
    <mergeCell ref="A35:A42"/>
    <mergeCell ref="B35:V35"/>
    <mergeCell ref="B36:V36"/>
    <mergeCell ref="B37:H37"/>
    <mergeCell ref="J37:J42"/>
    <mergeCell ref="K37:K42"/>
    <mergeCell ref="L37:L42"/>
    <mergeCell ref="M37:M42"/>
    <mergeCell ref="N37:N42"/>
    <mergeCell ref="P37:P42"/>
    <mergeCell ref="Q37:Q42"/>
    <mergeCell ref="R37:R42"/>
    <mergeCell ref="S37:S42"/>
    <mergeCell ref="T37:T42"/>
    <mergeCell ref="U37:U42"/>
    <mergeCell ref="V37:V42"/>
    <mergeCell ref="R45:R50"/>
    <mergeCell ref="A43:A50"/>
    <mergeCell ref="N45:N50"/>
    <mergeCell ref="U45:U50"/>
    <mergeCell ref="B44:V44"/>
    <mergeCell ref="B45:H45"/>
    <mergeCell ref="J45:J50"/>
    <mergeCell ref="K45:K50"/>
    <mergeCell ref="L45:L50"/>
    <mergeCell ref="S141:S146"/>
    <mergeCell ref="R181:R186"/>
    <mergeCell ref="P181:P186"/>
    <mergeCell ref="Q181:Q186"/>
    <mergeCell ref="B139:V139"/>
    <mergeCell ref="B140:V140"/>
    <mergeCell ref="L125:L130"/>
    <mergeCell ref="R109:R114"/>
    <mergeCell ref="S109:S114"/>
    <mergeCell ref="V101:V106"/>
    <mergeCell ref="B123:V123"/>
    <mergeCell ref="B124:V124"/>
    <mergeCell ref="R157:R162"/>
    <mergeCell ref="S157:S162"/>
    <mergeCell ref="K125:K130"/>
    <mergeCell ref="V165:V170"/>
    <mergeCell ref="L157:L162"/>
    <mergeCell ref="M157:M162"/>
    <mergeCell ref="R101:R106"/>
    <mergeCell ref="S101:S106"/>
    <mergeCell ref="T101:T106"/>
    <mergeCell ref="U101:U106"/>
    <mergeCell ref="Q141:Q146"/>
    <mergeCell ref="L165:L170"/>
    <mergeCell ref="K165:K170"/>
    <mergeCell ref="S181:S186"/>
    <mergeCell ref="T181:T186"/>
    <mergeCell ref="U181:U186"/>
    <mergeCell ref="V181:V186"/>
    <mergeCell ref="S279:S284"/>
    <mergeCell ref="T279:T284"/>
    <mergeCell ref="L309:L314"/>
    <mergeCell ref="K309:K314"/>
    <mergeCell ref="I302:V306"/>
    <mergeCell ref="S189:S194"/>
    <mergeCell ref="T189:T194"/>
    <mergeCell ref="U189:U194"/>
    <mergeCell ref="V189:V194"/>
    <mergeCell ref="B187:V187"/>
    <mergeCell ref="N235:N240"/>
    <mergeCell ref="N219:N224"/>
    <mergeCell ref="P219:P224"/>
    <mergeCell ref="Q219:Q224"/>
    <mergeCell ref="R219:R224"/>
    <mergeCell ref="S219:S224"/>
    <mergeCell ref="T219:T224"/>
    <mergeCell ref="V197:V202"/>
    <mergeCell ref="L197:L202"/>
    <mergeCell ref="P211:P216"/>
    <mergeCell ref="R227:R232"/>
    <mergeCell ref="S227:S232"/>
    <mergeCell ref="B203:V203"/>
    <mergeCell ref="M211:M216"/>
    <mergeCell ref="N211:N216"/>
    <mergeCell ref="R189:R194"/>
    <mergeCell ref="M227:M232"/>
    <mergeCell ref="O211:O216"/>
    <mergeCell ref="T211:T216"/>
    <mergeCell ref="V211:V216"/>
    <mergeCell ref="I204:V208"/>
    <mergeCell ref="U197:U202"/>
    <mergeCell ref="A5:V5"/>
    <mergeCell ref="V21:V26"/>
    <mergeCell ref="Q21:Q26"/>
    <mergeCell ref="R21:R26"/>
    <mergeCell ref="S21:S26"/>
    <mergeCell ref="T21:T26"/>
    <mergeCell ref="U21:U26"/>
    <mergeCell ref="B19:V19"/>
    <mergeCell ref="B20:V20"/>
    <mergeCell ref="J21:J26"/>
    <mergeCell ref="K21:K26"/>
    <mergeCell ref="L21:L26"/>
    <mergeCell ref="M21:M26"/>
    <mergeCell ref="N21:N26"/>
    <mergeCell ref="P21:P26"/>
    <mergeCell ref="A19:A26"/>
    <mergeCell ref="B21:H21"/>
    <mergeCell ref="O21:O26"/>
    <mergeCell ref="I21:I26"/>
    <mergeCell ref="A10:A11"/>
    <mergeCell ref="B10:B11"/>
    <mergeCell ref="C10:C11"/>
    <mergeCell ref="O10:O11"/>
    <mergeCell ref="P10:P11"/>
    <mergeCell ref="Q10:Q11"/>
    <mergeCell ref="A13:A18"/>
    <mergeCell ref="B13:V13"/>
    <mergeCell ref="R10:R11"/>
    <mergeCell ref="S10:S11"/>
    <mergeCell ref="T10:T11"/>
    <mergeCell ref="U10:U11"/>
    <mergeCell ref="V10:V11"/>
    <mergeCell ref="A27:A34"/>
    <mergeCell ref="B27:V27"/>
    <mergeCell ref="B28:V28"/>
    <mergeCell ref="B29:H29"/>
    <mergeCell ref="J29:J34"/>
    <mergeCell ref="K29:K34"/>
    <mergeCell ref="L29:L34"/>
    <mergeCell ref="M29:M34"/>
    <mergeCell ref="N29:N34"/>
    <mergeCell ref="P29:P34"/>
    <mergeCell ref="R29:R34"/>
    <mergeCell ref="V29:V34"/>
    <mergeCell ref="Q29:Q34"/>
    <mergeCell ref="I29:I34"/>
    <mergeCell ref="O29:O34"/>
    <mergeCell ref="S29:S34"/>
    <mergeCell ref="T29:T34"/>
    <mergeCell ref="U29:U34"/>
    <mergeCell ref="I14:V18"/>
    <mergeCell ref="I37:I42"/>
    <mergeCell ref="O37:O42"/>
    <mergeCell ref="I45:I50"/>
    <mergeCell ref="O45:O50"/>
    <mergeCell ref="V45:V50"/>
    <mergeCell ref="P45:P50"/>
    <mergeCell ref="T45:T50"/>
    <mergeCell ref="M45:M50"/>
    <mergeCell ref="B43:V43"/>
    <mergeCell ref="Q45:Q50"/>
    <mergeCell ref="S45:S50"/>
    <mergeCell ref="I10:I11"/>
    <mergeCell ref="J10:J11"/>
    <mergeCell ref="K10:K11"/>
    <mergeCell ref="L10:L11"/>
    <mergeCell ref="M10:M11"/>
    <mergeCell ref="N10:N11"/>
    <mergeCell ref="B68:V68"/>
    <mergeCell ref="B53:H53"/>
    <mergeCell ref="J53:J58"/>
    <mergeCell ref="B91:V91"/>
    <mergeCell ref="B92:V92"/>
    <mergeCell ref="B93:H93"/>
    <mergeCell ref="J93:J98"/>
    <mergeCell ref="L93:L98"/>
    <mergeCell ref="M93:M98"/>
    <mergeCell ref="T141:T146"/>
    <mergeCell ref="B141:H141"/>
    <mergeCell ref="J141:J146"/>
    <mergeCell ref="K141:K146"/>
    <mergeCell ref="L141:L146"/>
    <mergeCell ref="B61:H61"/>
    <mergeCell ref="J61:J66"/>
    <mergeCell ref="K61:K66"/>
    <mergeCell ref="L61:L66"/>
    <mergeCell ref="K109:K114"/>
    <mergeCell ref="P61:P66"/>
    <mergeCell ref="Q61:Q66"/>
    <mergeCell ref="Q77:Q82"/>
    <mergeCell ref="T53:T58"/>
    <mergeCell ref="R77:R82"/>
    <mergeCell ref="B83:V83"/>
    <mergeCell ref="B84:V84"/>
    <mergeCell ref="B85:H85"/>
    <mergeCell ref="J85:J90"/>
    <mergeCell ref="K85:K90"/>
    <mergeCell ref="L85:L90"/>
    <mergeCell ref="M85:M90"/>
    <mergeCell ref="N85:N90"/>
    <mergeCell ref="R165:R170"/>
    <mergeCell ref="S165:S170"/>
    <mergeCell ref="B163:V163"/>
    <mergeCell ref="K157:K162"/>
    <mergeCell ref="B171:V171"/>
    <mergeCell ref="B172:V172"/>
    <mergeCell ref="V157:V162"/>
    <mergeCell ref="M125:M130"/>
    <mergeCell ref="T133:T138"/>
    <mergeCell ref="U133:U138"/>
    <mergeCell ref="V133:V138"/>
    <mergeCell ref="J157:J162"/>
    <mergeCell ref="Q149:Q154"/>
    <mergeCell ref="R149:R154"/>
    <mergeCell ref="S149:S154"/>
    <mergeCell ref="T165:T170"/>
    <mergeCell ref="O69:O74"/>
    <mergeCell ref="N109:N114"/>
    <mergeCell ref="P117:P122"/>
    <mergeCell ref="Q117:Q122"/>
    <mergeCell ref="O141:O146"/>
    <mergeCell ref="L109:L114"/>
    <mergeCell ref="O101:O106"/>
    <mergeCell ref="O109:O114"/>
    <mergeCell ref="O117:O122"/>
    <mergeCell ref="I93:I98"/>
    <mergeCell ref="O93:O98"/>
    <mergeCell ref="K93:K98"/>
    <mergeCell ref="L69:L74"/>
    <mergeCell ref="M69:M74"/>
    <mergeCell ref="P85:P90"/>
    <mergeCell ref="Q85:Q90"/>
    <mergeCell ref="A139:A146"/>
    <mergeCell ref="A147:A154"/>
    <mergeCell ref="A155:A162"/>
    <mergeCell ref="A163:A170"/>
    <mergeCell ref="A171:A178"/>
    <mergeCell ref="A209:A216"/>
    <mergeCell ref="A203:A208"/>
    <mergeCell ref="S173:S178"/>
    <mergeCell ref="K211:K216"/>
    <mergeCell ref="A217:A224"/>
    <mergeCell ref="I347:I352"/>
    <mergeCell ref="N339:N344"/>
    <mergeCell ref="K347:K352"/>
    <mergeCell ref="L347:L352"/>
    <mergeCell ref="N355:N360"/>
    <mergeCell ref="K189:K194"/>
    <mergeCell ref="L189:L194"/>
    <mergeCell ref="Q355:Q360"/>
    <mergeCell ref="R355:R360"/>
    <mergeCell ref="B353:V353"/>
    <mergeCell ref="A179:A186"/>
    <mergeCell ref="A187:A194"/>
    <mergeCell ref="A195:A202"/>
    <mergeCell ref="U173:U178"/>
    <mergeCell ref="U149:U154"/>
    <mergeCell ref="V149:V154"/>
    <mergeCell ref="B155:V155"/>
    <mergeCell ref="B156:V156"/>
    <mergeCell ref="B157:H157"/>
    <mergeCell ref="O181:O186"/>
    <mergeCell ref="A301:A306"/>
    <mergeCell ref="J165:J170"/>
    <mergeCell ref="B301:V301"/>
    <mergeCell ref="S235:S240"/>
    <mergeCell ref="T235:T240"/>
    <mergeCell ref="U235:U240"/>
    <mergeCell ref="V235:V240"/>
    <mergeCell ref="B241:V241"/>
    <mergeCell ref="B218:V218"/>
    <mergeCell ref="B219:H219"/>
    <mergeCell ref="J219:J224"/>
    <mergeCell ref="V323:V328"/>
    <mergeCell ref="O279:O284"/>
    <mergeCell ref="T227:T232"/>
    <mergeCell ref="B307:V307"/>
    <mergeCell ref="B308:V308"/>
    <mergeCell ref="R347:R352"/>
    <mergeCell ref="J339:J344"/>
    <mergeCell ref="K339:K344"/>
    <mergeCell ref="N323:N328"/>
    <mergeCell ref="B323:H323"/>
    <mergeCell ref="J309:J314"/>
    <mergeCell ref="P279:P284"/>
    <mergeCell ref="Q279:Q284"/>
    <mergeCell ref="R279:R284"/>
    <mergeCell ref="P249:P254"/>
    <mergeCell ref="Q249:Q254"/>
    <mergeCell ref="R249:R254"/>
    <mergeCell ref="S249:S254"/>
    <mergeCell ref="B278:V278"/>
    <mergeCell ref="V347:V352"/>
    <mergeCell ref="Q287:Q292"/>
    <mergeCell ref="B279:H279"/>
    <mergeCell ref="B277:V277"/>
    <mergeCell ref="B550:V550"/>
    <mergeCell ref="T347:T352"/>
    <mergeCell ref="M347:M352"/>
    <mergeCell ref="U347:U352"/>
    <mergeCell ref="B558:V558"/>
    <mergeCell ref="T551:T556"/>
    <mergeCell ref="J551:J556"/>
    <mergeCell ref="K551:K556"/>
    <mergeCell ref="L551:L556"/>
    <mergeCell ref="M551:M556"/>
    <mergeCell ref="U551:U556"/>
    <mergeCell ref="Q559:Q564"/>
    <mergeCell ref="P559:P564"/>
    <mergeCell ref="M559:M564"/>
    <mergeCell ref="R559:R564"/>
    <mergeCell ref="V543:V548"/>
    <mergeCell ref="K543:K548"/>
    <mergeCell ref="Q543:Q548"/>
    <mergeCell ref="B347:H347"/>
    <mergeCell ref="B431:V431"/>
    <mergeCell ref="L355:L360"/>
    <mergeCell ref="P403:P408"/>
    <mergeCell ref="I371:I376"/>
    <mergeCell ref="O371:O376"/>
    <mergeCell ref="T379:T384"/>
    <mergeCell ref="B362:V362"/>
    <mergeCell ref="P355:P360"/>
    <mergeCell ref="O395:O400"/>
    <mergeCell ref="P387:P392"/>
    <mergeCell ref="Q387:Q392"/>
    <mergeCell ref="R387:R392"/>
    <mergeCell ref="V395:V400"/>
    <mergeCell ref="A651:A656"/>
    <mergeCell ref="B665:V665"/>
    <mergeCell ref="O673:O678"/>
    <mergeCell ref="S673:S678"/>
    <mergeCell ref="T673:T678"/>
    <mergeCell ref="U673:U678"/>
    <mergeCell ref="V673:V678"/>
    <mergeCell ref="I673:I678"/>
    <mergeCell ref="A665:A670"/>
    <mergeCell ref="A671:A678"/>
    <mergeCell ref="B671:V671"/>
    <mergeCell ref="B693:V693"/>
    <mergeCell ref="B694:V694"/>
    <mergeCell ref="B695:H695"/>
    <mergeCell ref="I695:I700"/>
    <mergeCell ref="J695:J700"/>
    <mergeCell ref="K695:K700"/>
    <mergeCell ref="L695:L700"/>
    <mergeCell ref="M695:M700"/>
    <mergeCell ref="N695:N700"/>
    <mergeCell ref="O695:O700"/>
    <mergeCell ref="P695:P700"/>
    <mergeCell ref="Q695:Q700"/>
    <mergeCell ref="R695:R700"/>
    <mergeCell ref="S695:S700"/>
    <mergeCell ref="T695:T700"/>
    <mergeCell ref="U695:U700"/>
    <mergeCell ref="V695:V700"/>
    <mergeCell ref="B672:V672"/>
    <mergeCell ref="B687:V687"/>
    <mergeCell ref="A687:A692"/>
    <mergeCell ref="A679:A686"/>
    <mergeCell ref="J623:J628"/>
    <mergeCell ref="K623:K628"/>
    <mergeCell ref="Q623:Q628"/>
    <mergeCell ref="R623:R628"/>
    <mergeCell ref="J607:J612"/>
    <mergeCell ref="K591:K596"/>
    <mergeCell ref="R607:R612"/>
    <mergeCell ref="S583:S588"/>
    <mergeCell ref="T583:T588"/>
    <mergeCell ref="B607:H607"/>
    <mergeCell ref="N583:N588"/>
    <mergeCell ref="N559:N564"/>
    <mergeCell ref="P575:P580"/>
    <mergeCell ref="M575:M580"/>
    <mergeCell ref="T575:T580"/>
    <mergeCell ref="S575:S580"/>
    <mergeCell ref="T599:T604"/>
    <mergeCell ref="S607:S612"/>
    <mergeCell ref="T607:T612"/>
    <mergeCell ref="L607:L612"/>
    <mergeCell ref="B573:V573"/>
    <mergeCell ref="L583:L588"/>
    <mergeCell ref="B597:V597"/>
    <mergeCell ref="B598:V598"/>
    <mergeCell ref="B599:H599"/>
    <mergeCell ref="L623:L628"/>
    <mergeCell ref="M623:M628"/>
    <mergeCell ref="N623:N628"/>
    <mergeCell ref="P623:P628"/>
    <mergeCell ref="P599:P604"/>
    <mergeCell ref="S599:S604"/>
    <mergeCell ref="K559:K564"/>
    <mergeCell ref="A605:A612"/>
    <mergeCell ref="J615:J620"/>
    <mergeCell ref="L615:L620"/>
    <mergeCell ref="K607:K612"/>
    <mergeCell ref="B613:V613"/>
    <mergeCell ref="K615:K620"/>
    <mergeCell ref="U615:U620"/>
    <mergeCell ref="P607:P612"/>
    <mergeCell ref="M607:M612"/>
    <mergeCell ref="N607:N612"/>
    <mergeCell ref="I615:I620"/>
    <mergeCell ref="Q599:Q604"/>
    <mergeCell ref="O615:O620"/>
    <mergeCell ref="V615:V620"/>
    <mergeCell ref="S615:S620"/>
    <mergeCell ref="R599:R604"/>
    <mergeCell ref="A597:A604"/>
    <mergeCell ref="I607:I612"/>
    <mergeCell ref="I599:I604"/>
    <mergeCell ref="T615:T620"/>
    <mergeCell ref="M615:M620"/>
    <mergeCell ref="Q615:Q620"/>
    <mergeCell ref="Q607:Q612"/>
    <mergeCell ref="J599:J604"/>
    <mergeCell ref="K599:K604"/>
    <mergeCell ref="L599:L604"/>
    <mergeCell ref="B605:V605"/>
    <mergeCell ref="R615:R620"/>
    <mergeCell ref="V607:V612"/>
    <mergeCell ref="B606:V606"/>
    <mergeCell ref="M599:M604"/>
    <mergeCell ref="N599:N604"/>
    <mergeCell ref="J583:J588"/>
    <mergeCell ref="K583:K588"/>
    <mergeCell ref="V591:V596"/>
    <mergeCell ref="Q583:Q588"/>
    <mergeCell ref="R583:R588"/>
    <mergeCell ref="I567:I572"/>
    <mergeCell ref="O567:O572"/>
    <mergeCell ref="O599:O604"/>
    <mergeCell ref="P583:P588"/>
    <mergeCell ref="R567:R572"/>
    <mergeCell ref="K575:K580"/>
    <mergeCell ref="B581:V581"/>
    <mergeCell ref="B575:H575"/>
    <mergeCell ref="B583:H583"/>
    <mergeCell ref="N615:N620"/>
    <mergeCell ref="P615:P620"/>
    <mergeCell ref="B615:H615"/>
    <mergeCell ref="U607:U612"/>
    <mergeCell ref="B614:V614"/>
    <mergeCell ref="I339:I344"/>
    <mergeCell ref="O339:O344"/>
    <mergeCell ref="O347:O352"/>
    <mergeCell ref="R371:R376"/>
    <mergeCell ref="S371:S376"/>
    <mergeCell ref="S347:S352"/>
    <mergeCell ref="R395:R400"/>
    <mergeCell ref="Q395:Q400"/>
    <mergeCell ref="A565:A572"/>
    <mergeCell ref="A573:A580"/>
    <mergeCell ref="U575:U580"/>
    <mergeCell ref="B574:V574"/>
    <mergeCell ref="J575:J580"/>
    <mergeCell ref="B567:H567"/>
    <mergeCell ref="Q575:Q580"/>
    <mergeCell ref="J567:J572"/>
    <mergeCell ref="K567:K572"/>
    <mergeCell ref="L567:L572"/>
    <mergeCell ref="M567:M572"/>
    <mergeCell ref="N567:N572"/>
    <mergeCell ref="N575:N580"/>
    <mergeCell ref="V567:V572"/>
    <mergeCell ref="Q567:Q572"/>
    <mergeCell ref="P551:P556"/>
    <mergeCell ref="Q551:Q556"/>
    <mergeCell ref="R551:R556"/>
    <mergeCell ref="B541:V541"/>
    <mergeCell ref="B542:V542"/>
    <mergeCell ref="A541:A548"/>
    <mergeCell ref="A549:A556"/>
    <mergeCell ref="I536:V540"/>
    <mergeCell ref="A557:A564"/>
    <mergeCell ref="L219:L224"/>
    <mergeCell ref="M219:M224"/>
    <mergeCell ref="R235:R240"/>
    <mergeCell ref="P235:P240"/>
    <mergeCell ref="Q235:Q240"/>
    <mergeCell ref="U219:U224"/>
    <mergeCell ref="V219:V224"/>
    <mergeCell ref="J279:J284"/>
    <mergeCell ref="K279:K284"/>
    <mergeCell ref="T249:T254"/>
    <mergeCell ref="U249:U254"/>
    <mergeCell ref="V249:V254"/>
    <mergeCell ref="B247:V247"/>
    <mergeCell ref="B248:V248"/>
    <mergeCell ref="B226:V226"/>
    <mergeCell ref="L575:L580"/>
    <mergeCell ref="J347:J352"/>
    <mergeCell ref="N347:N352"/>
    <mergeCell ref="I363:I368"/>
    <mergeCell ref="O363:O368"/>
    <mergeCell ref="L339:L344"/>
    <mergeCell ref="B361:V361"/>
    <mergeCell ref="S355:S360"/>
    <mergeCell ref="T355:T360"/>
    <mergeCell ref="U355:U360"/>
    <mergeCell ref="V355:V360"/>
    <mergeCell ref="I355:I360"/>
    <mergeCell ref="U441:U446"/>
    <mergeCell ref="L441:L446"/>
    <mergeCell ref="M441:M446"/>
    <mergeCell ref="N441:N446"/>
    <mergeCell ref="B439:V439"/>
    <mergeCell ref="Q441:Q446"/>
    <mergeCell ref="R441:R446"/>
    <mergeCell ref="S441:S446"/>
    <mergeCell ref="T441:T446"/>
    <mergeCell ref="A589:A596"/>
    <mergeCell ref="I591:I596"/>
    <mergeCell ref="B590:V590"/>
    <mergeCell ref="B582:V582"/>
    <mergeCell ref="U591:U596"/>
    <mergeCell ref="S591:S596"/>
    <mergeCell ref="T591:T596"/>
    <mergeCell ref="L591:L596"/>
    <mergeCell ref="M591:M596"/>
    <mergeCell ref="N591:N596"/>
    <mergeCell ref="O591:O596"/>
    <mergeCell ref="B565:V565"/>
    <mergeCell ref="B566:V566"/>
    <mergeCell ref="B591:H591"/>
    <mergeCell ref="R575:R580"/>
    <mergeCell ref="P567:P572"/>
    <mergeCell ref="S567:S572"/>
    <mergeCell ref="L543:L548"/>
    <mergeCell ref="M543:M548"/>
    <mergeCell ref="O521:O526"/>
    <mergeCell ref="P521:P526"/>
    <mergeCell ref="Q521:Q526"/>
    <mergeCell ref="R521:R526"/>
    <mergeCell ref="S521:S526"/>
    <mergeCell ref="P591:P596"/>
    <mergeCell ref="B559:H559"/>
    <mergeCell ref="R543:R548"/>
    <mergeCell ref="S551:S556"/>
    <mergeCell ref="P331:P336"/>
    <mergeCell ref="I316:V320"/>
    <mergeCell ref="I323:I328"/>
    <mergeCell ref="O323:O328"/>
    <mergeCell ref="I331:I336"/>
    <mergeCell ref="V559:V564"/>
    <mergeCell ref="U567:U572"/>
    <mergeCell ref="T543:T548"/>
    <mergeCell ref="A409:A416"/>
    <mergeCell ref="M411:M416"/>
    <mergeCell ref="N411:N416"/>
    <mergeCell ref="Q591:Q596"/>
    <mergeCell ref="R591:R596"/>
    <mergeCell ref="N543:N548"/>
    <mergeCell ref="P543:P548"/>
    <mergeCell ref="T559:T564"/>
    <mergeCell ref="U559:U564"/>
    <mergeCell ref="B549:V549"/>
    <mergeCell ref="B557:V557"/>
    <mergeCell ref="U583:U588"/>
    <mergeCell ref="N403:N408"/>
    <mergeCell ref="L433:L438"/>
    <mergeCell ref="M433:M438"/>
    <mergeCell ref="N433:N438"/>
    <mergeCell ref="P433:P438"/>
    <mergeCell ref="Q433:Q438"/>
    <mergeCell ref="R433:R438"/>
    <mergeCell ref="S433:S438"/>
    <mergeCell ref="T433:T438"/>
    <mergeCell ref="U433:U438"/>
    <mergeCell ref="V433:V438"/>
    <mergeCell ref="P441:P446"/>
    <mergeCell ref="A439:A446"/>
    <mergeCell ref="B217:V217"/>
    <mergeCell ref="A241:A246"/>
    <mergeCell ref="O607:O612"/>
    <mergeCell ref="A233:A240"/>
    <mergeCell ref="B233:V233"/>
    <mergeCell ref="A271:A276"/>
    <mergeCell ref="A277:A284"/>
    <mergeCell ref="I543:I548"/>
    <mergeCell ref="B465:H465"/>
    <mergeCell ref="B440:V440"/>
    <mergeCell ref="B441:H441"/>
    <mergeCell ref="J441:J446"/>
    <mergeCell ref="K441:K446"/>
    <mergeCell ref="K323:K328"/>
    <mergeCell ref="T331:T336"/>
    <mergeCell ref="B329:V329"/>
    <mergeCell ref="A315:A320"/>
    <mergeCell ref="A321:A328"/>
    <mergeCell ref="B321:V321"/>
    <mergeCell ref="B315:V315"/>
    <mergeCell ref="Q331:Q336"/>
    <mergeCell ref="R331:R336"/>
    <mergeCell ref="S331:S336"/>
    <mergeCell ref="B249:H249"/>
    <mergeCell ref="I249:I254"/>
    <mergeCell ref="J249:J254"/>
    <mergeCell ref="K249:K254"/>
    <mergeCell ref="L249:L254"/>
    <mergeCell ref="M249:M254"/>
    <mergeCell ref="A247:A254"/>
    <mergeCell ref="I279:I284"/>
    <mergeCell ref="S623:S628"/>
    <mergeCell ref="T623:T628"/>
    <mergeCell ref="U623:U628"/>
    <mergeCell ref="V623:V628"/>
    <mergeCell ref="J433:J438"/>
    <mergeCell ref="K433:K438"/>
    <mergeCell ref="A431:A438"/>
    <mergeCell ref="B432:V432"/>
    <mergeCell ref="B433:H433"/>
    <mergeCell ref="I433:I438"/>
    <mergeCell ref="O433:O438"/>
    <mergeCell ref="V441:V446"/>
    <mergeCell ref="I426:V430"/>
    <mergeCell ref="O441:O446"/>
    <mergeCell ref="I441:I446"/>
    <mergeCell ref="Q465:Q470"/>
    <mergeCell ref="R465:R470"/>
    <mergeCell ref="S465:S470"/>
    <mergeCell ref="T465:T470"/>
    <mergeCell ref="U465:U470"/>
    <mergeCell ref="V457:V462"/>
    <mergeCell ref="U457:U462"/>
    <mergeCell ref="B448:V448"/>
    <mergeCell ref="B449:H449"/>
    <mergeCell ref="I449:I454"/>
    <mergeCell ref="J449:J454"/>
    <mergeCell ref="K449:K454"/>
    <mergeCell ref="L449:L454"/>
    <mergeCell ref="M449:M454"/>
    <mergeCell ref="N449:N454"/>
    <mergeCell ref="B464:V464"/>
    <mergeCell ref="V449:V454"/>
    <mergeCell ref="N481:N486"/>
    <mergeCell ref="O481:O486"/>
    <mergeCell ref="P481:P486"/>
    <mergeCell ref="Q481:Q486"/>
    <mergeCell ref="T481:T486"/>
    <mergeCell ref="U481:U486"/>
    <mergeCell ref="B479:V479"/>
    <mergeCell ref="B480:V480"/>
    <mergeCell ref="B471:V471"/>
    <mergeCell ref="U473:U478"/>
    <mergeCell ref="V473:V478"/>
    <mergeCell ref="P473:P478"/>
    <mergeCell ref="Q473:Q478"/>
    <mergeCell ref="R473:R478"/>
    <mergeCell ref="S473:S478"/>
    <mergeCell ref="B472:V472"/>
    <mergeCell ref="B473:H473"/>
    <mergeCell ref="I473:I478"/>
    <mergeCell ref="J473:J478"/>
    <mergeCell ref="K473:K478"/>
    <mergeCell ref="L473:L478"/>
    <mergeCell ref="M473:M478"/>
    <mergeCell ref="N473:N478"/>
    <mergeCell ref="O473:O478"/>
    <mergeCell ref="T473:T478"/>
    <mergeCell ref="A447:A454"/>
    <mergeCell ref="A455:A462"/>
    <mergeCell ref="A463:A470"/>
    <mergeCell ref="I465:I470"/>
    <mergeCell ref="J465:J470"/>
    <mergeCell ref="K465:K470"/>
    <mergeCell ref="L465:L470"/>
    <mergeCell ref="M465:M470"/>
    <mergeCell ref="N465:N470"/>
    <mergeCell ref="O465:O470"/>
    <mergeCell ref="P465:P470"/>
    <mergeCell ref="V465:V470"/>
    <mergeCell ref="B447:V447"/>
    <mergeCell ref="O449:O454"/>
    <mergeCell ref="P449:P454"/>
    <mergeCell ref="Q449:Q454"/>
    <mergeCell ref="R449:R454"/>
    <mergeCell ref="S449:S454"/>
    <mergeCell ref="V481:V486"/>
    <mergeCell ref="R489:R494"/>
    <mergeCell ref="S489:S494"/>
    <mergeCell ref="B489:H489"/>
    <mergeCell ref="I489:I494"/>
    <mergeCell ref="J489:J494"/>
    <mergeCell ref="U489:U494"/>
    <mergeCell ref="P489:P494"/>
    <mergeCell ref="T489:T494"/>
    <mergeCell ref="B487:V487"/>
    <mergeCell ref="B488:V488"/>
    <mergeCell ref="R481:R486"/>
    <mergeCell ref="S481:S486"/>
    <mergeCell ref="T449:T454"/>
    <mergeCell ref="U449:U454"/>
    <mergeCell ref="B455:V455"/>
    <mergeCell ref="B463:V463"/>
    <mergeCell ref="J457:J462"/>
    <mergeCell ref="K457:K462"/>
    <mergeCell ref="L457:L462"/>
    <mergeCell ref="M457:M462"/>
    <mergeCell ref="N457:N462"/>
    <mergeCell ref="B456:V456"/>
    <mergeCell ref="B457:H457"/>
    <mergeCell ref="I457:I462"/>
    <mergeCell ref="T457:T462"/>
    <mergeCell ref="B481:H481"/>
    <mergeCell ref="I481:I486"/>
    <mergeCell ref="J481:J486"/>
    <mergeCell ref="K481:K486"/>
    <mergeCell ref="L481:L486"/>
    <mergeCell ref="M481:M486"/>
    <mergeCell ref="S513:S518"/>
    <mergeCell ref="T513:T518"/>
    <mergeCell ref="U513:U518"/>
    <mergeCell ref="V513:V518"/>
    <mergeCell ref="B504:V504"/>
    <mergeCell ref="B505:H505"/>
    <mergeCell ref="B503:V503"/>
    <mergeCell ref="A503:A510"/>
    <mergeCell ref="A511:A518"/>
    <mergeCell ref="B495:V495"/>
    <mergeCell ref="V489:V494"/>
    <mergeCell ref="B497:H497"/>
    <mergeCell ref="I497:I502"/>
    <mergeCell ref="J497:J502"/>
    <mergeCell ref="P513:P518"/>
    <mergeCell ref="Q513:Q518"/>
    <mergeCell ref="L505:L510"/>
    <mergeCell ref="M505:M510"/>
    <mergeCell ref="A471:A478"/>
    <mergeCell ref="A479:A486"/>
    <mergeCell ref="A487:A494"/>
    <mergeCell ref="A495:A502"/>
    <mergeCell ref="R117:R122"/>
    <mergeCell ref="S117:S122"/>
    <mergeCell ref="T117:T122"/>
    <mergeCell ref="P173:P178"/>
    <mergeCell ref="O157:O162"/>
    <mergeCell ref="B148:V148"/>
    <mergeCell ref="U295:U300"/>
    <mergeCell ref="N279:N284"/>
    <mergeCell ref="I309:I314"/>
    <mergeCell ref="U279:U284"/>
    <mergeCell ref="B293:V293"/>
    <mergeCell ref="B294:V294"/>
    <mergeCell ref="B295:H295"/>
    <mergeCell ref="I295:I300"/>
    <mergeCell ref="J295:J300"/>
    <mergeCell ref="M309:M314"/>
    <mergeCell ref="Q309:Q314"/>
    <mergeCell ref="R309:R314"/>
    <mergeCell ref="S309:S314"/>
    <mergeCell ref="T309:T314"/>
    <mergeCell ref="U309:U314"/>
    <mergeCell ref="U331:U336"/>
    <mergeCell ref="U323:U328"/>
    <mergeCell ref="B330:V330"/>
    <mergeCell ref="B331:H331"/>
    <mergeCell ref="J331:J336"/>
    <mergeCell ref="N331:N336"/>
    <mergeCell ref="O331:O336"/>
    <mergeCell ref="O575:O580"/>
    <mergeCell ref="I583:I588"/>
    <mergeCell ref="O583:O588"/>
    <mergeCell ref="B511:V511"/>
    <mergeCell ref="B512:V512"/>
    <mergeCell ref="T497:T502"/>
    <mergeCell ref="R497:R502"/>
    <mergeCell ref="B513:H513"/>
    <mergeCell ref="I513:I518"/>
    <mergeCell ref="J513:J518"/>
    <mergeCell ref="R513:R518"/>
    <mergeCell ref="I575:I580"/>
    <mergeCell ref="K489:K494"/>
    <mergeCell ref="L489:L494"/>
    <mergeCell ref="M489:M494"/>
    <mergeCell ref="N489:N494"/>
    <mergeCell ref="O489:O494"/>
    <mergeCell ref="V505:V510"/>
    <mergeCell ref="Q497:Q502"/>
    <mergeCell ref="P497:P502"/>
    <mergeCell ref="Q505:Q510"/>
    <mergeCell ref="R505:R510"/>
    <mergeCell ref="S505:S510"/>
    <mergeCell ref="T505:T510"/>
    <mergeCell ref="U505:U510"/>
    <mergeCell ref="O513:O518"/>
    <mergeCell ref="O543:O548"/>
    <mergeCell ref="I551:I556"/>
    <mergeCell ref="O551:O556"/>
    <mergeCell ref="I559:I564"/>
    <mergeCell ref="O559:O564"/>
    <mergeCell ref="N551:N556"/>
    <mergeCell ref="U599:U604"/>
    <mergeCell ref="V599:V604"/>
    <mergeCell ref="I623:I628"/>
    <mergeCell ref="O623:O628"/>
    <mergeCell ref="A629:A634"/>
    <mergeCell ref="B629:V629"/>
    <mergeCell ref="A693:A700"/>
    <mergeCell ref="I688:V692"/>
    <mergeCell ref="A293:A300"/>
    <mergeCell ref="A285:A292"/>
    <mergeCell ref="B285:V285"/>
    <mergeCell ref="B286:V286"/>
    <mergeCell ref="L295:L300"/>
    <mergeCell ref="M295:M300"/>
    <mergeCell ref="N295:N300"/>
    <mergeCell ref="O295:O300"/>
    <mergeCell ref="P295:P300"/>
    <mergeCell ref="Q295:Q300"/>
    <mergeCell ref="R295:R300"/>
    <mergeCell ref="S295:S300"/>
    <mergeCell ref="T295:T300"/>
    <mergeCell ref="V295:V300"/>
    <mergeCell ref="K295:K300"/>
    <mergeCell ref="B287:H287"/>
    <mergeCell ref="I287:I292"/>
    <mergeCell ref="J287:J292"/>
    <mergeCell ref="K287:K292"/>
    <mergeCell ref="L287:L292"/>
    <mergeCell ref="M287:M292"/>
    <mergeCell ref="N287:N292"/>
    <mergeCell ref="O287:O292"/>
    <mergeCell ref="P287:P292"/>
    <mergeCell ref="I53:I58"/>
    <mergeCell ref="I101:I106"/>
    <mergeCell ref="I141:I146"/>
    <mergeCell ref="B51:V51"/>
    <mergeCell ref="B52:V52"/>
    <mergeCell ref="I77:I82"/>
    <mergeCell ref="I165:I170"/>
    <mergeCell ref="P197:P202"/>
    <mergeCell ref="B209:V209"/>
    <mergeCell ref="B210:V210"/>
    <mergeCell ref="Q211:Q216"/>
    <mergeCell ref="L211:L216"/>
    <mergeCell ref="I197:I202"/>
    <mergeCell ref="O197:O202"/>
    <mergeCell ref="J189:J194"/>
    <mergeCell ref="J77:J82"/>
    <mergeCell ref="M165:M170"/>
    <mergeCell ref="N117:N122"/>
    <mergeCell ref="N173:N178"/>
    <mergeCell ref="N181:N186"/>
    <mergeCell ref="M197:M202"/>
    <mergeCell ref="N197:N202"/>
    <mergeCell ref="I189:I194"/>
    <mergeCell ref="B101:H101"/>
    <mergeCell ref="I109:I114"/>
    <mergeCell ref="I117:I122"/>
    <mergeCell ref="I125:I130"/>
    <mergeCell ref="M61:M66"/>
    <mergeCell ref="J125:J130"/>
    <mergeCell ref="V61:V66"/>
    <mergeCell ref="S93:S98"/>
    <mergeCell ref="T93:T98"/>
    <mergeCell ref="O133:O138"/>
    <mergeCell ref="O149:O154"/>
    <mergeCell ref="I157:I162"/>
    <mergeCell ref="J117:J122"/>
    <mergeCell ref="K117:K122"/>
    <mergeCell ref="O165:O170"/>
    <mergeCell ref="I173:I178"/>
    <mergeCell ref="B164:V164"/>
    <mergeCell ref="B165:H165"/>
    <mergeCell ref="O173:O178"/>
    <mergeCell ref="R287:R292"/>
    <mergeCell ref="S287:S292"/>
    <mergeCell ref="T287:T292"/>
    <mergeCell ref="U287:U292"/>
    <mergeCell ref="V287:V292"/>
    <mergeCell ref="B197:H197"/>
    <mergeCell ref="J197:J202"/>
    <mergeCell ref="K197:K202"/>
    <mergeCell ref="B195:V195"/>
    <mergeCell ref="B196:V196"/>
    <mergeCell ref="Q197:Q202"/>
    <mergeCell ref="R197:R202"/>
    <mergeCell ref="S197:S202"/>
    <mergeCell ref="T197:T202"/>
    <mergeCell ref="P165:P170"/>
    <mergeCell ref="Q165:Q170"/>
    <mergeCell ref="N249:N254"/>
    <mergeCell ref="O249:O254"/>
    <mergeCell ref="V279:V284"/>
    <mergeCell ref="L279:L284"/>
    <mergeCell ref="M279:M284"/>
    <mergeCell ref="I219:I224"/>
    <mergeCell ref="I181:I186"/>
    <mergeCell ref="L117:L122"/>
    <mergeCell ref="K513:K518"/>
    <mergeCell ref="L513:L518"/>
    <mergeCell ref="M513:M518"/>
    <mergeCell ref="N513:N518"/>
    <mergeCell ref="M117:M122"/>
    <mergeCell ref="R6:V6"/>
    <mergeCell ref="S497:S502"/>
    <mergeCell ref="K497:K502"/>
    <mergeCell ref="L497:L502"/>
    <mergeCell ref="M497:M502"/>
    <mergeCell ref="N497:N502"/>
    <mergeCell ref="O497:O502"/>
    <mergeCell ref="B496:V496"/>
    <mergeCell ref="Q489:Q494"/>
    <mergeCell ref="U497:U502"/>
    <mergeCell ref="V497:V502"/>
    <mergeCell ref="I505:I510"/>
    <mergeCell ref="N505:N510"/>
    <mergeCell ref="O505:O510"/>
    <mergeCell ref="P505:P510"/>
    <mergeCell ref="J505:J510"/>
    <mergeCell ref="K505:K510"/>
    <mergeCell ref="B99:V99"/>
    <mergeCell ref="B100:V100"/>
    <mergeCell ref="U93:U98"/>
    <mergeCell ref="V93:V98"/>
    <mergeCell ref="P77:P82"/>
    <mergeCell ref="S77:S82"/>
    <mergeCell ref="O125:O130"/>
    <mergeCell ref="I133:I138"/>
    <mergeCell ref="A527:A534"/>
    <mergeCell ref="B527:V527"/>
    <mergeCell ref="B528:V528"/>
    <mergeCell ref="B529:H529"/>
    <mergeCell ref="I529:I534"/>
    <mergeCell ref="J529:J534"/>
    <mergeCell ref="K529:K534"/>
    <mergeCell ref="L529:L534"/>
    <mergeCell ref="M529:M534"/>
    <mergeCell ref="N529:N534"/>
    <mergeCell ref="O529:O534"/>
    <mergeCell ref="P529:P534"/>
    <mergeCell ref="Q529:Q534"/>
    <mergeCell ref="R529:R534"/>
    <mergeCell ref="S529:S534"/>
    <mergeCell ref="T529:T534"/>
    <mergeCell ref="U529:U534"/>
    <mergeCell ref="V529:V534"/>
  </mergeCells>
  <pageMargins left="0.23622047244094491" right="0.23622047244094491" top="0.51181102362204722" bottom="0.11811023622047245" header="0.31496062992125984" footer="0.11811023622047245"/>
  <pageSetup paperSize="9" scale="43" fitToHeight="0" orientation="landscape" r:id="rId1"/>
  <rowBreaks count="10" manualBreakCount="10">
    <brk id="58" max="21" man="1"/>
    <brk id="122" max="21" man="1"/>
    <brk id="186" max="21" man="1"/>
    <brk id="254" max="21" man="1"/>
    <brk id="320" max="21" man="1"/>
    <brk id="384" max="21" man="1"/>
    <brk id="446" max="21" man="1"/>
    <brk id="510" max="21" man="1"/>
    <brk id="572" max="21" man="1"/>
    <brk id="634" max="2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ИП2023+</vt:lpstr>
      <vt:lpstr>'ИП2023+'!Заголовки_для_печати</vt:lpstr>
      <vt:lpstr>'ИП2023+'!Область_печати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Лебедева Оксана Николаевна</dc:creator>
  <cp:lastModifiedBy>Ларионова Ольга Владимировна</cp:lastModifiedBy>
  <cp:lastPrinted>2022-10-13T01:46:53Z</cp:lastPrinted>
  <dcterms:created xsi:type="dcterms:W3CDTF">2013-06-03T21:57:32Z</dcterms:created>
  <dcterms:modified xsi:type="dcterms:W3CDTF">2022-10-13T01:49:33Z</dcterms:modified>
</cp:coreProperties>
</file>