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400" tabRatio="686"/>
  </bookViews>
  <sheets>
    <sheet name="Проект" sheetId="76" r:id="rId1"/>
  </sheets>
  <definedNames>
    <definedName name="_xlnm.Print_Titles" localSheetId="0">Проект!$6:$7</definedName>
    <definedName name="_xlnm.Print_Area" localSheetId="0">Проект!$A$1:$V$784</definedName>
  </definedNames>
  <calcPr calcId="145621"/>
</workbook>
</file>

<file path=xl/calcChain.xml><?xml version="1.0" encoding="utf-8"?>
<calcChain xmlns="http://schemas.openxmlformats.org/spreadsheetml/2006/main">
  <c r="F95" i="76" l="1"/>
  <c r="F297" i="76" l="1"/>
  <c r="G297" i="76"/>
  <c r="E227" i="76"/>
  <c r="F227" i="76"/>
  <c r="G227" i="76"/>
  <c r="H227" i="76"/>
  <c r="I227" i="76"/>
  <c r="E228" i="76"/>
  <c r="F228" i="76"/>
  <c r="G228" i="76"/>
  <c r="H228" i="76"/>
  <c r="I228" i="76"/>
  <c r="E229" i="76"/>
  <c r="F229" i="76"/>
  <c r="G229" i="76"/>
  <c r="H229" i="76"/>
  <c r="I229" i="76"/>
  <c r="E226" i="76"/>
  <c r="F226" i="76"/>
  <c r="G226" i="76"/>
  <c r="H226" i="76"/>
  <c r="I226" i="76"/>
  <c r="D301" i="76"/>
  <c r="D300" i="76"/>
  <c r="D299" i="76"/>
  <c r="D298" i="76"/>
  <c r="E297" i="76"/>
  <c r="D297" i="76" l="1"/>
  <c r="E753" i="76"/>
  <c r="D293" i="76"/>
  <c r="D292" i="76"/>
  <c r="D291" i="76"/>
  <c r="D290" i="76"/>
  <c r="E289" i="76"/>
  <c r="F170" i="76"/>
  <c r="G170" i="76"/>
  <c r="H170" i="76"/>
  <c r="I170" i="76"/>
  <c r="F171" i="76"/>
  <c r="G171" i="76"/>
  <c r="H171" i="76"/>
  <c r="I171" i="76"/>
  <c r="F172" i="76"/>
  <c r="G172" i="76"/>
  <c r="H172" i="76"/>
  <c r="I172" i="76"/>
  <c r="F173" i="76"/>
  <c r="G173" i="76"/>
  <c r="H173" i="76"/>
  <c r="I173" i="76"/>
  <c r="F174" i="76"/>
  <c r="G174" i="76"/>
  <c r="H174" i="76"/>
  <c r="I174" i="76"/>
  <c r="E172" i="76"/>
  <c r="E173" i="76"/>
  <c r="E174" i="76"/>
  <c r="E170" i="76"/>
  <c r="E171" i="76"/>
  <c r="D223" i="76"/>
  <c r="D222" i="76"/>
  <c r="D221" i="76"/>
  <c r="D220" i="76"/>
  <c r="E219" i="76"/>
  <c r="E97" i="76"/>
  <c r="D219" i="76" l="1"/>
  <c r="D289" i="76"/>
  <c r="D755" i="76" l="1"/>
  <c r="D754" i="76"/>
  <c r="D752" i="76"/>
  <c r="F751" i="76"/>
  <c r="I747" i="76"/>
  <c r="H747" i="76"/>
  <c r="G747" i="76"/>
  <c r="F747" i="76"/>
  <c r="E747" i="76"/>
  <c r="I746" i="76"/>
  <c r="H746" i="76"/>
  <c r="G746" i="76"/>
  <c r="F746" i="76"/>
  <c r="E746" i="76"/>
  <c r="I745" i="76"/>
  <c r="H745" i="76"/>
  <c r="G745" i="76"/>
  <c r="F745" i="76"/>
  <c r="I744" i="76"/>
  <c r="H744" i="76"/>
  <c r="G744" i="76"/>
  <c r="F744" i="76"/>
  <c r="E744" i="76"/>
  <c r="D727" i="76"/>
  <c r="D726" i="76"/>
  <c r="D725" i="76"/>
  <c r="D724" i="76"/>
  <c r="D723" i="76"/>
  <c r="E722" i="76"/>
  <c r="D718" i="76"/>
  <c r="D717" i="76"/>
  <c r="D716" i="76"/>
  <c r="D715" i="76"/>
  <c r="E714" i="76"/>
  <c r="I710" i="76"/>
  <c r="H710" i="76"/>
  <c r="G710" i="76"/>
  <c r="F710" i="76"/>
  <c r="E710" i="76"/>
  <c r="I709" i="76"/>
  <c r="H709" i="76"/>
  <c r="G709" i="76"/>
  <c r="F709" i="76"/>
  <c r="E709" i="76"/>
  <c r="I708" i="76"/>
  <c r="H708" i="76"/>
  <c r="G708" i="76"/>
  <c r="F708" i="76"/>
  <c r="E708" i="76"/>
  <c r="I707" i="76"/>
  <c r="H707" i="76"/>
  <c r="G707" i="76"/>
  <c r="F707" i="76"/>
  <c r="E707" i="76"/>
  <c r="I706" i="76"/>
  <c r="H706" i="76"/>
  <c r="G706" i="76"/>
  <c r="F706" i="76"/>
  <c r="E706" i="76"/>
  <c r="D285" i="76"/>
  <c r="D284" i="76"/>
  <c r="D283" i="76"/>
  <c r="D282" i="76"/>
  <c r="E281" i="76"/>
  <c r="D277" i="76"/>
  <c r="D276" i="76"/>
  <c r="D275" i="76"/>
  <c r="D274" i="76"/>
  <c r="E273" i="76"/>
  <c r="D269" i="76"/>
  <c r="D268" i="76"/>
  <c r="D267" i="76"/>
  <c r="D266" i="76"/>
  <c r="E265" i="76"/>
  <c r="D261" i="76"/>
  <c r="D260" i="76"/>
  <c r="D259" i="76"/>
  <c r="D258" i="76"/>
  <c r="E257" i="76"/>
  <c r="D253" i="76"/>
  <c r="D252" i="76"/>
  <c r="D251" i="76"/>
  <c r="D250" i="76"/>
  <c r="E249" i="76"/>
  <c r="D245" i="76"/>
  <c r="D244" i="76"/>
  <c r="D243" i="76"/>
  <c r="D242" i="76"/>
  <c r="E241" i="76"/>
  <c r="D237" i="76"/>
  <c r="D236" i="76"/>
  <c r="D235" i="76"/>
  <c r="D234" i="76"/>
  <c r="E233" i="76"/>
  <c r="D703" i="76"/>
  <c r="D702" i="76"/>
  <c r="D701" i="76"/>
  <c r="D700" i="76"/>
  <c r="F699" i="76"/>
  <c r="E699" i="76"/>
  <c r="D695" i="76"/>
  <c r="D694" i="76"/>
  <c r="D693" i="76"/>
  <c r="D692" i="76"/>
  <c r="F691" i="76"/>
  <c r="E691" i="76"/>
  <c r="D687" i="76"/>
  <c r="D686" i="76"/>
  <c r="D685" i="76"/>
  <c r="D684" i="76"/>
  <c r="E683" i="76"/>
  <c r="D679" i="76"/>
  <c r="D678" i="76"/>
  <c r="D677" i="76"/>
  <c r="D676" i="76"/>
  <c r="E675" i="76"/>
  <c r="D671" i="76"/>
  <c r="D670" i="76"/>
  <c r="D669" i="76"/>
  <c r="D668" i="76"/>
  <c r="E667" i="76"/>
  <c r="D663" i="76"/>
  <c r="D662" i="76"/>
  <c r="D661" i="76"/>
  <c r="D660" i="76"/>
  <c r="E659" i="76"/>
  <c r="D655" i="76"/>
  <c r="D654" i="76"/>
  <c r="D653" i="76"/>
  <c r="D652" i="76"/>
  <c r="H651" i="76"/>
  <c r="G651" i="76"/>
  <c r="F651" i="76"/>
  <c r="D647" i="76"/>
  <c r="D646" i="76"/>
  <c r="D645" i="76"/>
  <c r="D644" i="76"/>
  <c r="F643" i="76"/>
  <c r="E643" i="76"/>
  <c r="D639" i="76"/>
  <c r="D638" i="76"/>
  <c r="D637" i="76"/>
  <c r="D636" i="76"/>
  <c r="E635" i="76"/>
  <c r="D631" i="76"/>
  <c r="D630" i="76"/>
  <c r="D629" i="76"/>
  <c r="D628" i="76"/>
  <c r="G627" i="76"/>
  <c r="F627" i="76"/>
  <c r="E627" i="76"/>
  <c r="D623" i="76"/>
  <c r="D622" i="76"/>
  <c r="D621" i="76"/>
  <c r="D620" i="76"/>
  <c r="G619" i="76"/>
  <c r="F619" i="76"/>
  <c r="E619" i="76"/>
  <c r="D615" i="76"/>
  <c r="D614" i="76"/>
  <c r="D613" i="76"/>
  <c r="D612" i="76"/>
  <c r="F611" i="76"/>
  <c r="E611" i="76"/>
  <c r="D607" i="76"/>
  <c r="D606" i="76"/>
  <c r="D605" i="76"/>
  <c r="D604" i="76"/>
  <c r="E603" i="76"/>
  <c r="D599" i="76"/>
  <c r="D598" i="76"/>
  <c r="D597" i="76"/>
  <c r="D596" i="76"/>
  <c r="E595" i="76"/>
  <c r="D591" i="76"/>
  <c r="D590" i="76"/>
  <c r="D589" i="76"/>
  <c r="D588" i="76"/>
  <c r="E587" i="76"/>
  <c r="D583" i="76"/>
  <c r="D582" i="76"/>
  <c r="D581" i="76"/>
  <c r="D580" i="76"/>
  <c r="E579" i="76"/>
  <c r="D575" i="76"/>
  <c r="D574" i="76"/>
  <c r="D573" i="76"/>
  <c r="D572" i="76"/>
  <c r="E571" i="76"/>
  <c r="D567" i="76"/>
  <c r="D566" i="76"/>
  <c r="D565" i="76"/>
  <c r="D564" i="76"/>
  <c r="G563" i="76"/>
  <c r="F563" i="76"/>
  <c r="E563" i="76"/>
  <c r="D559" i="76"/>
  <c r="D558" i="76"/>
  <c r="D557" i="76"/>
  <c r="D556" i="76"/>
  <c r="G555" i="76"/>
  <c r="F555" i="76"/>
  <c r="E555" i="76"/>
  <c r="D551" i="76"/>
  <c r="D550" i="76"/>
  <c r="D549" i="76"/>
  <c r="D548" i="76"/>
  <c r="E547" i="76"/>
  <c r="I543" i="76"/>
  <c r="H543" i="76"/>
  <c r="G543" i="76"/>
  <c r="F543" i="76"/>
  <c r="E543" i="76"/>
  <c r="I542" i="76"/>
  <c r="H542" i="76"/>
  <c r="G542" i="76"/>
  <c r="F542" i="76"/>
  <c r="E542" i="76"/>
  <c r="I541" i="76"/>
  <c r="H541" i="76"/>
  <c r="G541" i="76"/>
  <c r="F541" i="76"/>
  <c r="E541" i="76"/>
  <c r="I540" i="76"/>
  <c r="H540" i="76"/>
  <c r="G540" i="76"/>
  <c r="F540" i="76"/>
  <c r="E540" i="76"/>
  <c r="D777" i="76"/>
  <c r="D776" i="76"/>
  <c r="D775" i="76"/>
  <c r="D774" i="76"/>
  <c r="E773" i="76"/>
  <c r="D769" i="76"/>
  <c r="D768" i="76"/>
  <c r="D767" i="76"/>
  <c r="D766" i="76"/>
  <c r="E765" i="76"/>
  <c r="I761" i="76"/>
  <c r="H761" i="76"/>
  <c r="G761" i="76"/>
  <c r="F761" i="76"/>
  <c r="E761" i="76"/>
  <c r="I760" i="76"/>
  <c r="H760" i="76"/>
  <c r="G760" i="76"/>
  <c r="F760" i="76"/>
  <c r="E760" i="76"/>
  <c r="I759" i="76"/>
  <c r="H759" i="76"/>
  <c r="G759" i="76"/>
  <c r="F759" i="76"/>
  <c r="E759" i="76"/>
  <c r="I758" i="76"/>
  <c r="H758" i="76"/>
  <c r="G758" i="76"/>
  <c r="F758" i="76"/>
  <c r="E758" i="76"/>
  <c r="D215" i="76"/>
  <c r="D214" i="76"/>
  <c r="D213" i="76"/>
  <c r="D212" i="76"/>
  <c r="E211" i="76"/>
  <c r="D207" i="76"/>
  <c r="D206" i="76"/>
  <c r="D205" i="76"/>
  <c r="D204" i="76"/>
  <c r="E203" i="76"/>
  <c r="D199" i="76"/>
  <c r="D198" i="76"/>
  <c r="D197" i="76"/>
  <c r="D196" i="76"/>
  <c r="E195" i="76"/>
  <c r="D191" i="76"/>
  <c r="D190" i="76"/>
  <c r="D189" i="76"/>
  <c r="D188" i="76"/>
  <c r="E187" i="76"/>
  <c r="D183" i="76"/>
  <c r="D182" i="76"/>
  <c r="D181" i="76"/>
  <c r="D180" i="76"/>
  <c r="D179" i="76"/>
  <c r="E178" i="76"/>
  <c r="D145" i="76"/>
  <c r="D144" i="76"/>
  <c r="D143" i="76"/>
  <c r="D142" i="76"/>
  <c r="E141" i="76"/>
  <c r="D137" i="76"/>
  <c r="D136" i="76"/>
  <c r="D135" i="76"/>
  <c r="D134" i="76"/>
  <c r="H133" i="76"/>
  <c r="G133" i="76"/>
  <c r="F133" i="76"/>
  <c r="E133" i="76"/>
  <c r="I129" i="76"/>
  <c r="H129" i="76"/>
  <c r="G129" i="76"/>
  <c r="F129" i="76"/>
  <c r="E129" i="76"/>
  <c r="I128" i="76"/>
  <c r="H128" i="76"/>
  <c r="G128" i="76"/>
  <c r="F128" i="76"/>
  <c r="E128" i="76"/>
  <c r="I127" i="76"/>
  <c r="H127" i="76"/>
  <c r="G127" i="76"/>
  <c r="F127" i="76"/>
  <c r="E127" i="76"/>
  <c r="I126" i="76"/>
  <c r="H126" i="76"/>
  <c r="G126" i="76"/>
  <c r="F126" i="76"/>
  <c r="E126" i="76"/>
  <c r="D741" i="76"/>
  <c r="D740" i="76"/>
  <c r="D739" i="76"/>
  <c r="D738" i="76"/>
  <c r="E737" i="76"/>
  <c r="I733" i="76"/>
  <c r="H733" i="76"/>
  <c r="G733" i="76"/>
  <c r="F733" i="76"/>
  <c r="E733" i="76"/>
  <c r="I732" i="76"/>
  <c r="H732" i="76"/>
  <c r="G732" i="76"/>
  <c r="F732" i="76"/>
  <c r="E732" i="76"/>
  <c r="I731" i="76"/>
  <c r="H731" i="76"/>
  <c r="G731" i="76"/>
  <c r="F731" i="76"/>
  <c r="E731" i="76"/>
  <c r="I730" i="76"/>
  <c r="H730" i="76"/>
  <c r="G730" i="76"/>
  <c r="F730" i="76"/>
  <c r="E730" i="76"/>
  <c r="D537" i="76"/>
  <c r="D536" i="76"/>
  <c r="D535" i="76"/>
  <c r="D534" i="76"/>
  <c r="G533" i="76"/>
  <c r="F533" i="76"/>
  <c r="E533" i="76"/>
  <c r="D529" i="76"/>
  <c r="D528" i="76"/>
  <c r="D527" i="76"/>
  <c r="D526" i="76"/>
  <c r="E525" i="76"/>
  <c r="D521" i="76"/>
  <c r="D520" i="76"/>
  <c r="D519" i="76"/>
  <c r="D518" i="76"/>
  <c r="F517" i="76"/>
  <c r="E517" i="76"/>
  <c r="D513" i="76"/>
  <c r="D512" i="76"/>
  <c r="D511" i="76"/>
  <c r="D510" i="76"/>
  <c r="E509" i="76"/>
  <c r="D505" i="76"/>
  <c r="D504" i="76"/>
  <c r="D503" i="76"/>
  <c r="D502" i="76"/>
  <c r="E501" i="76"/>
  <c r="D497" i="76"/>
  <c r="D496" i="76"/>
  <c r="D495" i="76"/>
  <c r="D494" i="76"/>
  <c r="E493" i="76"/>
  <c r="D489" i="76"/>
  <c r="D488" i="76"/>
  <c r="D487" i="76"/>
  <c r="D486" i="76"/>
  <c r="E485" i="76"/>
  <c r="D481" i="76"/>
  <c r="D480" i="76"/>
  <c r="D479" i="76"/>
  <c r="D478" i="76"/>
  <c r="E477" i="76"/>
  <c r="D473" i="76"/>
  <c r="D472" i="76"/>
  <c r="D471" i="76"/>
  <c r="D470" i="76"/>
  <c r="E469" i="76"/>
  <c r="D465" i="76"/>
  <c r="D464" i="76"/>
  <c r="D463" i="76"/>
  <c r="D462" i="76"/>
  <c r="F461" i="76"/>
  <c r="E461" i="76"/>
  <c r="D457" i="76"/>
  <c r="D456" i="76"/>
  <c r="D455" i="76"/>
  <c r="D454" i="76"/>
  <c r="F453" i="76"/>
  <c r="E453" i="76"/>
  <c r="D449" i="76"/>
  <c r="D448" i="76"/>
  <c r="D447" i="76"/>
  <c r="D446" i="76"/>
  <c r="G445" i="76"/>
  <c r="F445" i="76"/>
  <c r="E445" i="76"/>
  <c r="D441" i="76"/>
  <c r="D440" i="76"/>
  <c r="D439" i="76"/>
  <c r="D438" i="76"/>
  <c r="E437" i="76"/>
  <c r="D433" i="76"/>
  <c r="D432" i="76"/>
  <c r="D431" i="76"/>
  <c r="D430" i="76"/>
  <c r="E429" i="76"/>
  <c r="D425" i="76"/>
  <c r="D424" i="76"/>
  <c r="D423" i="76"/>
  <c r="D422" i="76"/>
  <c r="E421" i="76"/>
  <c r="D417" i="76"/>
  <c r="D416" i="76"/>
  <c r="D415" i="76"/>
  <c r="D414" i="76"/>
  <c r="E413" i="76"/>
  <c r="D409" i="76"/>
  <c r="D408" i="76"/>
  <c r="D407" i="76"/>
  <c r="D406" i="76"/>
  <c r="E405" i="76"/>
  <c r="D401" i="76"/>
  <c r="D400" i="76"/>
  <c r="D399" i="76"/>
  <c r="D398" i="76"/>
  <c r="E397" i="76"/>
  <c r="D393" i="76"/>
  <c r="D392" i="76"/>
  <c r="D391" i="76"/>
  <c r="D390" i="76"/>
  <c r="E389" i="76"/>
  <c r="D385" i="76"/>
  <c r="D384" i="76"/>
  <c r="D383" i="76"/>
  <c r="D382" i="76"/>
  <c r="E381" i="76"/>
  <c r="I377" i="76"/>
  <c r="H377" i="76"/>
  <c r="G377" i="76"/>
  <c r="F377" i="76"/>
  <c r="E377" i="76"/>
  <c r="I376" i="76"/>
  <c r="H376" i="76"/>
  <c r="G376" i="76"/>
  <c r="F376" i="76"/>
  <c r="E376" i="76"/>
  <c r="I375" i="76"/>
  <c r="H375" i="76"/>
  <c r="G375" i="76"/>
  <c r="F375" i="76"/>
  <c r="E375" i="76"/>
  <c r="I374" i="76"/>
  <c r="H374" i="76"/>
  <c r="G374" i="76"/>
  <c r="F374" i="76"/>
  <c r="E374" i="76"/>
  <c r="D371" i="76"/>
  <c r="D370" i="76"/>
  <c r="D369" i="76"/>
  <c r="D368" i="76"/>
  <c r="E367" i="76"/>
  <c r="D363" i="76"/>
  <c r="D362" i="76"/>
  <c r="D361" i="76"/>
  <c r="D360" i="76"/>
  <c r="E359" i="76"/>
  <c r="D355" i="76"/>
  <c r="D354" i="76"/>
  <c r="D353" i="76"/>
  <c r="D352" i="76"/>
  <c r="E351" i="76"/>
  <c r="D347" i="76"/>
  <c r="D346" i="76"/>
  <c r="D345" i="76"/>
  <c r="D344" i="76"/>
  <c r="E343" i="76"/>
  <c r="D339" i="76"/>
  <c r="D338" i="76"/>
  <c r="D337" i="76"/>
  <c r="D336" i="76"/>
  <c r="F335" i="76"/>
  <c r="E335" i="76"/>
  <c r="D331" i="76"/>
  <c r="D330" i="76"/>
  <c r="D329" i="76"/>
  <c r="D328" i="76"/>
  <c r="E327" i="76"/>
  <c r="D323" i="76"/>
  <c r="D322" i="76"/>
  <c r="D321" i="76"/>
  <c r="D320" i="76"/>
  <c r="G319" i="76"/>
  <c r="F319" i="76"/>
  <c r="E319" i="76"/>
  <c r="D315" i="76"/>
  <c r="D314" i="76"/>
  <c r="D313" i="76"/>
  <c r="D312" i="76"/>
  <c r="E311" i="76"/>
  <c r="I307" i="76"/>
  <c r="H307" i="76"/>
  <c r="G307" i="76"/>
  <c r="F307" i="76"/>
  <c r="E307" i="76"/>
  <c r="I306" i="76"/>
  <c r="H306" i="76"/>
  <c r="G306" i="76"/>
  <c r="F306" i="76"/>
  <c r="E306" i="76"/>
  <c r="I305" i="76"/>
  <c r="H305" i="76"/>
  <c r="G305" i="76"/>
  <c r="F305" i="76"/>
  <c r="E305" i="76"/>
  <c r="I304" i="76"/>
  <c r="H304" i="76"/>
  <c r="G304" i="76"/>
  <c r="F304" i="76"/>
  <c r="E304" i="76"/>
  <c r="D167" i="76"/>
  <c r="D166" i="76"/>
  <c r="D165" i="76"/>
  <c r="D164" i="76"/>
  <c r="E163" i="76"/>
  <c r="D159" i="76"/>
  <c r="D158" i="76"/>
  <c r="D157" i="76"/>
  <c r="D156" i="76"/>
  <c r="E155" i="76"/>
  <c r="I151" i="76"/>
  <c r="H151" i="76"/>
  <c r="G151" i="76"/>
  <c r="F151" i="76"/>
  <c r="E151" i="76"/>
  <c r="I150" i="76"/>
  <c r="H150" i="76"/>
  <c r="G150" i="76"/>
  <c r="F150" i="76"/>
  <c r="E150" i="76"/>
  <c r="I149" i="76"/>
  <c r="H149" i="76"/>
  <c r="G149" i="76"/>
  <c r="F149" i="76"/>
  <c r="E149" i="76"/>
  <c r="I148" i="76"/>
  <c r="H148" i="76"/>
  <c r="G148" i="76"/>
  <c r="F148" i="76"/>
  <c r="E148" i="76"/>
  <c r="D123" i="76"/>
  <c r="D122" i="76"/>
  <c r="D121" i="76"/>
  <c r="D120" i="76"/>
  <c r="E119" i="76"/>
  <c r="D115" i="76"/>
  <c r="D114" i="76"/>
  <c r="D113" i="76"/>
  <c r="D112" i="76"/>
  <c r="F111" i="76"/>
  <c r="E111" i="76"/>
  <c r="D107" i="76"/>
  <c r="D106" i="76"/>
  <c r="D105" i="76"/>
  <c r="D104" i="76"/>
  <c r="G103" i="76"/>
  <c r="F103" i="76"/>
  <c r="E103" i="76"/>
  <c r="D99" i="76"/>
  <c r="D98" i="76"/>
  <c r="D97" i="76"/>
  <c r="D96" i="76"/>
  <c r="E95" i="76"/>
  <c r="D91" i="76"/>
  <c r="D90" i="76"/>
  <c r="D89" i="76"/>
  <c r="D88" i="76"/>
  <c r="E87" i="76"/>
  <c r="D83" i="76"/>
  <c r="D82" i="76"/>
  <c r="D81" i="76"/>
  <c r="D80" i="76"/>
  <c r="E79" i="76"/>
  <c r="D75" i="76"/>
  <c r="D74" i="76"/>
  <c r="D73" i="76"/>
  <c r="D72" i="76"/>
  <c r="E71" i="76"/>
  <c r="I67" i="76"/>
  <c r="H67" i="76"/>
  <c r="G67" i="76"/>
  <c r="F67" i="76"/>
  <c r="E67" i="76"/>
  <c r="I66" i="76"/>
  <c r="H66" i="76"/>
  <c r="G66" i="76"/>
  <c r="F66" i="76"/>
  <c r="E66" i="76"/>
  <c r="I65" i="76"/>
  <c r="H65" i="76"/>
  <c r="G65" i="76"/>
  <c r="F65" i="76"/>
  <c r="E65" i="76"/>
  <c r="I64" i="76"/>
  <c r="H64" i="76"/>
  <c r="G64" i="76"/>
  <c r="F64" i="76"/>
  <c r="E64" i="76"/>
  <c r="D61" i="76"/>
  <c r="D60" i="76"/>
  <c r="D59" i="76"/>
  <c r="D58" i="76"/>
  <c r="E57" i="76"/>
  <c r="D53" i="76"/>
  <c r="D52" i="76"/>
  <c r="D51" i="76"/>
  <c r="D50" i="76"/>
  <c r="E49" i="76"/>
  <c r="D45" i="76"/>
  <c r="D44" i="76"/>
  <c r="D43" i="76"/>
  <c r="D42" i="76"/>
  <c r="I41" i="76"/>
  <c r="H41" i="76"/>
  <c r="G41" i="76"/>
  <c r="F41" i="76"/>
  <c r="E41" i="76"/>
  <c r="D37" i="76"/>
  <c r="D36" i="76"/>
  <c r="D35" i="76"/>
  <c r="D34" i="76"/>
  <c r="E33" i="76"/>
  <c r="D29" i="76"/>
  <c r="D28" i="76"/>
  <c r="D27" i="76"/>
  <c r="D26" i="76"/>
  <c r="E25" i="76"/>
  <c r="D21" i="76"/>
  <c r="D20" i="76"/>
  <c r="D19" i="76"/>
  <c r="D18" i="76"/>
  <c r="F17" i="76"/>
  <c r="E17" i="76"/>
  <c r="I13" i="76"/>
  <c r="H13" i="76"/>
  <c r="G13" i="76"/>
  <c r="F13" i="76"/>
  <c r="E13" i="76"/>
  <c r="I12" i="76"/>
  <c r="H12" i="76"/>
  <c r="G12" i="76"/>
  <c r="F12" i="76"/>
  <c r="E12" i="76"/>
  <c r="I11" i="76"/>
  <c r="H11" i="76"/>
  <c r="G11" i="76"/>
  <c r="F11" i="76"/>
  <c r="E11" i="76"/>
  <c r="I10" i="76"/>
  <c r="H10" i="76"/>
  <c r="G10" i="76"/>
  <c r="F10" i="76"/>
  <c r="E10" i="76"/>
  <c r="F780" i="76" l="1"/>
  <c r="G780" i="76"/>
  <c r="H781" i="76"/>
  <c r="H780" i="76"/>
  <c r="I780" i="76"/>
  <c r="G781" i="76"/>
  <c r="F781" i="76"/>
  <c r="I781" i="76"/>
  <c r="G782" i="76"/>
  <c r="E745" i="76"/>
  <c r="E781" i="76" s="1"/>
  <c r="H125" i="76"/>
  <c r="H782" i="76"/>
  <c r="D753" i="76"/>
  <c r="D751" i="76" s="1"/>
  <c r="H63" i="76"/>
  <c r="I303" i="76"/>
  <c r="D133" i="76"/>
  <c r="E303" i="76"/>
  <c r="D517" i="76"/>
  <c r="H169" i="76"/>
  <c r="D12" i="76"/>
  <c r="D25" i="76"/>
  <c r="F539" i="76"/>
  <c r="H705" i="76"/>
  <c r="D714" i="76"/>
  <c r="E9" i="76"/>
  <c r="D150" i="76"/>
  <c r="G303" i="76"/>
  <c r="F303" i="76"/>
  <c r="D381" i="76"/>
  <c r="D691" i="76"/>
  <c r="I9" i="76"/>
  <c r="G63" i="76"/>
  <c r="E63" i="76"/>
  <c r="I63" i="76"/>
  <c r="D95" i="76"/>
  <c r="D730" i="76"/>
  <c r="D737" i="76"/>
  <c r="D171" i="76"/>
  <c r="F782" i="76"/>
  <c r="D174" i="76"/>
  <c r="D758" i="76"/>
  <c r="D760" i="76"/>
  <c r="D543" i="76"/>
  <c r="D563" i="76"/>
  <c r="D619" i="76"/>
  <c r="H783" i="76"/>
  <c r="G147" i="76"/>
  <c r="D461" i="76"/>
  <c r="H729" i="76"/>
  <c r="D540" i="76"/>
  <c r="D587" i="76"/>
  <c r="D111" i="76"/>
  <c r="F373" i="76"/>
  <c r="D445" i="76"/>
  <c r="D485" i="76"/>
  <c r="D493" i="76"/>
  <c r="F125" i="76"/>
  <c r="D659" i="76"/>
  <c r="I225" i="76"/>
  <c r="D747" i="76"/>
  <c r="G784" i="76"/>
  <c r="G729" i="76"/>
  <c r="D233" i="76"/>
  <c r="D71" i="76"/>
  <c r="D87" i="76"/>
  <c r="I147" i="76"/>
  <c r="D359" i="76"/>
  <c r="D367" i="76"/>
  <c r="D374" i="76"/>
  <c r="G373" i="76"/>
  <c r="D421" i="76"/>
  <c r="D732" i="76"/>
  <c r="D643" i="76"/>
  <c r="F225" i="76"/>
  <c r="D744" i="76"/>
  <c r="D66" i="76"/>
  <c r="D119" i="76"/>
  <c r="D149" i="76"/>
  <c r="H147" i="76"/>
  <c r="H303" i="76"/>
  <c r="D306" i="76"/>
  <c r="D307" i="76"/>
  <c r="D376" i="76"/>
  <c r="D389" i="76"/>
  <c r="D405" i="76"/>
  <c r="D429" i="76"/>
  <c r="D453" i="76"/>
  <c r="D469" i="76"/>
  <c r="F729" i="76"/>
  <c r="F169" i="76"/>
  <c r="D172" i="76"/>
  <c r="E782" i="76"/>
  <c r="I782" i="76"/>
  <c r="I169" i="76"/>
  <c r="D195" i="76"/>
  <c r="F757" i="76"/>
  <c r="D579" i="76"/>
  <c r="D611" i="76"/>
  <c r="D227" i="76"/>
  <c r="D163" i="76"/>
  <c r="H9" i="76"/>
  <c r="F784" i="76"/>
  <c r="D128" i="76"/>
  <c r="D141" i="76"/>
  <c r="G757" i="76"/>
  <c r="H539" i="76"/>
  <c r="D542" i="76"/>
  <c r="D547" i="76"/>
  <c r="D746" i="76"/>
  <c r="E751" i="76"/>
  <c r="H784" i="76"/>
  <c r="D49" i="76"/>
  <c r="D64" i="76"/>
  <c r="D65" i="76"/>
  <c r="D103" i="76"/>
  <c r="D148" i="76"/>
  <c r="D155" i="76"/>
  <c r="D509" i="76"/>
  <c r="D533" i="76"/>
  <c r="D173" i="76"/>
  <c r="D203" i="76"/>
  <c r="D211" i="76"/>
  <c r="H757" i="76"/>
  <c r="D765" i="76"/>
  <c r="I539" i="76"/>
  <c r="D675" i="76"/>
  <c r="F783" i="76"/>
  <c r="D707" i="76"/>
  <c r="D708" i="76"/>
  <c r="F705" i="76"/>
  <c r="D706" i="76"/>
  <c r="F743" i="76"/>
  <c r="D17" i="76"/>
  <c r="D33" i="76"/>
  <c r="D41" i="76"/>
  <c r="D57" i="76"/>
  <c r="F63" i="76"/>
  <c r="D67" i="76"/>
  <c r="D79" i="76"/>
  <c r="F147" i="76"/>
  <c r="D151" i="76"/>
  <c r="D319" i="76"/>
  <c r="D343" i="76"/>
  <c r="D377" i="76"/>
  <c r="D397" i="76"/>
  <c r="D501" i="76"/>
  <c r="D525" i="76"/>
  <c r="I125" i="76"/>
  <c r="D170" i="76"/>
  <c r="G539" i="76"/>
  <c r="D571" i="76"/>
  <c r="D603" i="76"/>
  <c r="D651" i="76"/>
  <c r="D667" i="76"/>
  <c r="D699" i="76"/>
  <c r="D241" i="76"/>
  <c r="D257" i="76"/>
  <c r="H743" i="76"/>
  <c r="E783" i="76"/>
  <c r="I783" i="76"/>
  <c r="D327" i="76"/>
  <c r="D351" i="76"/>
  <c r="I373" i="76"/>
  <c r="D273" i="76"/>
  <c r="F9" i="76"/>
  <c r="D10" i="76"/>
  <c r="D13" i="76"/>
  <c r="E147" i="76"/>
  <c r="D335" i="76"/>
  <c r="H373" i="76"/>
  <c r="D375" i="76"/>
  <c r="D477" i="76"/>
  <c r="G125" i="76"/>
  <c r="D127" i="76"/>
  <c r="D683" i="76"/>
  <c r="G705" i="76"/>
  <c r="G225" i="76"/>
  <c r="D226" i="76"/>
  <c r="D11" i="76"/>
  <c r="D304" i="76"/>
  <c r="E373" i="76"/>
  <c r="G9" i="76"/>
  <c r="E780" i="76"/>
  <c r="G783" i="76"/>
  <c r="E784" i="76"/>
  <c r="I784" i="76"/>
  <c r="D305" i="76"/>
  <c r="D311" i="76"/>
  <c r="D413" i="76"/>
  <c r="D437" i="76"/>
  <c r="D731" i="76"/>
  <c r="D126" i="76"/>
  <c r="E125" i="76"/>
  <c r="D178" i="76"/>
  <c r="D595" i="76"/>
  <c r="D228" i="76"/>
  <c r="E225" i="76"/>
  <c r="D709" i="76"/>
  <c r="G743" i="76"/>
  <c r="E729" i="76"/>
  <c r="I729" i="76"/>
  <c r="E169" i="76"/>
  <c r="E757" i="76"/>
  <c r="I757" i="76"/>
  <c r="D773" i="76"/>
  <c r="D541" i="76"/>
  <c r="E539" i="76"/>
  <c r="D555" i="76"/>
  <c r="D627" i="76"/>
  <c r="D635" i="76"/>
  <c r="H225" i="76"/>
  <c r="D229" i="76"/>
  <c r="D265" i="76"/>
  <c r="D710" i="76"/>
  <c r="D722" i="76"/>
  <c r="D733" i="76"/>
  <c r="D129" i="76"/>
  <c r="G169" i="76"/>
  <c r="D187" i="76"/>
  <c r="D759" i="76"/>
  <c r="D761" i="76"/>
  <c r="D249" i="76"/>
  <c r="D281" i="76"/>
  <c r="E705" i="76"/>
  <c r="I705" i="76"/>
  <c r="I743" i="76"/>
  <c r="E743" i="76" l="1"/>
  <c r="D745" i="76"/>
  <c r="D743" i="76" s="1"/>
  <c r="D539" i="76"/>
  <c r="D782" i="76"/>
  <c r="H779" i="76"/>
  <c r="D705" i="76"/>
  <c r="D373" i="76"/>
  <c r="D757" i="76"/>
  <c r="D147" i="76"/>
  <c r="D63" i="76"/>
  <c r="D729" i="76"/>
  <c r="D125" i="76"/>
  <c r="D781" i="76"/>
  <c r="D169" i="76"/>
  <c r="G779" i="76"/>
  <c r="F779" i="76"/>
  <c r="D225" i="76"/>
  <c r="D784" i="76"/>
  <c r="I779" i="76"/>
  <c r="D303" i="76"/>
  <c r="D9" i="76"/>
  <c r="D783" i="76"/>
  <c r="D780" i="76"/>
  <c r="E779" i="76"/>
  <c r="D779" i="76" l="1"/>
</calcChain>
</file>

<file path=xl/sharedStrings.xml><?xml version="1.0" encoding="utf-8"?>
<sst xmlns="http://schemas.openxmlformats.org/spreadsheetml/2006/main" count="1780" uniqueCount="554">
  <si>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</si>
  <si>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</si>
  <si>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</si>
  <si>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</si>
  <si>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</si>
  <si>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</si>
  <si>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</si>
  <si>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</si>
  <si>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</si>
  <si>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</si>
  <si>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</si>
  <si>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</si>
  <si>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</si>
  <si>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</si>
  <si>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</si>
  <si>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</si>
  <si>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</si>
  <si>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Пенжинский муниципальный район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</si>
  <si>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</si>
  <si>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</si>
  <si>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</si>
  <si>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</si>
  <si>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</si>
  <si>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</si>
  <si>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</si>
  <si>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</si>
  <si>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</si>
  <si>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200 мест</t>
  </si>
  <si>
    <t>260 мест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</si>
  <si>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</si>
  <si>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</si>
  <si>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</si>
  <si>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</si>
  <si>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</si>
  <si>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</si>
  <si>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1.5.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</si>
  <si>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</si>
  <si>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</si>
  <si>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</si>
  <si>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</si>
  <si>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</si>
  <si>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</si>
  <si>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</si>
  <si>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</si>
  <si>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</si>
  <si>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4.2.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</si>
  <si>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</si>
  <si>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</si>
  <si>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</si>
  <si>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</si>
  <si>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</si>
  <si>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</si>
  <si>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</si>
  <si>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</si>
  <si>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</si>
  <si>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10.1.</t>
  </si>
  <si>
    <t>13.</t>
  </si>
  <si>
    <t>13.1.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</si>
  <si>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</si>
  <si>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2017 год</t>
  </si>
  <si>
    <t>2018 год</t>
  </si>
  <si>
    <t>6.</t>
  </si>
  <si>
    <t>6.1.</t>
  </si>
  <si>
    <t>7.</t>
  </si>
  <si>
    <t>7.1.</t>
  </si>
  <si>
    <t>9.3.</t>
  </si>
  <si>
    <t>12.</t>
  </si>
  <si>
    <t>12.1.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</si>
  <si>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</si>
  <si>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</si>
  <si>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</si>
  <si>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</si>
  <si>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</si>
  <si>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Министерство имущественных и земельных отношений Камчатского края</t>
  </si>
  <si>
    <t>администрации муниципальных образований в Камчатском крае</t>
  </si>
  <si>
    <t>получатель средств краевого бюджета</t>
  </si>
  <si>
    <t>2019 год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</si>
  <si>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</si>
  <si>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250 мест 4208,3 м2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</si>
  <si>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</si>
  <si>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Министерство культуры Камчатского края</t>
  </si>
  <si>
    <t>государственный (муниципальный) заказчик Камчатского  края</t>
  </si>
  <si>
    <t>11.</t>
  </si>
  <si>
    <t>11.1.</t>
  </si>
  <si>
    <t>способ финансового обеспечения осуществления капитальных вложений</t>
  </si>
  <si>
    <t>разработка проектной документации</t>
  </si>
  <si>
    <t>срок ввода в эксплуатацию и/или нормативный срок реализации объекта Инвестиционной программы</t>
  </si>
  <si>
    <t>срок подготовки проектной документации 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</si>
  <si>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</si>
  <si>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</si>
  <si>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</si>
  <si>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Детский сад на 200 мест в  п. Ключи Усть-Камчатского района</t>
  </si>
  <si>
    <t>Канализационная насосная станция № 15 в г. Петропавловске-Камчатском</t>
  </si>
  <si>
    <t>Эссовское сельское поселение</t>
  </si>
  <si>
    <t>Камчатский театр кукол г. Петропавловск-Камчатский</t>
  </si>
  <si>
    <t>Положительное заключение ГАУ "Государственная экспертиза проектной документации Камчатского края"  №41-1-3-0013-15 от 27.02.2015</t>
  </si>
  <si>
    <t>Аппарат Губернатора и Правительства Камчатского края</t>
  </si>
  <si>
    <t>5 ед.</t>
  </si>
  <si>
    <t xml:space="preserve">Администрация Елизовского муниципального района </t>
  </si>
  <si>
    <t xml:space="preserve">2018 год, 3 года </t>
  </si>
  <si>
    <t>2018 год, 5 лет</t>
  </si>
  <si>
    <t>6708,1 м2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</si>
  <si>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</si>
  <si>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</si>
  <si>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</si>
  <si>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положительное заключение гос. экспертизы ПД от 30.09.2015 №  41-1-5-0081-15, достоверность сметной стоимости от 06.10.2015 № 1-1-6-0039-15</t>
  </si>
  <si>
    <t>приобретение</t>
  </si>
  <si>
    <t>Группа жилой застройки в границах ул. Свердлова, ул. Хуторская в г. Елизово Камчатского края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</si>
  <si>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</si>
  <si>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</si>
  <si>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>400 мест</t>
  </si>
  <si>
    <t xml:space="preserve">10,974 км </t>
  </si>
  <si>
    <t>положительное заключение гос. экспертизы № 41-1-1-3-0039-16 от 14.06.2016</t>
  </si>
  <si>
    <t xml:space="preserve">11,995 км </t>
  </si>
  <si>
    <t>положительное заключение гос. экспертизы № 41-1-1-3-0041-16 от 14.06.2016</t>
  </si>
  <si>
    <t>положительное заключение гос. экспертизы № 41-1-1-3-0040-16 от 14.06.2016</t>
  </si>
  <si>
    <t>положительное заключение гос. экспертизы № 41-1-1-3-0042-16 от 17.06.2016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</si>
  <si>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</si>
  <si>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сметная стоимость в ценах соответствующих лет или предполагаемая (предельная) стоимость, либо стоимость приобретения</t>
  </si>
  <si>
    <t>статус 
(разработка проектной документации, вновь начинаемый, переходящий, приобретение)</t>
  </si>
  <si>
    <t>Государственная программа Камчатского края "Развитие здравоохранения Камчатского края"</t>
  </si>
  <si>
    <t>2021 год</t>
  </si>
  <si>
    <t xml:space="preserve">Государственная программа Камчатского края "Развитие здравоохранения Камчатского края". Подпрограмма "Кадровое обеспечение системы здравоохранения". </t>
  </si>
  <si>
    <t xml:space="preserve"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края". </t>
  </si>
  <si>
    <t>Пенжинский муниципальный район в Камчатском крае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</si>
  <si>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</si>
  <si>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Соболевский муниципальный район в Камчатском крае</t>
  </si>
  <si>
    <t>2022 год</t>
  </si>
  <si>
    <t>Государственная программа Камчатского края  "Развитие образования в Камчатском крае"</t>
  </si>
  <si>
    <t xml:space="preserve"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</t>
  </si>
  <si>
    <t>Дом-интернат для психически больных на 400 мест (проектные работы)</t>
  </si>
  <si>
    <t xml:space="preserve">Государственная программа Камчатского края "Социальная поддержка граждан в Камчатском крае. Подпрограмма "Развитие системы социального обслуживания населения в Камчатском крае. 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</si>
  <si>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</si>
  <si>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</si>
  <si>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 xml:space="preserve">2020 год, 5 лет
(2018 год, 3 года)                                      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</si>
  <si>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"Чистая вода в Камчатском крае". 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</si>
  <si>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</si>
  <si>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 xml:space="preserve">повторно примененный проект 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</si>
  <si>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</si>
  <si>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</si>
  <si>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спортом".</t>
  </si>
  <si>
    <t>1516 зрительских мест на трибунах           74 161 м2</t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</si>
  <si>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"Организация отдыха, оздоровления и занятости детей и молодежи в Камчатском крае". </t>
  </si>
  <si>
    <t>Государственная программа Камчатского края "Развитие транспортной системы в Камчатском крае"</t>
  </si>
  <si>
    <t xml:space="preserve">Государственная программа Камчатского края "Развитие транспортной системы в Камчатском крае". Подпрограмма "Развитие дорожного хозяйства". 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</si>
  <si>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</si>
  <si>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Реконструкция автомобильной дороги Петропавловск-Камчатский - Мильково на участке км 171- км 181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</si>
  <si>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</si>
  <si>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</si>
  <si>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</si>
  <si>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Комплекс правосудия в г. Петропавловске-Камчатском. Блоки 5,7. Реконструкция</t>
  </si>
  <si>
    <t>559 218,7230 тыс. руб.</t>
  </si>
  <si>
    <t>2020 год
(2019 год)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</si>
  <si>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</si>
  <si>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</si>
  <si>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</si>
  <si>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</si>
  <si>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</si>
  <si>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имуществом".</t>
  </si>
  <si>
    <t>ГБУЗ "Камчатская краевая больница им. А.С. Лукашевского"</t>
  </si>
  <si>
    <t xml:space="preserve">Елизовский муниципальный район  </t>
  </si>
  <si>
    <t>положительное заключение гос. экспертизы от 28.08.2013 № 41-1-4-0073-13, от 30.08.2013 № 41-1-6-0076-13</t>
  </si>
  <si>
    <t>1.7.</t>
  </si>
  <si>
    <t xml:space="preserve">Строительство Камчатской краевой больницы
</t>
  </si>
  <si>
    <t>9.2.</t>
  </si>
  <si>
    <t>2.5.</t>
  </si>
  <si>
    <t>положительное заключение государственной экспертизы проектной документации от 22.04.2016 № 41-1-1-3-0019-16.
 положительное заключение определения достоверности сметной стоимости от 11.07.2016 № 1-1-6-0035-16</t>
  </si>
  <si>
    <t>241 место</t>
  </si>
  <si>
    <t>Агентство по обращению с отходами Камчатского края</t>
  </si>
  <si>
    <t>10.2.</t>
  </si>
  <si>
    <t xml:space="preserve">Приложение к постановлению </t>
  </si>
  <si>
    <t xml:space="preserve"> Правительства Камчатского края</t>
  </si>
  <si>
    <t>2020 год, 4 года</t>
  </si>
  <si>
    <t>3.2.</t>
  </si>
  <si>
    <t>Заключение государственной экологической экспертизы утверждено приказом Управления  Росприроднадзора по Камчатскому краю от 01.08.2016 № 329-пр
Положительное заключение государственной экспертизы от 29.03.2011 № 41-1-5-0022-11</t>
  </si>
  <si>
    <t>расходы за счет остатков средств краевого бюджета прошлых лет</t>
  </si>
  <si>
    <t>8.3.</t>
  </si>
  <si>
    <t>13.2.</t>
  </si>
  <si>
    <t>450 коек/150 посещений в смену</t>
  </si>
  <si>
    <t>894 260,95 тыс. рублей</t>
  </si>
  <si>
    <t>2.6.</t>
  </si>
  <si>
    <t>5.3.</t>
  </si>
  <si>
    <t>8.4.</t>
  </si>
  <si>
    <t>Государственная программа Камчатского края "Развитие культуры в Камчатском крае". Подпрограмма "Обеспечение реализации Программы".</t>
  </si>
  <si>
    <t xml:space="preserve">Петропавловск-Камчатский городской округ </t>
  </si>
  <si>
    <t>9.4.</t>
  </si>
  <si>
    <t>9.5.</t>
  </si>
  <si>
    <t>9.6.</t>
  </si>
  <si>
    <t>9.7.</t>
  </si>
  <si>
    <t>9.9.</t>
  </si>
  <si>
    <t>Строительство регионального спортивно-тренировочного центра по зимним видам спорта (в том числе проектные работы)</t>
  </si>
  <si>
    <t>350 000,00 тыс. рублей</t>
  </si>
  <si>
    <t xml:space="preserve">Елизовский муниципальный район </t>
  </si>
  <si>
    <t>9.8.</t>
  </si>
  <si>
    <t>9.10.</t>
  </si>
  <si>
    <t>Усть-Большерецкий муниципальный район</t>
  </si>
  <si>
    <t>2.7.</t>
  </si>
  <si>
    <t>9.11.</t>
  </si>
  <si>
    <t>Реконструкция автомобильной дороги Петропавловск-Камчатский - Мильково на участке км 12 - км 17 (проектные работы)</t>
  </si>
  <si>
    <t xml:space="preserve">2022 год, 5 лет </t>
  </si>
  <si>
    <t>13,809 км (уточнится проектом)</t>
  </si>
  <si>
    <t xml:space="preserve">2020 год, 3 года </t>
  </si>
  <si>
    <t>12,9 км (уточнится проектом)</t>
  </si>
  <si>
    <t>1 500 000,00
тыс. рублей</t>
  </si>
  <si>
    <t>Тигильский муниципальный район</t>
  </si>
  <si>
    <t>Елизовское городское поселение</t>
  </si>
  <si>
    <t>150 мест</t>
  </si>
  <si>
    <t>Карагинский муниципальный район</t>
  </si>
  <si>
    <t>Соболевский муниципальный район</t>
  </si>
  <si>
    <t>9.12.</t>
  </si>
  <si>
    <t>Сельский учебный комплекс школа-детский сад  в с. Каменское Пенжинского района на 161 ученических и 80 дошкольных мест</t>
  </si>
  <si>
    <t>Здание МАУК "Городской дом культуры СРВ". Реконструкция.</t>
  </si>
  <si>
    <t>2019 год, 3 года</t>
  </si>
  <si>
    <t>176 тыс. м3/131,8 тыс. тонн в год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</si>
  <si>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</si>
  <si>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36 тыс. тонн/год</t>
  </si>
  <si>
    <t>5.4.</t>
  </si>
  <si>
    <t>КГУП "Камчатский водоканал"</t>
  </si>
  <si>
    <t>Администрация Усть-Камчатского муниципального района</t>
  </si>
  <si>
    <t>2020 год</t>
  </si>
  <si>
    <t>МУ КДЦ "Радуга " на 400 посадочных мест с спортзалом и библиотекой</t>
  </si>
  <si>
    <t>Администрация Пионерского сельского поселения</t>
  </si>
  <si>
    <t>77 890,95 тыс. руб. в ценах 1 кв. 2015</t>
  </si>
  <si>
    <t>100 мест</t>
  </si>
  <si>
    <t>Администрация Новолесновского сельского поселения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</si>
  <si>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</t>
  </si>
  <si>
    <t>1706 м., 492,71 м. куб./сут.</t>
  </si>
  <si>
    <t>Администрация сельского поселения "село Усть-Хайрюзово"</t>
  </si>
  <si>
    <t>24 754,92 тыс. руб. в ценах 1 кв. 2016г.</t>
  </si>
  <si>
    <t xml:space="preserve">2021 год, 4 года                              </t>
  </si>
  <si>
    <t>2019 год,
 2 года</t>
  </si>
  <si>
    <t xml:space="preserve">3,07 км </t>
  </si>
  <si>
    <t>№ 41-1-1-3-0013-17 от 03.03.2017</t>
  </si>
  <si>
    <t>2021 год,
 3 года</t>
  </si>
  <si>
    <t>Реконструкция автомобильной дороги Петропавловск-Камчатский - Мильково на участке км 195 -  км 208</t>
  </si>
  <si>
    <t xml:space="preserve">2020 год,
 3 года </t>
  </si>
  <si>
    <t>13,604 км / 40,950</t>
  </si>
  <si>
    <t xml:space="preserve">2020 год, 
3 года </t>
  </si>
  <si>
    <t>14,003 км</t>
  </si>
  <si>
    <t>2019 год, 
2 года</t>
  </si>
  <si>
    <t xml:space="preserve">Строительство мостового перехода через р. Тигиль на 224 км автомобильной дороги Анавгай - Палана </t>
  </si>
  <si>
    <t>2 Причала (уточнится проектом)</t>
  </si>
  <si>
    <t>250 пассажиров, 1,2 тыс. тонн груза в год</t>
  </si>
  <si>
    <t>Администрация Петропавловск-Камчатского городского округа</t>
  </si>
  <si>
    <t>3,927 км</t>
  </si>
  <si>
    <t>ГАУ Государственная экспертиза проектной документации Камчатского края , №41-1-5-0091-13 от 30.09.2013г, №1-1-6-0016-14 от 30.04.2014 г.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</si>
  <si>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</si>
  <si>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1,096 км</t>
  </si>
  <si>
    <t>ГАУ "Государственная экспертиза проектной документации Камчатского края ",№ 41-1-5-0090-13 от 30.09.2013 года, №1-1-6-0021-14 от 14.05.2014 г.</t>
  </si>
  <si>
    <t>1 км</t>
  </si>
  <si>
    <t>Администрация Елизовского муниципального района</t>
  </si>
  <si>
    <t>от 30.01.2017 № 41-1-1-3-005-17</t>
  </si>
  <si>
    <t>Строительство педиатрического корпуса на 40 коек и 40 посещений в смену ГБУЗ "Камчатский краевой психоневрологический диспансер" в г.Петропавловск-Камчатский</t>
  </si>
  <si>
    <t xml:space="preserve"> 2020 год</t>
  </si>
  <si>
    <t>900 000,0 тыс. рублей</t>
  </si>
  <si>
    <t>положительное заключение гос. экспертизы от  21.06.2016 № 41-1-1-3-0044-16, от 21.06.2016 № 1-1-6-0029-16</t>
  </si>
  <si>
    <t>Олюторский муниципальный район</t>
  </si>
  <si>
    <t>4 350 м2</t>
  </si>
  <si>
    <t xml:space="preserve">2020 год
                                     </t>
  </si>
  <si>
    <t>7 717,3 м2</t>
  </si>
  <si>
    <t>Кол-во мест зрительного зала - 282, кол-во мест зрительного кинозала - 70</t>
  </si>
  <si>
    <t>466 362,73                 тыс. рублей</t>
  </si>
  <si>
    <t xml:space="preserve">Детский сад на 150 мест в с. Соболево Соболевского района 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</si>
  <si>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"Энергосбережение и повышение энергетической эффективности в Камчатском крае".</t>
  </si>
  <si>
    <t>3,22 км</t>
  </si>
  <si>
    <t xml:space="preserve">Новолесновское сельское  поселение </t>
  </si>
  <si>
    <t>Новолесновское сельское поселение</t>
  </si>
  <si>
    <t xml:space="preserve"> ГАУ "Государственная экспертиза проектной документации Камчатского края 10.06.2015г. №41-1-5-0042-16</t>
  </si>
  <si>
    <t>Корректировка проектной и рабочей документации для строительства  котельной КТУ 4,5 Гкал №1 с переводом на угольное топливо для пос. Лесной Новолесновского сельского поселения</t>
  </si>
  <si>
    <t>4,5 Гкал</t>
  </si>
  <si>
    <t>Котельная в п. Сокоч Елизовского района Камчатского края</t>
  </si>
  <si>
    <t>7,5 Гкал/ч</t>
  </si>
  <si>
    <t>Начикинское сельское поселение</t>
  </si>
  <si>
    <t xml:space="preserve">Администрация Начикинского сельского поселения </t>
  </si>
  <si>
    <t>ГАУ Государственная экспертиза проектной документации Камчатского края 24.11.2014 № 41-1-5-0105-14</t>
  </si>
  <si>
    <t>Разработка проектной документации по объекту капитального строительства "Реконструкция котельной по ул. Вилкова в жилом районе Рыбачий города Вилючинска, Камчатского края"</t>
  </si>
  <si>
    <t>43390 кВт</t>
  </si>
  <si>
    <t xml:space="preserve">Администрация Вилючинского городского округа </t>
  </si>
  <si>
    <t>Вилючинский городской округ</t>
  </si>
  <si>
    <t>пд находится в разработке в соответствии с МК от 19.07.2013 г. №0138300002913000008-0172176-01</t>
  </si>
  <si>
    <t>70710 кВт</t>
  </si>
  <si>
    <t>пд находится в разработке в соответствии с МК от 19.07.2013 г. №0138300002913000007-0172176-03</t>
  </si>
  <si>
    <t>36750 кВт</t>
  </si>
  <si>
    <t>пд находится в разработке в соответствии с МК от 19.07.2013 г. №0138300002913000009-0172176-01</t>
  </si>
  <si>
    <t xml:space="preserve">Городской округ "поселок Палана" </t>
  </si>
  <si>
    <t xml:space="preserve">Администрация городского округа "поселок Палана" </t>
  </si>
  <si>
    <t>Техническое перевооружение склада горюче-смазочных материалов центральной котельной в пос. Октябрьский Усть-Большерецкого района</t>
  </si>
  <si>
    <t>Администрация Усть-Большерецкого муниципального района</t>
  </si>
  <si>
    <t>Октябрьское городское поселение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</si>
  <si>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"Чистая Вода в Камчатском крае".</t>
  </si>
  <si>
    <t xml:space="preserve">300 м. куб в сутки </t>
  </si>
  <si>
    <t xml:space="preserve">250 м. куб в сутки </t>
  </si>
  <si>
    <t>100 м. куб/сутки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</si>
  <si>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</si>
  <si>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сельское поселение  "село Лесная"</t>
  </si>
  <si>
    <t>администрация сельского поселения  "село Лесная"</t>
  </si>
  <si>
    <t>Канализационный коллектор протяженностью 1,218 км. с канализационной насосной станцией и очистными сооружениями в жилом районе Рыбачий города Вилючинска Камчатского края</t>
  </si>
  <si>
    <t>3 769,92 м3/сут.</t>
  </si>
  <si>
    <t>ПД проходит государственную экспертизу</t>
  </si>
  <si>
    <t xml:space="preserve">Новоавачинское сельское поселение </t>
  </si>
  <si>
    <t>Новоавачинское сельское поселение</t>
  </si>
  <si>
    <t>ГАУ "Государственная экспертиза проектной документации Камчатского края" 30.11.2016 № 41-1-1-3-0087-16, 05.12.2016 № 41-1-1-3-0055-16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</si>
  <si>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</si>
  <si>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4,5 км</t>
  </si>
  <si>
    <t>ГАУ "Государственная экспертиза проектной документации Камчатского края" от 25.01.2016 № 41-1-5-0003-16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</si>
  <si>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</si>
  <si>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1,3 км.</t>
  </si>
  <si>
    <t>ГАУ "Государственная экспертиза проектной документации Камчатского края" №41-1-5-0049-13 от 24.06.2013 г.</t>
  </si>
  <si>
    <t>Реконструкция насосной станции второго подъема и закрытое распределительное устройство (ЗРУ-6кВ) «Авачинского водозабора» филиала «Елизовский» (в том числе проектные работы и государственная экспертиза проектной документации)</t>
  </si>
  <si>
    <t>4 200 м3/сут</t>
  </si>
  <si>
    <t>ГАУ "Государственная экспертиза проектной документации Камчатского края" 25.12.2012
№ 41-1-3-0129-12</t>
  </si>
  <si>
    <t>Соболевское сельское поселение</t>
  </si>
  <si>
    <t>Строительство модульной станции физико-химической очистки сточных вод в с. Соболево</t>
  </si>
  <si>
    <t>140 куб. м./ сутки</t>
  </si>
  <si>
    <t>поставляется вместе с модульной станцией</t>
  </si>
  <si>
    <t xml:space="preserve">332,90 куб. м /  сутки </t>
  </si>
  <si>
    <t>ГАУ "Государственная экспертиза проектной документации Камчатского края" 05.07.2016 № 41-1-1-3-0049-16</t>
  </si>
  <si>
    <t>Реконструкция трубопроводов тепловой сети с исчерпанным остаточным ресурсом в п. Лесной, Камчатского края</t>
  </si>
  <si>
    <t>Разработка проектной документации по объекту капитального строительства "Строительство котельной в промышленной зоне ВНС 13 в жилом районе Приморский  г. Вилючинска, Камчатского края"</t>
  </si>
  <si>
    <t>Министерство спорта Камчатского края</t>
  </si>
  <si>
    <t>60 чел/час</t>
  </si>
  <si>
    <t>110 чел/час</t>
  </si>
  <si>
    <t>КГБУ "Елизовская рай СББЖ"</t>
  </si>
  <si>
    <t>2018 год, 1 год</t>
  </si>
  <si>
    <t>4595,26 тыс. рублей/2846,04 тыс. рублей</t>
  </si>
  <si>
    <t>КГБУ "Усть-Камчатская рай СББЖ"</t>
  </si>
  <si>
    <t>КГБУ "Быстринская рай СББЖ"</t>
  </si>
  <si>
    <t>3405,50 тыс. рублей/2460,99 тыс. рублей</t>
  </si>
  <si>
    <t>КГБУ "Петропавловская гор СББЖ"</t>
  </si>
  <si>
    <t xml:space="preserve">Строительство помещения ветеринарной лечебницы в с. Центральные Коряки Елизовского района Камчатского края
</t>
  </si>
  <si>
    <t xml:space="preserve">Строительство помещения ветеринарной лечебницы в п. Усть-Камчатск Усть-Камчатского района Камчатского края
</t>
  </si>
  <si>
    <t xml:space="preserve"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
</t>
  </si>
  <si>
    <t>2025 год</t>
  </si>
  <si>
    <t>11 994 770,0 тыс. рублей</t>
  </si>
  <si>
    <t>90 000,00 тыс. рублей</t>
  </si>
  <si>
    <t>ГБУЗ "Камчатская краевая детская инфекционная больница"</t>
  </si>
  <si>
    <t>9 500,0             тыс. рублей</t>
  </si>
  <si>
    <t xml:space="preserve"> 2022 год</t>
  </si>
  <si>
    <t>Государственная программа Камчатского края "Обращение с отходами производства и потребления в Камчатском крае"</t>
  </si>
  <si>
    <t>Строительство офиса врача общей практики в п. Крутогоровский Соболевского района Камчатского края (проектные работы)</t>
  </si>
  <si>
    <t>90 000,0 тыс. рублей</t>
  </si>
  <si>
    <t>Министерство образования и молодежной политики Камчатского края</t>
  </si>
  <si>
    <t>5.5.</t>
  </si>
  <si>
    <t>5.6.</t>
  </si>
  <si>
    <t>Строительство пожарного депо на 2 выезда в г. Елизово</t>
  </si>
  <si>
    <t>0,28 км</t>
  </si>
  <si>
    <t>40 148,68
тыс. рублей</t>
  </si>
  <si>
    <t>Обеспечение  жильем эконом-класса специалистов социальной сферы, а также граждан стоящих в очереди на улучшение жилищных условий</t>
  </si>
  <si>
    <t>Строительство причальных сооружений через протоку Озерная в Усть-Камчатском районе Камчатского края (проектные работы)</t>
  </si>
  <si>
    <t>6.2.</t>
  </si>
  <si>
    <t>6.3.</t>
  </si>
  <si>
    <t>6.4.</t>
  </si>
  <si>
    <t>6.5.</t>
  </si>
  <si>
    <t>6.6.</t>
  </si>
  <si>
    <t>6.7.</t>
  </si>
  <si>
    <t>7.2.</t>
  </si>
  <si>
    <t>7.3.</t>
  </si>
  <si>
    <t>7.4.</t>
  </si>
  <si>
    <t>7.5.</t>
  </si>
  <si>
    <t>7.6.</t>
  </si>
  <si>
    <t>7.7.</t>
  </si>
  <si>
    <t>7.8.</t>
  </si>
  <si>
    <t>8.5.</t>
  </si>
  <si>
    <t>8.6.</t>
  </si>
  <si>
    <t>8.7.</t>
  </si>
  <si>
    <t>8.8.</t>
  </si>
  <si>
    <t>8.9.</t>
  </si>
  <si>
    <t>8.10.</t>
  </si>
  <si>
    <t>8.11.</t>
  </si>
  <si>
    <t>8.12.</t>
  </si>
  <si>
    <t>8.13.</t>
  </si>
  <si>
    <t>8.14.</t>
  </si>
  <si>
    <t>8.15.</t>
  </si>
  <si>
    <t>8.16.</t>
  </si>
  <si>
    <t>8.17.</t>
  </si>
  <si>
    <t>8.18.</t>
  </si>
  <si>
    <t>8.19.</t>
  </si>
  <si>
    <t>8.20.</t>
  </si>
  <si>
    <t>9.13.</t>
  </si>
  <si>
    <t>9.14.</t>
  </si>
  <si>
    <t>9.15.</t>
  </si>
  <si>
    <t>9.16.</t>
  </si>
  <si>
    <t>9.17.</t>
  </si>
  <si>
    <t>9.18.</t>
  </si>
  <si>
    <t>9.19.</t>
  </si>
  <si>
    <t>9.20.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</si>
  <si>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</si>
  <si>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Строительство объекта "Холодное водоснабжение в пос. Красный, Елизовского района"</t>
  </si>
  <si>
    <t>№41-1-5-0030-14 от 15.04.2014;  
№1-1-6-0045-16 от 22.09.2016;
№41-1-4-0060-15 от 06.08.2015;
№1-1-6-0061-16 от 22.12.2016;
№1-1-6-0027-16 от 20.06.2016; 
№41-1-1-3-0038-16 от 13.06.2016; 
№1-1-6-0065-16 от 28.12.2016; 
№41-1-1-3-0094-16 от 23.12.2016.</t>
  </si>
  <si>
    <t xml:space="preserve">КГАУДО "Специализированная детско-юношеская спортивная школа олимпийского резерва по плаванию" </t>
  </si>
  <si>
    <t>КГАУДО "Специализированная детско-юношеская спортивная школа олимпийского резерва по горнолыжному спорту "Морозная"</t>
  </si>
  <si>
    <t>КГАУДО "Специализированная детско-юношеская спортивная школа олимпийского резерва по горнолыжному спорту "Морозная""</t>
  </si>
  <si>
    <t>№ 41-1-5-0086-15 от 19.10.2015 
№ 2-1-6-0020-16 от 14.06.2016</t>
  </si>
  <si>
    <t>2022 год, 7 лет</t>
  </si>
  <si>
    <t>ГУП КК "Камчатстрой-энергосервис"</t>
  </si>
  <si>
    <t>ГУП КК "Камчатстройэнерго-сервис"</t>
  </si>
  <si>
    <t>2020 год, 3 года</t>
  </si>
  <si>
    <t>Имеется типовой проект по строительству модуля Арх. № 00014-2011</t>
  </si>
  <si>
    <t xml:space="preserve">Строительство скотомогильника с одной биотермической ямой в Мильковском районе Камчатского края
</t>
  </si>
  <si>
    <t xml:space="preserve">2019 год
                                   </t>
  </si>
  <si>
    <t xml:space="preserve">Администрация Новолесновского сельского поселения </t>
  </si>
  <si>
    <t>287 512,61 тыс. рублей</t>
  </si>
  <si>
    <t>8 500,0 тыс. рублей</t>
  </si>
  <si>
    <t>132 994,87 тыс. рублей</t>
  </si>
  <si>
    <t>18 962,57 тыс. рублей</t>
  </si>
  <si>
    <t>6 309,07 тыс. рублей</t>
  </si>
  <si>
    <t>3 015,54 тыс. рублей</t>
  </si>
  <si>
    <t>10 101,26 тыс. рублей</t>
  </si>
  <si>
    <t>9 447,81 тыс. рублей</t>
  </si>
  <si>
    <t>160 510,20 тыс. рублей</t>
  </si>
  <si>
    <t>110 408,16 тыс. рублей</t>
  </si>
  <si>
    <t>42 761,61 тыс. рублей</t>
  </si>
  <si>
    <t>23 612,45 тыс. рублей</t>
  </si>
  <si>
    <t>361 449,62 тыс. рублей</t>
  </si>
  <si>
    <t>205 989,48 тыс. рублей</t>
  </si>
  <si>
    <t>58 736,38 тыс. рублей</t>
  </si>
  <si>
    <t>44 663,11 тыс. рублей</t>
  </si>
  <si>
    <t>239 696,08 тыс. рублей</t>
  </si>
  <si>
    <t>Администрация сельского поселения "село Апука"</t>
  </si>
  <si>
    <t>Сельское поселение "село Апука"</t>
  </si>
  <si>
    <t>Сельское поселение "село Ивашка"</t>
  </si>
  <si>
    <t>Администрация сельского поселения "село Ивашка"</t>
  </si>
  <si>
    <t xml:space="preserve">Администрация Петропавловск-Камчатского городского округа </t>
  </si>
  <si>
    <t>Пионерское сельское поселение</t>
  </si>
  <si>
    <t>Сельское поселение "село Усть-Хайрюзово"</t>
  </si>
  <si>
    <t xml:space="preserve">Вилючинский городской округ </t>
  </si>
  <si>
    <t xml:space="preserve">Администрация Новоавачинского сельского поселения </t>
  </si>
  <si>
    <t>Физкультурно-оздоровительный комплекс с плавательным бассейном «Водник» в г. Петропавловске - Камчатском (в том числе проектные работы)</t>
  </si>
  <si>
    <t>Стадион "Спартак" в г. Петропавловск-Камчатский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</si>
  <si>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</si>
  <si>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</si>
  <si>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Реконструкция здания склада ГСМ котельной Центральная п. Октябрьский</t>
  </si>
  <si>
    <t>Разработка проектной документации по объекту капитального строительства "Строительство котельной по ул. Приморская в жилом районе Приморский г. Вилючинска, Камчатского края"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</si>
  <si>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</si>
  <si>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</si>
  <si>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</si>
  <si>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</si>
  <si>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</si>
  <si>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Реконструкция автомобильной дороги Петропавловск-Камчатский - Мильково на участке км 181 -  км 195</t>
  </si>
  <si>
    <t>Строительство автомобильной дороги Анавгай - Палана на участке км 225 - км 231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</si>
  <si>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</si>
  <si>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Строительство проезда от ул. Ленинградская д. 25 до ул. Ключевская д. 30 в г. Петропавловске-Камчатском</t>
  </si>
  <si>
    <t>Приобретение грузопассажирских барж грузоподъёмностью 20 тонн</t>
  </si>
  <si>
    <t>Приобретение грузопассажирских барж грузоподъёмностью 40 тонн</t>
  </si>
  <si>
    <t>Приобретение судов на воздушной подушке</t>
  </si>
  <si>
    <t>Строительство, реконструкция, проектирование автомобильных дорог, расположенных в сельской местности</t>
  </si>
  <si>
    <t>6.8.</t>
  </si>
  <si>
    <t>2018 год,                    11 месяцев</t>
  </si>
  <si>
    <t>6.9.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</si>
  <si>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</si>
  <si>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Новолесновское сельского поселения</t>
  </si>
  <si>
    <t>положительное заключение гос. экспертизы № 41-1-1-3-0033-17 от 23.05.2017, № 1-1-6-0073-17 от 29.09.2017</t>
  </si>
  <si>
    <t>352 490,39  
тыс. рублей</t>
  </si>
  <si>
    <t>5 км (уточнится проектом)</t>
  </si>
  <si>
    <t>673 916,18
  тыс. рублей (уточнится проектом)</t>
  </si>
  <si>
    <t>1 146 312,09  тыс. рублей (уточнится проектом)</t>
  </si>
  <si>
    <t>положительное заключение гос. экспертизы № 41-1-1-3-0065-17 от 26.09.2017, № 1-1-6-0086-17 от 27.10.2017</t>
  </si>
  <si>
    <t>2021 год,
2 года</t>
  </si>
  <si>
    <t>45918,36 тыс. руб.</t>
  </si>
  <si>
    <t>16 762,64 тыс. рублей</t>
  </si>
  <si>
    <t>817 712,0 тыс. рублей</t>
  </si>
  <si>
    <t xml:space="preserve">ГБУЗ "Петропавловск-Камчатская городская детская поликлиника № 1" </t>
  </si>
  <si>
    <t>990 мест</t>
  </si>
  <si>
    <t>Строительство нового корпуса КГАСУ СО "Паратунский дом-интернат для престарелых и инвалидов"</t>
  </si>
  <si>
    <t>№ 41-1-1-3-0093-16 от 23.12.2016, оценка сметной стоимости № 1-1-6-0027-17 от 16.06.2017</t>
  </si>
  <si>
    <t>375 000,0 тыс. рублей</t>
  </si>
  <si>
    <t>550 мест/ 176 чел/смену</t>
  </si>
  <si>
    <t>100  койко/мест</t>
  </si>
  <si>
    <t>Многоквартирный жилой дом поз. 15 в микрорайоне "Северо-Западный" в г. Елизово</t>
  </si>
  <si>
    <t>положительные заключения Гос.  экспертизы, № 41-1-1-3-0057-17 от 21.08.2017; № 1-1-6-0079-17 от 13 10.2017</t>
  </si>
  <si>
    <t>Сейсмоусиление здания ГБУЗ "Петропавловск-Камчатская городская детская поликлиника № 1"</t>
  </si>
  <si>
    <t>227 601,37 тыс. рублей</t>
  </si>
  <si>
    <t>Инвестиционная программа Камчатского края на 2018 год и на плановый период 2019-2020 годов и прогнозный период 2021-2022 годов</t>
  </si>
  <si>
    <r>
      <t>Строительство вертолетных площадок при медицинских организациях</t>
    </r>
    <r>
      <rPr>
        <b/>
        <i/>
        <sz val="36"/>
        <color rgb="FFFF0000"/>
        <rFont val="Times New Roman"/>
        <family val="1"/>
        <charset val="204"/>
      </rPr>
      <t/>
    </r>
  </si>
  <si>
    <t xml:space="preserve">Государственная программа Камчатского края "Развитие здравоохранения Камчатского края". Подпрограмма "Совершенствование оказания экстренной медицинской помощи, включая эвакуацию в Камчатском крае". </t>
  </si>
  <si>
    <t>Средняя общеобразовательная школа в г. Елизово по ул. Сопочная</t>
  </si>
  <si>
    <t>Детский сад на 150 мест в п. Оссора Карагинского района</t>
  </si>
  <si>
    <t xml:space="preserve"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
</t>
  </si>
  <si>
    <t>Администрация Эссовского сельского поселения</t>
  </si>
  <si>
    <t>положительное заключение гос. экспертизы от 29.05.2012 № 41-1-5-0061-12, положительное заключение гос. экспертизы ССР от 13.04.2016 № 1-1-6-0004-16</t>
  </si>
  <si>
    <t>683 665,055 тыс. рублей</t>
  </si>
  <si>
    <t>300 000,00 тыс. рублей</t>
  </si>
  <si>
    <t>положительное заключение гос. экспертизы от 06.12.2016   № 41-1-1-3-0088-16, положительное заключение гос. экспертизы ССР от 13.02.2017 № 1-1-6-0007-17</t>
  </si>
  <si>
    <t>300 000,0 тыс. рублей</t>
  </si>
  <si>
    <t>570 000,00 тыс. рублей</t>
  </si>
  <si>
    <t>положительное заключение гос. экспертизы от 23.08.2016   № 41-1-1-3-0060-16, положительное заключение гос. экспертизы ССР от 24.08.16 № 1-1-6-0039-16</t>
  </si>
  <si>
    <t>1 625 869,68000 тыс. рублей</t>
  </si>
  <si>
    <t>Положительное заключение гос. экспертизы от 25.09.2013 № 41-1-4-0085-13   От 26.09.2013 № 41-1-6-0086-13</t>
  </si>
  <si>
    <t>500 000,00 тыс. рублей</t>
  </si>
  <si>
    <t>610 000,00 тыс. рублей</t>
  </si>
  <si>
    <t>Заключение гос. экспертизы от 15.12.2014 № 41-1-5-0118-14</t>
  </si>
  <si>
    <t xml:space="preserve">положительное заключение гос. экспертизы № 41-1-3-0088-15 </t>
  </si>
  <si>
    <t>753 196,44 тыс. рублей</t>
  </si>
  <si>
    <t xml:space="preserve">положительное заключение гос. экспертизы от 26.05.2015 № 41-1-5-0038-15
от 27.05.2015 № 1-1-6-0022-15 </t>
  </si>
  <si>
    <t>208 985,6 тыс. рублей</t>
  </si>
  <si>
    <t>положительное заключение гос. экспертизы от 22.12.2014 № 41-1-5-0125-14; от 24.12.2014 № 41-1-6-0061-14</t>
  </si>
  <si>
    <t>97 090,13 тыс. рублей</t>
  </si>
  <si>
    <t>положительное заключение гос. экспертизы от 15.10.2012 № 41-1-2-0107-12, 16.10.2012 № 41-1-6-0039-12</t>
  </si>
  <si>
    <t>749 172,46 тыс. рублей</t>
  </si>
  <si>
    <t>положительное заключение гос. экспертизы от 30.03.2015 №41-1-5-0023-15, от 31.03.2015 № 1-1-6-0007-15</t>
  </si>
  <si>
    <t>746 135,24 тыс. рублей</t>
  </si>
  <si>
    <t>положительное заключение гос. экспертизы от 30.03.2015 №41-1-5-0025-15, от 31.03.2015 № 1-1-6-0008-15</t>
  </si>
  <si>
    <t>402 748,93 тыс. рублей</t>
  </si>
  <si>
    <t>300 куб. м</t>
  </si>
  <si>
    <t>положительное заключение гос. экспертизы № 41-1-1-3-0012-16</t>
  </si>
  <si>
    <t>Реконструкция внутрипоселковых сетей водопровода пгт. Палана Тигильского района Камчатского края</t>
  </si>
  <si>
    <t>7340,0 п. м.</t>
  </si>
  <si>
    <t>5 773,83 тыс. рублей</t>
  </si>
  <si>
    <t>1 494 597,13  тыс. рублей</t>
  </si>
  <si>
    <t>784 117,62  тыс. рублей</t>
  </si>
  <si>
    <t>1 261 098,587 тыс. рублей</t>
  </si>
  <si>
    <t>10,983 км / 76,25 п. м.</t>
  </si>
  <si>
    <t>1 149 437,252 тыс. рублей</t>
  </si>
  <si>
    <t>1 342 749,831 тыс. рублей</t>
  </si>
  <si>
    <t>15,859 км / 79,67 п. м.</t>
  </si>
  <si>
    <t>869 303,650 тыс. рублей</t>
  </si>
  <si>
    <t>4 435 717,00 тыс. рублей</t>
  </si>
  <si>
    <t>364 390,383 тыс. рублей</t>
  </si>
  <si>
    <t>1 479 984,644 тыс. рублей (уточнится проектом)</t>
  </si>
  <si>
    <t>1 431 844,195 тыс. рублей (уточнится проектом)</t>
  </si>
  <si>
    <t>6 км / 24,5 п. м. (уточнится проектом)</t>
  </si>
  <si>
    <t>5 км / 320,9 п. м. (уточнится проектом)</t>
  </si>
  <si>
    <t>Петропавловск-Камчатского городской округ</t>
  </si>
  <si>
    <t>131 180,212 тыс. рублей (уточнится проектом)</t>
  </si>
  <si>
    <t>52 037,53 тыс. рублей.</t>
  </si>
  <si>
    <t>Реконструкция санкционированной свалки  под полигон твердых бытовых отходов в п. Усть-Камчатск (строительство первой очереди)</t>
  </si>
  <si>
    <t>Петропавловск-Камчатский  городской округ</t>
  </si>
  <si>
    <t xml:space="preserve">334 611,650-1 кв. 2015 / 
354 250,00 тыс. рублей </t>
  </si>
  <si>
    <t>430 000, 00 тыс. рублей</t>
  </si>
  <si>
    <t xml:space="preserve">ФЦП "Развитие транспортной системы России (2010 - 2020 годы)" / Государственная программа Камчатского края "Развитие транспортной системы в Камчатском крае". Подпрограмма "Развитие дорожного хозяйства". </t>
  </si>
  <si>
    <t>200 м3/сутки</t>
  </si>
  <si>
    <t>Сельское поселение "село Вывенка"</t>
  </si>
  <si>
    <t>71 428,57 тыс. рублей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</si>
  <si>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</si>
  <si>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 пл. Ленина,д.1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</si>
  <si>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помещений".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</si>
  <si>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жизнеобеспечения".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</si>
  <si>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</si>
  <si>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ФЦП "Повышение устойчивости жилых домов, основных объектов и систем жизнеобеспечения в сейсмических районах Российской Федерации на 2009 - 2018 годы".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жизнеобеспечения".</t>
  </si>
  <si>
    <t>Строительство  физкультурно-оздоровительного комплекса с плавательным бассейном, г. Петропавловск-Камчатский, ул. Ленинградская, 120 А. 1 этап. Подготовка территории строительства. Демонтаж существующих зданий.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</si>
  <si>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В.Бонивура д. 2/1</t>
  </si>
  <si>
    <t>23 131,43 тыс. рублей</t>
  </si>
  <si>
    <t>субсидии на осуществление капитальных вложений в объекты государственной (муниципальной) собственности государственным унитарным предприятиям</t>
  </si>
  <si>
    <t>субсидии на осуществление капитальных вложений в объекты государственной (муниципальной) собственности  автономным учреждениям</t>
  </si>
  <si>
    <t xml:space="preserve">5,806 км </t>
  </si>
  <si>
    <t>Детский сад в с. Тиличики Олюторского района</t>
  </si>
  <si>
    <t>Сейсмоусиление здания жилого дома 18 по ул. Обороны 1854 года в г. Петропавловске-Камчатском</t>
  </si>
  <si>
    <t>Строительство 2-х многоквартирных 9-этажных жилых домов в районе ул.Карбышева в г. Петропавловске-Камчатском. Жилой дом № 1 (блок-секции № 1,2,3)</t>
  </si>
  <si>
    <t>Строительство 2-х многоквартирных 9-этажных жилых домов в районе ул.Карбышева в г. Петропавловске-Камчатском. Жилой дом № 2 (блок-секции № 4,5,6)</t>
  </si>
  <si>
    <t>Администрация сельского поселения "село Вывенка"</t>
  </si>
  <si>
    <t>сельское поселение "село Вывенка"</t>
  </si>
  <si>
    <t>Администрация Соболевского сельского поселения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</si>
  <si>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</si>
  <si>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от 23.11.2017 № 495-П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</si>
</sst>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0000"/>
    <numFmt numFmtId="166" formatCode="0.000"/>
    <numFmt numFmtId="167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24"/>
      <name val="Times New Roman"/>
      <family val="1"/>
      <charset val="204"/>
    </font>
    <font>
      <sz val="32"/>
      <name val="Times New Roman"/>
      <family val="1"/>
      <charset val="204"/>
    </font>
    <font>
      <b/>
      <i/>
      <sz val="36"/>
      <name val="Times New Roman"/>
      <family val="1"/>
      <charset val="204"/>
    </font>
    <font>
      <i/>
      <sz val="36"/>
      <name val="Times New Roman"/>
      <family val="1"/>
      <charset val="204"/>
    </font>
    <font>
      <sz val="3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48"/>
      <name val="Times New Roman"/>
      <family val="1"/>
      <charset val="204"/>
    </font>
    <font>
      <b/>
      <i/>
      <sz val="36"/>
      <color rgb="FFFF0000"/>
      <name val="Times New Roman"/>
      <family val="1"/>
      <charset val="204"/>
    </font>
    <font>
      <sz val="36"/>
      <color rgb="FFFF0000"/>
      <name val="Times New Roman"/>
      <family val="1"/>
      <charset val="204"/>
    </font>
    <font>
      <sz val="3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/>
    <xf numFmtId="0" fontId="5" fillId="0" borderId="0" xfId="0" applyFont="1"/>
    <xf numFmtId="0" fontId="9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right" wrapText="1"/>
    </xf>
    <xf numFmtId="1" fontId="6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right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right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justify" vertical="top" wrapText="1"/>
    </xf>
    <xf numFmtId="4" fontId="10" fillId="0" borderId="0" xfId="0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justify" vertical="top" wrapText="1"/>
    </xf>
    <xf numFmtId="4" fontId="6" fillId="0" borderId="0" xfId="0" applyNumberFormat="1" applyFont="1" applyFill="1" applyBorder="1" applyAlignment="1">
      <alignment horizontal="justify" vertical="top" wrapText="1"/>
    </xf>
    <xf numFmtId="164" fontId="6" fillId="0" borderId="0" xfId="0" applyNumberFormat="1" applyFont="1" applyFill="1" applyBorder="1" applyAlignment="1">
      <alignment horizontal="justify" vertical="top" wrapText="1"/>
    </xf>
    <xf numFmtId="0" fontId="6" fillId="0" borderId="0" xfId="0" applyFont="1" applyBorder="1" applyAlignment="1">
      <alignment horizontal="right" vertical="center"/>
    </xf>
    <xf numFmtId="167" fontId="6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Fill="1" applyAlignment="1"/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10" fillId="2" borderId="5" xfId="0" applyFont="1" applyFill="1" applyBorder="1" applyAlignment="1">
      <alignment horizontal="justify" vertical="top" wrapText="1"/>
    </xf>
    <xf numFmtId="0" fontId="1" fillId="2" borderId="0" xfId="0" applyFont="1" applyFill="1"/>
    <xf numFmtId="0" fontId="6" fillId="4" borderId="1" xfId="0" applyFont="1" applyFill="1" applyBorder="1" applyAlignment="1">
      <alignment horizontal="left" vertical="top" wrapText="1"/>
    </xf>
    <xf numFmtId="164" fontId="6" fillId="4" borderId="1" xfId="0" applyNumberFormat="1" applyFont="1" applyFill="1" applyBorder="1" applyAlignment="1">
      <alignment horizontal="right" vertical="center" wrapText="1"/>
    </xf>
    <xf numFmtId="164" fontId="6" fillId="4" borderId="1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justify" vertical="top" wrapText="1"/>
    </xf>
    <xf numFmtId="0" fontId="11" fillId="2" borderId="1" xfId="0" applyFont="1" applyFill="1" applyBorder="1" applyAlignment="1">
      <alignment horizontal="justify" vertical="top" wrapText="1"/>
    </xf>
    <xf numFmtId="164" fontId="17" fillId="2" borderId="1" xfId="0" applyNumberFormat="1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left" vertical="top" wrapText="1"/>
    </xf>
    <xf numFmtId="0" fontId="6" fillId="5" borderId="4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left" vertical="top" wrapText="1"/>
    </xf>
    <xf numFmtId="49" fontId="14" fillId="2" borderId="7" xfId="0" applyNumberFormat="1" applyFont="1" applyFill="1" applyBorder="1" applyAlignment="1">
      <alignment horizontal="center" vertical="center" textRotation="255" wrapText="1"/>
    </xf>
    <xf numFmtId="49" fontId="14" fillId="2" borderId="6" xfId="0" applyNumberFormat="1" applyFont="1" applyFill="1" applyBorder="1" applyAlignment="1">
      <alignment horizontal="center" vertical="center" textRotation="255" wrapText="1"/>
    </xf>
    <xf numFmtId="49" fontId="14" fillId="2" borderId="2" xfId="0" applyNumberFormat="1" applyFont="1" applyFill="1" applyBorder="1" applyAlignment="1">
      <alignment horizontal="center" vertical="center" textRotation="255" wrapText="1"/>
    </xf>
    <xf numFmtId="0" fontId="6" fillId="2" borderId="3" xfId="0" applyFont="1" applyFill="1" applyBorder="1" applyAlignment="1">
      <alignment horizontal="justify" vertical="top" wrapText="1"/>
    </xf>
    <xf numFmtId="0" fontId="6" fillId="2" borderId="4" xfId="0" applyFont="1" applyFill="1" applyBorder="1" applyAlignment="1">
      <alignment horizontal="justify" vertical="top" wrapText="1"/>
    </xf>
    <xf numFmtId="0" fontId="6" fillId="2" borderId="5" xfId="0" applyFont="1" applyFill="1" applyBorder="1" applyAlignment="1">
      <alignment horizontal="justify" vertical="top" wrapText="1"/>
    </xf>
    <xf numFmtId="16" fontId="6" fillId="2" borderId="7" xfId="0" applyNumberFormat="1" applyFont="1" applyFill="1" applyBorder="1" applyAlignment="1">
      <alignment horizontal="center" vertical="top"/>
    </xf>
    <xf numFmtId="16" fontId="6" fillId="2" borderId="6" xfId="0" applyNumberFormat="1" applyFont="1" applyFill="1" applyBorder="1" applyAlignment="1">
      <alignment horizontal="center" vertical="top"/>
    </xf>
    <xf numFmtId="16" fontId="6" fillId="2" borderId="2" xfId="0" applyNumberFormat="1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left" vertical="top" wrapText="1"/>
    </xf>
    <xf numFmtId="1" fontId="10" fillId="3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justify" vertical="top" wrapText="1"/>
    </xf>
    <xf numFmtId="16" fontId="6" fillId="2" borderId="1" xfId="0" applyNumberFormat="1" applyFont="1" applyFill="1" applyBorder="1" applyAlignment="1">
      <alignment horizontal="center" vertical="top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justify" vertical="top" wrapText="1"/>
    </xf>
    <xf numFmtId="0" fontId="10" fillId="3" borderId="4" xfId="0" applyFont="1" applyFill="1" applyBorder="1" applyAlignment="1">
      <alignment horizontal="justify" vertical="top" wrapText="1"/>
    </xf>
    <xf numFmtId="0" fontId="10" fillId="3" borderId="5" xfId="0" applyFont="1" applyFill="1" applyBorder="1" applyAlignment="1">
      <alignment horizontal="justify" vertical="top" wrapText="1"/>
    </xf>
    <xf numFmtId="1" fontId="10" fillId="3" borderId="3" xfId="0" applyNumberFormat="1" applyFont="1" applyFill="1" applyBorder="1" applyAlignment="1">
      <alignment horizontal="left" vertical="center" wrapText="1"/>
    </xf>
    <xf numFmtId="1" fontId="10" fillId="3" borderId="5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center" vertical="top" textRotation="90" wrapText="1"/>
    </xf>
    <xf numFmtId="49" fontId="6" fillId="2" borderId="6" xfId="0" applyNumberFormat="1" applyFont="1" applyFill="1" applyBorder="1" applyAlignment="1">
      <alignment horizontal="center" vertical="top" textRotation="90" wrapText="1"/>
    </xf>
    <xf numFmtId="49" fontId="6" fillId="2" borderId="2" xfId="0" applyNumberFormat="1" applyFont="1" applyFill="1" applyBorder="1" applyAlignment="1">
      <alignment horizontal="center" vertical="top" textRotation="90" wrapText="1"/>
    </xf>
    <xf numFmtId="49" fontId="6" fillId="2" borderId="7" xfId="0" applyNumberFormat="1" applyFont="1" applyFill="1" applyBorder="1" applyAlignment="1">
      <alignment horizontal="center" vertical="center" textRotation="90" wrapText="1"/>
    </xf>
    <xf numFmtId="49" fontId="6" fillId="2" borderId="6" xfId="0" applyNumberFormat="1" applyFont="1" applyFill="1" applyBorder="1" applyAlignment="1">
      <alignment horizontal="center" vertical="center" textRotation="90" wrapText="1"/>
    </xf>
    <xf numFmtId="49" fontId="6" fillId="2" borderId="2" xfId="0" applyNumberFormat="1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horizontal="justify" vertical="top" wrapText="1"/>
    </xf>
    <xf numFmtId="0" fontId="6" fillId="0" borderId="5" xfId="0" applyFont="1" applyFill="1" applyBorder="1" applyAlignment="1">
      <alignment horizontal="justify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justify" vertical="top" wrapText="1"/>
    </xf>
    <xf numFmtId="0" fontId="10" fillId="2" borderId="4" xfId="0" applyFont="1" applyFill="1" applyBorder="1" applyAlignment="1">
      <alignment horizontal="justify" vertical="top" wrapText="1"/>
    </xf>
    <xf numFmtId="14" fontId="6" fillId="2" borderId="7" xfId="0" applyNumberFormat="1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4" fontId="6" fillId="2" borderId="7" xfId="1" applyNumberFormat="1" applyFont="1" applyFill="1" applyBorder="1" applyAlignment="1">
      <alignment horizontal="center" vertical="center" wrapText="1"/>
    </xf>
    <xf numFmtId="4" fontId="6" fillId="2" borderId="6" xfId="1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left" vertical="center" wrapText="1"/>
    </xf>
    <xf numFmtId="1" fontId="10" fillId="0" borderId="4" xfId="0" applyNumberFormat="1" applyFont="1" applyBorder="1" applyAlignment="1">
      <alignment horizontal="left" vertical="center" wrapText="1"/>
    </xf>
    <xf numFmtId="1" fontId="10" fillId="0" borderId="5" xfId="0" applyNumberFormat="1" applyFont="1" applyBorder="1" applyAlignment="1">
      <alignment horizontal="left" vertical="center" wrapText="1"/>
    </xf>
    <xf numFmtId="1" fontId="6" fillId="6" borderId="3" xfId="0" applyNumberFormat="1" applyFont="1" applyFill="1" applyBorder="1" applyAlignment="1">
      <alignment horizontal="center" vertical="center" wrapText="1"/>
    </xf>
    <xf numFmtId="1" fontId="6" fillId="6" borderId="4" xfId="0" applyNumberFormat="1" applyFont="1" applyFill="1" applyBorder="1" applyAlignment="1">
      <alignment horizontal="center" vertical="center" wrapText="1"/>
    </xf>
    <xf numFmtId="1" fontId="6" fillId="6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 3" xfId="2"/>
  </cellStyles>
  <dxfs count="0"/>
  <tableStyles count="0" defaultTableStyle="TableStyleMedium2" defaultPivotStyle="PivotStyleLight16"/>
  <colors>
    <mruColors>
      <color rgb="FFAAFE22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784"/>
  <sheetViews>
    <sheetView tabSelected="1" view="pageBreakPreview" zoomScale="20" zoomScaleNormal="60" zoomScaleSheetLayoutView="20" workbookViewId="0">
      <pane xSplit="3" ySplit="6" topLeftCell="D7" activePane="bottomRight" state="frozen"/>
      <selection pane="topRight" activeCell="D1" sqref="D1"/>
      <selection pane="bottomLeft" activeCell="A11" sqref="A11"/>
      <selection pane="bottomRight" activeCell="A4" sqref="A4:V4"/>
    </sheetView>
  </sheetViews>
  <sheetFormatPr defaultColWidth="9.140625" defaultRowHeight="15" x14ac:dyDescent="0.25"/>
  <cols>
    <col min="1" max="1" width="13.42578125" style="1" customWidth="1"/>
    <col min="2" max="2" width="17.5703125" style="2" customWidth="1"/>
    <col min="3" max="3" width="81.7109375" style="1" customWidth="1"/>
    <col min="4" max="4" width="58.28515625" style="1" customWidth="1"/>
    <col min="5" max="5" width="56.7109375" style="1" bestFit="1" customWidth="1"/>
    <col min="6" max="7" width="62.28515625" style="1" bestFit="1" customWidth="1"/>
    <col min="8" max="8" width="59.42578125" style="1" customWidth="1"/>
    <col min="9" max="9" width="59.85546875" style="1" customWidth="1"/>
    <col min="10" max="10" width="62.28515625" style="1" customWidth="1"/>
    <col min="11" max="11" width="88.140625" style="1" customWidth="1"/>
    <col min="12" max="12" width="73.5703125" style="1" customWidth="1"/>
    <col min="13" max="13" width="38.7109375" style="1" customWidth="1"/>
    <col min="14" max="14" width="55.5703125" style="1" customWidth="1"/>
    <col min="15" max="15" width="55.28515625" style="1" customWidth="1"/>
    <col min="16" max="16" width="82.140625" style="1" customWidth="1"/>
    <col min="17" max="17" width="55.28515625" style="1" customWidth="1"/>
    <col min="18" max="18" width="50.85546875" style="1" customWidth="1"/>
    <col min="19" max="19" width="87.28515625" style="1" customWidth="1"/>
    <col min="20" max="20" width="52.140625" style="1" customWidth="1"/>
    <col min="21" max="21" width="43.5703125" style="1" customWidth="1"/>
    <col min="22" max="22" width="70.28515625" style="1" customWidth="1"/>
    <col min="23" max="16384" width="9.140625" style="1"/>
  </cols>
  <sheetData>
    <row r="1" spans="1:22" s="29" customFormat="1" ht="35.25" customHeight="1" x14ac:dyDescent="0.45">
      <c r="B1" s="30"/>
      <c r="Q1" s="74" t="s">
        <v>170</v>
      </c>
      <c r="R1" s="74"/>
      <c r="S1" s="74"/>
      <c r="T1" s="74"/>
      <c r="U1" s="74"/>
      <c r="V1" s="74"/>
    </row>
    <row r="2" spans="1:22" s="29" customFormat="1" ht="35.25" customHeight="1" x14ac:dyDescent="0.45">
      <c r="B2" s="30"/>
      <c r="Q2" s="74" t="s">
        <v>171</v>
      </c>
      <c r="R2" s="74"/>
      <c r="S2" s="74"/>
      <c r="T2" s="74"/>
      <c r="U2" s="74"/>
      <c r="V2" s="74"/>
    </row>
    <row r="3" spans="1:22" s="29" customFormat="1" ht="35.25" customHeight="1" x14ac:dyDescent="0.45">
      <c r="B3" s="30"/>
      <c r="Q3" s="74" t="s">
        <v>553</v>
      </c>
      <c r="R3" s="74"/>
      <c r="S3" s="74"/>
      <c r="T3" s="74"/>
      <c r="U3" s="74"/>
      <c r="V3" s="74"/>
    </row>
    <row r="4" spans="1:22" ht="67.5" customHeight="1" x14ac:dyDescent="0.25">
      <c r="A4" s="75" t="s">
        <v>472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</row>
    <row r="5" spans="1:22" ht="15.75" x14ac:dyDescent="0.25">
      <c r="A5" s="3"/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5"/>
    </row>
    <row r="6" spans="1:22" ht="409.5" customHeight="1" x14ac:dyDescent="0.25">
      <c r="A6" s="70" t="s">
        <v>25</v>
      </c>
      <c r="B6" s="70"/>
      <c r="C6" s="70"/>
      <c r="D6" s="41" t="s">
        <v>5</v>
      </c>
      <c r="E6" s="41" t="s">
        <v>60</v>
      </c>
      <c r="F6" s="41" t="s">
        <v>76</v>
      </c>
      <c r="G6" s="41" t="s">
        <v>219</v>
      </c>
      <c r="H6" s="41" t="s">
        <v>121</v>
      </c>
      <c r="I6" s="41" t="s">
        <v>127</v>
      </c>
      <c r="J6" s="41" t="s">
        <v>86</v>
      </c>
      <c r="K6" s="41" t="s">
        <v>87</v>
      </c>
      <c r="L6" s="41" t="s">
        <v>84</v>
      </c>
      <c r="M6" s="41" t="s">
        <v>4</v>
      </c>
      <c r="N6" s="41" t="s">
        <v>75</v>
      </c>
      <c r="O6" s="41" t="s">
        <v>81</v>
      </c>
      <c r="P6" s="41" t="s">
        <v>88</v>
      </c>
      <c r="Q6" s="41" t="s">
        <v>118</v>
      </c>
      <c r="R6" s="41" t="s">
        <v>89</v>
      </c>
      <c r="S6" s="41" t="s">
        <v>90</v>
      </c>
      <c r="T6" s="41" t="s">
        <v>119</v>
      </c>
      <c r="U6" s="9" t="s">
        <v>8</v>
      </c>
      <c r="V6" s="9" t="s">
        <v>6</v>
      </c>
    </row>
    <row r="7" spans="1:22" s="3" customFormat="1" ht="45.75" x14ac:dyDescent="0.25">
      <c r="A7" s="10">
        <v>1</v>
      </c>
      <c r="B7" s="11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</row>
    <row r="8" spans="1:22" s="6" customFormat="1" ht="45" x14ac:dyDescent="0.4">
      <c r="A8" s="71" t="s">
        <v>30</v>
      </c>
      <c r="B8" s="72" t="s">
        <v>120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22" s="7" customFormat="1" ht="45.75" x14ac:dyDescent="0.6">
      <c r="A9" s="71"/>
      <c r="B9" s="73" t="s">
        <v>5</v>
      </c>
      <c r="C9" s="73"/>
      <c r="D9" s="12">
        <f t="shared" ref="D9:I9" si="0">SUM(D10:D13)</f>
        <v>3607231.5780000002</v>
      </c>
      <c r="E9" s="12">
        <f t="shared" si="0"/>
        <v>512324.81</v>
      </c>
      <c r="F9" s="12">
        <f t="shared" si="0"/>
        <v>396288.60000000003</v>
      </c>
      <c r="G9" s="12">
        <f t="shared" si="0"/>
        <v>548607.16800000006</v>
      </c>
      <c r="H9" s="12">
        <f t="shared" si="0"/>
        <v>1033824</v>
      </c>
      <c r="I9" s="12">
        <f t="shared" si="0"/>
        <v>1116187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s="8" customFormat="1" ht="45.75" x14ac:dyDescent="0.6">
      <c r="A10" s="71"/>
      <c r="B10" s="73" t="s">
        <v>0</v>
      </c>
      <c r="C10" s="73"/>
      <c r="D10" s="12">
        <f>E10+F10+G10+H10+I10</f>
        <v>0</v>
      </c>
      <c r="E10" s="12">
        <f t="shared" ref="E10:I13" si="1">E18+E26+E34+E42+E50+E58</f>
        <v>0</v>
      </c>
      <c r="F10" s="12">
        <f t="shared" si="1"/>
        <v>0</v>
      </c>
      <c r="G10" s="12">
        <f t="shared" si="1"/>
        <v>0</v>
      </c>
      <c r="H10" s="12">
        <f t="shared" si="1"/>
        <v>0</v>
      </c>
      <c r="I10" s="12">
        <f t="shared" si="1"/>
        <v>0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s="8" customFormat="1" ht="45.75" x14ac:dyDescent="0.6">
      <c r="A11" s="71"/>
      <c r="B11" s="73" t="s">
        <v>1</v>
      </c>
      <c r="C11" s="73"/>
      <c r="D11" s="12">
        <f>E11+F11+G11+H11+I11</f>
        <v>3607231.5780000002</v>
      </c>
      <c r="E11" s="12">
        <f t="shared" si="1"/>
        <v>512324.81</v>
      </c>
      <c r="F11" s="12">
        <f t="shared" si="1"/>
        <v>396288.60000000003</v>
      </c>
      <c r="G11" s="12">
        <f t="shared" si="1"/>
        <v>548607.16800000006</v>
      </c>
      <c r="H11" s="12">
        <f t="shared" si="1"/>
        <v>1033824</v>
      </c>
      <c r="I11" s="12">
        <f t="shared" si="1"/>
        <v>1116187</v>
      </c>
      <c r="J11" s="13"/>
      <c r="K11" s="16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s="8" customFormat="1" ht="45.75" x14ac:dyDescent="0.6">
      <c r="A12" s="71"/>
      <c r="B12" s="73" t="s">
        <v>2</v>
      </c>
      <c r="C12" s="73"/>
      <c r="D12" s="12">
        <f>E12+F12+G12+H12+I12</f>
        <v>0</v>
      </c>
      <c r="E12" s="12">
        <f t="shared" si="1"/>
        <v>0</v>
      </c>
      <c r="F12" s="12">
        <f t="shared" si="1"/>
        <v>0</v>
      </c>
      <c r="G12" s="12">
        <f t="shared" si="1"/>
        <v>0</v>
      </c>
      <c r="H12" s="12">
        <f t="shared" si="1"/>
        <v>0</v>
      </c>
      <c r="I12" s="12">
        <f t="shared" si="1"/>
        <v>0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s="8" customFormat="1" ht="90.75" customHeight="1" x14ac:dyDescent="0.6">
      <c r="A13" s="71"/>
      <c r="B13" s="73" t="s">
        <v>3</v>
      </c>
      <c r="C13" s="73"/>
      <c r="D13" s="12">
        <f>E13+F13+G13+H13+I13</f>
        <v>0</v>
      </c>
      <c r="E13" s="12">
        <f t="shared" si="1"/>
        <v>0</v>
      </c>
      <c r="F13" s="12">
        <f t="shared" si="1"/>
        <v>0</v>
      </c>
      <c r="G13" s="12">
        <f t="shared" si="1"/>
        <v>0</v>
      </c>
      <c r="H13" s="12">
        <f t="shared" si="1"/>
        <v>0</v>
      </c>
      <c r="I13" s="12">
        <f t="shared" si="1"/>
        <v>0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s="8" customFormat="1" ht="45.75" customHeight="1" x14ac:dyDescent="0.4">
      <c r="A14" s="76" t="s">
        <v>73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</row>
    <row r="15" spans="1:22" s="8" customFormat="1" ht="45.75" customHeight="1" x14ac:dyDescent="0.4">
      <c r="A15" s="49"/>
      <c r="B15" s="77" t="s">
        <v>122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</row>
    <row r="16" spans="1:22" s="8" customFormat="1" ht="99.75" customHeight="1" x14ac:dyDescent="0.4">
      <c r="A16" s="50"/>
      <c r="B16" s="78" t="s">
        <v>31</v>
      </c>
      <c r="C16" s="58" t="s">
        <v>26</v>
      </c>
      <c r="D16" s="59"/>
      <c r="E16" s="59"/>
      <c r="F16" s="59"/>
      <c r="G16" s="59"/>
      <c r="H16" s="59"/>
      <c r="I16" s="60"/>
      <c r="J16" s="61" t="s">
        <v>337</v>
      </c>
      <c r="K16" s="61"/>
      <c r="L16" s="61" t="s">
        <v>69</v>
      </c>
      <c r="M16" s="61"/>
      <c r="N16" s="61" t="s">
        <v>73</v>
      </c>
      <c r="O16" s="61" t="s">
        <v>73</v>
      </c>
      <c r="P16" s="61" t="s">
        <v>73</v>
      </c>
      <c r="Q16" s="67"/>
      <c r="R16" s="61" t="s">
        <v>11</v>
      </c>
      <c r="S16" s="61" t="s">
        <v>68</v>
      </c>
      <c r="T16" s="61" t="s">
        <v>106</v>
      </c>
      <c r="U16" s="61"/>
      <c r="V16" s="61"/>
    </row>
    <row r="17" spans="1:22" s="8" customFormat="1" ht="45.75" x14ac:dyDescent="0.4">
      <c r="A17" s="50"/>
      <c r="B17" s="78"/>
      <c r="C17" s="42" t="s">
        <v>5</v>
      </c>
      <c r="D17" s="31">
        <f>SUM(D18:D21)</f>
        <v>158756</v>
      </c>
      <c r="E17" s="32">
        <f>SUM(E18:E21)</f>
        <v>100000</v>
      </c>
      <c r="F17" s="32">
        <f>SUM(F18:F21)</f>
        <v>58756</v>
      </c>
      <c r="G17" s="32"/>
      <c r="H17" s="32"/>
      <c r="I17" s="32"/>
      <c r="J17" s="62"/>
      <c r="K17" s="62"/>
      <c r="L17" s="62"/>
      <c r="M17" s="62"/>
      <c r="N17" s="62"/>
      <c r="O17" s="62"/>
      <c r="P17" s="62"/>
      <c r="Q17" s="68"/>
      <c r="R17" s="62"/>
      <c r="S17" s="62"/>
      <c r="T17" s="62"/>
      <c r="U17" s="62"/>
      <c r="V17" s="62"/>
    </row>
    <row r="18" spans="1:22" s="8" customFormat="1" ht="45.75" x14ac:dyDescent="0.4">
      <c r="A18" s="50"/>
      <c r="B18" s="78"/>
      <c r="C18" s="42" t="s">
        <v>0</v>
      </c>
      <c r="D18" s="31">
        <f>E18+F18+G18+H18+I18</f>
        <v>0</v>
      </c>
      <c r="E18" s="32"/>
      <c r="F18" s="32"/>
      <c r="G18" s="32"/>
      <c r="H18" s="32"/>
      <c r="I18" s="32"/>
      <c r="J18" s="62"/>
      <c r="K18" s="62"/>
      <c r="L18" s="62"/>
      <c r="M18" s="62"/>
      <c r="N18" s="62"/>
      <c r="O18" s="62"/>
      <c r="P18" s="62"/>
      <c r="Q18" s="68"/>
      <c r="R18" s="62"/>
      <c r="S18" s="62"/>
      <c r="T18" s="62"/>
      <c r="U18" s="62"/>
      <c r="V18" s="62"/>
    </row>
    <row r="19" spans="1:22" s="8" customFormat="1" ht="45.75" x14ac:dyDescent="0.4">
      <c r="A19" s="50"/>
      <c r="B19" s="78"/>
      <c r="C19" s="42" t="s">
        <v>1</v>
      </c>
      <c r="D19" s="31">
        <f>E19+F19+G19+H19+I19</f>
        <v>158756</v>
      </c>
      <c r="E19" s="32">
        <v>100000</v>
      </c>
      <c r="F19" s="32">
        <v>58756</v>
      </c>
      <c r="G19" s="32"/>
      <c r="H19" s="32"/>
      <c r="I19" s="32"/>
      <c r="J19" s="62"/>
      <c r="K19" s="62"/>
      <c r="L19" s="62"/>
      <c r="M19" s="62"/>
      <c r="N19" s="62"/>
      <c r="O19" s="62"/>
      <c r="P19" s="62"/>
      <c r="Q19" s="68"/>
      <c r="R19" s="62"/>
      <c r="S19" s="62"/>
      <c r="T19" s="62"/>
      <c r="U19" s="62"/>
      <c r="V19" s="62"/>
    </row>
    <row r="20" spans="1:22" s="8" customFormat="1" ht="45.75" x14ac:dyDescent="0.4">
      <c r="A20" s="50"/>
      <c r="B20" s="78"/>
      <c r="C20" s="42" t="s">
        <v>2</v>
      </c>
      <c r="D20" s="31">
        <f>E20+F20+G20+H20+I20</f>
        <v>0</v>
      </c>
      <c r="E20" s="32"/>
      <c r="F20" s="32"/>
      <c r="G20" s="32"/>
      <c r="H20" s="32"/>
      <c r="I20" s="32"/>
      <c r="J20" s="62"/>
      <c r="K20" s="62"/>
      <c r="L20" s="62"/>
      <c r="M20" s="62"/>
      <c r="N20" s="62"/>
      <c r="O20" s="62"/>
      <c r="P20" s="62"/>
      <c r="Q20" s="68"/>
      <c r="R20" s="62"/>
      <c r="S20" s="62"/>
      <c r="T20" s="62"/>
      <c r="U20" s="62"/>
      <c r="V20" s="62"/>
    </row>
    <row r="21" spans="1:22" s="8" customFormat="1" ht="45.75" x14ac:dyDescent="0.4">
      <c r="A21" s="51"/>
      <c r="B21" s="78"/>
      <c r="C21" s="42" t="s">
        <v>3</v>
      </c>
      <c r="D21" s="31">
        <f>E21+F21+G21+H21+I21</f>
        <v>0</v>
      </c>
      <c r="E21" s="32"/>
      <c r="F21" s="32"/>
      <c r="G21" s="32"/>
      <c r="H21" s="32"/>
      <c r="I21" s="32"/>
      <c r="J21" s="63"/>
      <c r="K21" s="63"/>
      <c r="L21" s="63"/>
      <c r="M21" s="63"/>
      <c r="N21" s="63"/>
      <c r="O21" s="63"/>
      <c r="P21" s="63"/>
      <c r="Q21" s="69"/>
      <c r="R21" s="63"/>
      <c r="S21" s="63"/>
      <c r="T21" s="63"/>
      <c r="U21" s="63"/>
      <c r="V21" s="63"/>
    </row>
    <row r="22" spans="1:22" s="8" customFormat="1" ht="45.75" x14ac:dyDescent="0.4">
      <c r="A22" s="46" t="s">
        <v>24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8"/>
    </row>
    <row r="23" spans="1:22" s="34" customFormat="1" ht="45.75" x14ac:dyDescent="0.4">
      <c r="A23" s="49"/>
      <c r="B23" s="52" t="s">
        <v>123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4"/>
    </row>
    <row r="24" spans="1:22" s="34" customFormat="1" ht="111" customHeight="1" x14ac:dyDescent="0.4">
      <c r="A24" s="50"/>
      <c r="B24" s="55" t="s">
        <v>32</v>
      </c>
      <c r="C24" s="58" t="s">
        <v>125</v>
      </c>
      <c r="D24" s="59"/>
      <c r="E24" s="59"/>
      <c r="F24" s="59"/>
      <c r="G24" s="59"/>
      <c r="H24" s="59"/>
      <c r="I24" s="60"/>
      <c r="J24" s="61" t="s">
        <v>447</v>
      </c>
      <c r="K24" s="61"/>
      <c r="L24" s="61" t="s">
        <v>70</v>
      </c>
      <c r="M24" s="61"/>
      <c r="N24" s="61" t="s">
        <v>24</v>
      </c>
      <c r="O24" s="61" t="s">
        <v>24</v>
      </c>
      <c r="P24" s="61" t="s">
        <v>24</v>
      </c>
      <c r="Q24" s="64" t="s">
        <v>334</v>
      </c>
      <c r="R24" s="61" t="s">
        <v>11</v>
      </c>
      <c r="S24" s="61" t="s">
        <v>124</v>
      </c>
      <c r="T24" s="61" t="s">
        <v>85</v>
      </c>
      <c r="U24" s="61"/>
      <c r="V24" s="79"/>
    </row>
    <row r="25" spans="1:22" s="34" customFormat="1" ht="45.75" x14ac:dyDescent="0.4">
      <c r="A25" s="50"/>
      <c r="B25" s="56"/>
      <c r="C25" s="42" t="s">
        <v>5</v>
      </c>
      <c r="D25" s="31">
        <f>SUM(D26:D29)</f>
        <v>50520.37</v>
      </c>
      <c r="E25" s="32">
        <f>SUM(E26:E29)</f>
        <v>50520.37</v>
      </c>
      <c r="F25" s="32"/>
      <c r="G25" s="32"/>
      <c r="H25" s="32"/>
      <c r="I25" s="32"/>
      <c r="J25" s="62"/>
      <c r="K25" s="62"/>
      <c r="L25" s="62"/>
      <c r="M25" s="62"/>
      <c r="N25" s="62"/>
      <c r="O25" s="62"/>
      <c r="P25" s="62"/>
      <c r="Q25" s="65"/>
      <c r="R25" s="62"/>
      <c r="S25" s="62"/>
      <c r="T25" s="62"/>
      <c r="U25" s="62"/>
      <c r="V25" s="80"/>
    </row>
    <row r="26" spans="1:22" s="34" customFormat="1" ht="45.75" x14ac:dyDescent="0.4">
      <c r="A26" s="50"/>
      <c r="B26" s="56"/>
      <c r="C26" s="42" t="s">
        <v>0</v>
      </c>
      <c r="D26" s="31">
        <f>E26+F26+G26+H26+I26</f>
        <v>0</v>
      </c>
      <c r="E26" s="32"/>
      <c r="F26" s="32"/>
      <c r="G26" s="32"/>
      <c r="H26" s="32"/>
      <c r="I26" s="32"/>
      <c r="J26" s="62"/>
      <c r="K26" s="62"/>
      <c r="L26" s="62"/>
      <c r="M26" s="62"/>
      <c r="N26" s="62"/>
      <c r="O26" s="62"/>
      <c r="P26" s="62"/>
      <c r="Q26" s="65"/>
      <c r="R26" s="62"/>
      <c r="S26" s="62"/>
      <c r="T26" s="62"/>
      <c r="U26" s="62"/>
      <c r="V26" s="80"/>
    </row>
    <row r="27" spans="1:22" s="34" customFormat="1" ht="45.75" x14ac:dyDescent="0.4">
      <c r="A27" s="50"/>
      <c r="B27" s="56"/>
      <c r="C27" s="42" t="s">
        <v>1</v>
      </c>
      <c r="D27" s="31">
        <f>E27+F27+G27+H27+I27</f>
        <v>50520.37</v>
      </c>
      <c r="E27" s="32">
        <v>50520.37</v>
      </c>
      <c r="F27" s="32"/>
      <c r="G27" s="32"/>
      <c r="H27" s="32"/>
      <c r="I27" s="32"/>
      <c r="J27" s="62"/>
      <c r="K27" s="62"/>
      <c r="L27" s="62"/>
      <c r="M27" s="62"/>
      <c r="N27" s="62"/>
      <c r="O27" s="62"/>
      <c r="P27" s="62"/>
      <c r="Q27" s="65"/>
      <c r="R27" s="62"/>
      <c r="S27" s="62"/>
      <c r="T27" s="62"/>
      <c r="U27" s="62"/>
      <c r="V27" s="80"/>
    </row>
    <row r="28" spans="1:22" s="34" customFormat="1" ht="45.75" x14ac:dyDescent="0.4">
      <c r="A28" s="50"/>
      <c r="B28" s="56"/>
      <c r="C28" s="42" t="s">
        <v>2</v>
      </c>
      <c r="D28" s="31">
        <f>E28+F28+G28+H28+I28</f>
        <v>0</v>
      </c>
      <c r="E28" s="32"/>
      <c r="F28" s="32"/>
      <c r="G28" s="32"/>
      <c r="H28" s="32"/>
      <c r="I28" s="32"/>
      <c r="J28" s="62"/>
      <c r="K28" s="62"/>
      <c r="L28" s="62"/>
      <c r="M28" s="62"/>
      <c r="N28" s="62"/>
      <c r="O28" s="62"/>
      <c r="P28" s="62"/>
      <c r="Q28" s="65"/>
      <c r="R28" s="62"/>
      <c r="S28" s="62"/>
      <c r="T28" s="62"/>
      <c r="U28" s="62"/>
      <c r="V28" s="80"/>
    </row>
    <row r="29" spans="1:22" s="34" customFormat="1" ht="45.75" customHeight="1" x14ac:dyDescent="0.4">
      <c r="A29" s="51"/>
      <c r="B29" s="57"/>
      <c r="C29" s="42" t="s">
        <v>3</v>
      </c>
      <c r="D29" s="31">
        <f>E29+F29+G29+H29+I29</f>
        <v>0</v>
      </c>
      <c r="E29" s="32"/>
      <c r="F29" s="32"/>
      <c r="G29" s="32"/>
      <c r="H29" s="32"/>
      <c r="I29" s="32"/>
      <c r="J29" s="63"/>
      <c r="K29" s="63"/>
      <c r="L29" s="63"/>
      <c r="M29" s="63"/>
      <c r="N29" s="63"/>
      <c r="O29" s="63"/>
      <c r="P29" s="63"/>
      <c r="Q29" s="66"/>
      <c r="R29" s="63"/>
      <c r="S29" s="63"/>
      <c r="T29" s="63"/>
      <c r="U29" s="63"/>
      <c r="V29" s="81"/>
    </row>
    <row r="30" spans="1:22" s="8" customFormat="1" ht="45.75" customHeight="1" x14ac:dyDescent="0.4">
      <c r="A30" s="46" t="s">
        <v>24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8"/>
    </row>
    <row r="31" spans="1:22" s="34" customFormat="1" ht="45.75" customHeight="1" x14ac:dyDescent="0.4">
      <c r="A31" s="49"/>
      <c r="B31" s="52" t="s">
        <v>123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4"/>
    </row>
    <row r="32" spans="1:22" s="34" customFormat="1" ht="102.75" customHeight="1" x14ac:dyDescent="0.4">
      <c r="A32" s="50"/>
      <c r="B32" s="55" t="s">
        <v>33</v>
      </c>
      <c r="C32" s="58" t="s">
        <v>339</v>
      </c>
      <c r="D32" s="59"/>
      <c r="E32" s="59"/>
      <c r="F32" s="59"/>
      <c r="G32" s="59"/>
      <c r="H32" s="59"/>
      <c r="I32" s="60"/>
      <c r="J32" s="61" t="s">
        <v>60</v>
      </c>
      <c r="K32" s="61"/>
      <c r="L32" s="61" t="s">
        <v>70</v>
      </c>
      <c r="M32" s="61"/>
      <c r="N32" s="61" t="s">
        <v>24</v>
      </c>
      <c r="O32" s="61" t="s">
        <v>24</v>
      </c>
      <c r="P32" s="61" t="s">
        <v>24</v>
      </c>
      <c r="Q32" s="64" t="s">
        <v>340</v>
      </c>
      <c r="R32" s="61" t="s">
        <v>11</v>
      </c>
      <c r="S32" s="61" t="s">
        <v>126</v>
      </c>
      <c r="T32" s="61" t="s">
        <v>85</v>
      </c>
      <c r="U32" s="61"/>
      <c r="V32" s="61"/>
    </row>
    <row r="33" spans="1:22" s="34" customFormat="1" ht="45.75" x14ac:dyDescent="0.4">
      <c r="A33" s="50"/>
      <c r="B33" s="56"/>
      <c r="C33" s="42" t="s">
        <v>5</v>
      </c>
      <c r="D33" s="31">
        <f>SUM(D34:D37)</f>
        <v>3736</v>
      </c>
      <c r="E33" s="32">
        <f>SUM(E34:E37)</f>
        <v>3736</v>
      </c>
      <c r="F33" s="32"/>
      <c r="G33" s="32"/>
      <c r="H33" s="32"/>
      <c r="I33" s="32"/>
      <c r="J33" s="62"/>
      <c r="K33" s="62"/>
      <c r="L33" s="62"/>
      <c r="M33" s="62"/>
      <c r="N33" s="62"/>
      <c r="O33" s="62"/>
      <c r="P33" s="62"/>
      <c r="Q33" s="65"/>
      <c r="R33" s="62"/>
      <c r="S33" s="62"/>
      <c r="T33" s="62"/>
      <c r="U33" s="62"/>
      <c r="V33" s="62"/>
    </row>
    <row r="34" spans="1:22" s="34" customFormat="1" ht="45.75" x14ac:dyDescent="0.4">
      <c r="A34" s="50"/>
      <c r="B34" s="56"/>
      <c r="C34" s="42" t="s">
        <v>0</v>
      </c>
      <c r="D34" s="31">
        <f>E34+F34+G34+H34+I34</f>
        <v>0</v>
      </c>
      <c r="E34" s="32"/>
      <c r="F34" s="32"/>
      <c r="G34" s="32"/>
      <c r="H34" s="32"/>
      <c r="I34" s="32"/>
      <c r="J34" s="62"/>
      <c r="K34" s="62"/>
      <c r="L34" s="62"/>
      <c r="M34" s="62"/>
      <c r="N34" s="62"/>
      <c r="O34" s="62"/>
      <c r="P34" s="62"/>
      <c r="Q34" s="65"/>
      <c r="R34" s="62"/>
      <c r="S34" s="62"/>
      <c r="T34" s="62"/>
      <c r="U34" s="62"/>
      <c r="V34" s="62"/>
    </row>
    <row r="35" spans="1:22" s="34" customFormat="1" ht="45.75" x14ac:dyDescent="0.4">
      <c r="A35" s="50"/>
      <c r="B35" s="56"/>
      <c r="C35" s="42" t="s">
        <v>1</v>
      </c>
      <c r="D35" s="31">
        <f>E35+F35+G35+H35+I35</f>
        <v>3736</v>
      </c>
      <c r="E35" s="32">
        <v>3736</v>
      </c>
      <c r="F35" s="32"/>
      <c r="G35" s="32"/>
      <c r="H35" s="32"/>
      <c r="I35" s="32"/>
      <c r="J35" s="62"/>
      <c r="K35" s="62"/>
      <c r="L35" s="62"/>
      <c r="M35" s="62"/>
      <c r="N35" s="62"/>
      <c r="O35" s="62"/>
      <c r="P35" s="62"/>
      <c r="Q35" s="65"/>
      <c r="R35" s="62"/>
      <c r="S35" s="62"/>
      <c r="T35" s="62"/>
      <c r="U35" s="62"/>
      <c r="V35" s="62"/>
    </row>
    <row r="36" spans="1:22" s="34" customFormat="1" ht="45.75" x14ac:dyDescent="0.4">
      <c r="A36" s="50"/>
      <c r="B36" s="56"/>
      <c r="C36" s="42" t="s">
        <v>2</v>
      </c>
      <c r="D36" s="31">
        <f>E36+F36+G36+H36+I36</f>
        <v>0</v>
      </c>
      <c r="E36" s="32"/>
      <c r="F36" s="32"/>
      <c r="G36" s="32"/>
      <c r="H36" s="32"/>
      <c r="I36" s="32"/>
      <c r="J36" s="62"/>
      <c r="K36" s="62"/>
      <c r="L36" s="62"/>
      <c r="M36" s="62"/>
      <c r="N36" s="62"/>
      <c r="O36" s="62"/>
      <c r="P36" s="62"/>
      <c r="Q36" s="65"/>
      <c r="R36" s="62"/>
      <c r="S36" s="62"/>
      <c r="T36" s="62"/>
      <c r="U36" s="62"/>
      <c r="V36" s="62"/>
    </row>
    <row r="37" spans="1:22" s="34" customFormat="1" ht="45.75" customHeight="1" x14ac:dyDescent="0.4">
      <c r="A37" s="51"/>
      <c r="B37" s="57"/>
      <c r="C37" s="42" t="s">
        <v>3</v>
      </c>
      <c r="D37" s="31">
        <f>E37+F37+G37+H37+I37</f>
        <v>0</v>
      </c>
      <c r="E37" s="32"/>
      <c r="F37" s="32"/>
      <c r="G37" s="32"/>
      <c r="H37" s="32"/>
      <c r="I37" s="32"/>
      <c r="J37" s="63"/>
      <c r="K37" s="63"/>
      <c r="L37" s="63"/>
      <c r="M37" s="63"/>
      <c r="N37" s="63"/>
      <c r="O37" s="63"/>
      <c r="P37" s="63"/>
      <c r="Q37" s="66"/>
      <c r="R37" s="63"/>
      <c r="S37" s="63"/>
      <c r="T37" s="63"/>
      <c r="U37" s="63"/>
      <c r="V37" s="63"/>
    </row>
    <row r="38" spans="1:22" s="8" customFormat="1" ht="45.75" x14ac:dyDescent="0.4">
      <c r="A38" s="46" t="s">
        <v>24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8"/>
    </row>
    <row r="39" spans="1:22" s="34" customFormat="1" ht="45.75" x14ac:dyDescent="0.4">
      <c r="A39" s="49"/>
      <c r="B39" s="52" t="s">
        <v>123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4"/>
    </row>
    <row r="40" spans="1:22" s="34" customFormat="1" ht="93.75" customHeight="1" x14ac:dyDescent="0.4">
      <c r="A40" s="50"/>
      <c r="B40" s="55" t="s">
        <v>34</v>
      </c>
      <c r="C40" s="58" t="s">
        <v>163</v>
      </c>
      <c r="D40" s="59"/>
      <c r="E40" s="59"/>
      <c r="F40" s="59"/>
      <c r="G40" s="59"/>
      <c r="H40" s="59"/>
      <c r="I40" s="60"/>
      <c r="J40" s="61" t="s">
        <v>332</v>
      </c>
      <c r="K40" s="61"/>
      <c r="L40" s="61" t="s">
        <v>70</v>
      </c>
      <c r="M40" s="61" t="s">
        <v>178</v>
      </c>
      <c r="N40" s="61" t="s">
        <v>159</v>
      </c>
      <c r="O40" s="61" t="s">
        <v>24</v>
      </c>
      <c r="P40" s="61" t="s">
        <v>159</v>
      </c>
      <c r="Q40" s="64" t="s">
        <v>333</v>
      </c>
      <c r="R40" s="61" t="s">
        <v>11</v>
      </c>
      <c r="S40" s="61" t="s">
        <v>160</v>
      </c>
      <c r="T40" s="61" t="s">
        <v>7</v>
      </c>
      <c r="U40" s="61"/>
      <c r="V40" s="61" t="s">
        <v>161</v>
      </c>
    </row>
    <row r="41" spans="1:22" s="34" customFormat="1" ht="45.75" x14ac:dyDescent="0.4">
      <c r="A41" s="50"/>
      <c r="B41" s="56"/>
      <c r="C41" s="42" t="s">
        <v>5</v>
      </c>
      <c r="D41" s="31">
        <f t="shared" ref="D41:I41" si="2">SUM(D42:D45)</f>
        <v>3310133.7680000002</v>
      </c>
      <c r="E41" s="32">
        <f t="shared" si="2"/>
        <v>273983</v>
      </c>
      <c r="F41" s="32">
        <f t="shared" si="2"/>
        <v>337532.60000000003</v>
      </c>
      <c r="G41" s="32">
        <f t="shared" si="2"/>
        <v>548607.16800000006</v>
      </c>
      <c r="H41" s="32">
        <f t="shared" si="2"/>
        <v>1033824</v>
      </c>
      <c r="I41" s="32">
        <f t="shared" si="2"/>
        <v>1116187</v>
      </c>
      <c r="J41" s="62"/>
      <c r="K41" s="62"/>
      <c r="L41" s="62"/>
      <c r="M41" s="62"/>
      <c r="N41" s="62"/>
      <c r="O41" s="62"/>
      <c r="P41" s="62"/>
      <c r="Q41" s="65"/>
      <c r="R41" s="62"/>
      <c r="S41" s="62"/>
      <c r="T41" s="62"/>
      <c r="U41" s="62"/>
      <c r="V41" s="62"/>
    </row>
    <row r="42" spans="1:22" s="34" customFormat="1" ht="45.75" x14ac:dyDescent="0.4">
      <c r="A42" s="50"/>
      <c r="B42" s="56"/>
      <c r="C42" s="42" t="s">
        <v>0</v>
      </c>
      <c r="D42" s="31">
        <f>E42+F42+G42+H42+I42</f>
        <v>0</v>
      </c>
      <c r="E42" s="32"/>
      <c r="F42" s="32"/>
      <c r="G42" s="32"/>
      <c r="H42" s="32"/>
      <c r="I42" s="32"/>
      <c r="J42" s="62"/>
      <c r="K42" s="62"/>
      <c r="L42" s="62"/>
      <c r="M42" s="62"/>
      <c r="N42" s="62"/>
      <c r="O42" s="62"/>
      <c r="P42" s="62"/>
      <c r="Q42" s="65"/>
      <c r="R42" s="62"/>
      <c r="S42" s="62"/>
      <c r="T42" s="62"/>
      <c r="U42" s="62"/>
      <c r="V42" s="62"/>
    </row>
    <row r="43" spans="1:22" s="34" customFormat="1" ht="45.75" x14ac:dyDescent="0.4">
      <c r="A43" s="50"/>
      <c r="B43" s="56"/>
      <c r="C43" s="42" t="s">
        <v>1</v>
      </c>
      <c r="D43" s="31">
        <f>E43+F43+G43+H43+I43</f>
        <v>3310133.7680000002</v>
      </c>
      <c r="E43" s="32">
        <v>273983</v>
      </c>
      <c r="F43" s="32">
        <v>337532.60000000003</v>
      </c>
      <c r="G43" s="32">
        <v>548607.16800000006</v>
      </c>
      <c r="H43" s="32">
        <v>1033824</v>
      </c>
      <c r="I43" s="32">
        <v>1116187</v>
      </c>
      <c r="J43" s="62"/>
      <c r="K43" s="62"/>
      <c r="L43" s="62"/>
      <c r="M43" s="62"/>
      <c r="N43" s="62"/>
      <c r="O43" s="62"/>
      <c r="P43" s="62"/>
      <c r="Q43" s="65"/>
      <c r="R43" s="62"/>
      <c r="S43" s="62"/>
      <c r="T43" s="62"/>
      <c r="U43" s="62"/>
      <c r="V43" s="62"/>
    </row>
    <row r="44" spans="1:22" s="34" customFormat="1" ht="48.75" customHeight="1" x14ac:dyDescent="0.4">
      <c r="A44" s="50"/>
      <c r="B44" s="56"/>
      <c r="C44" s="42" t="s">
        <v>2</v>
      </c>
      <c r="D44" s="31">
        <f>E44+F44+G44+H44+I44</f>
        <v>0</v>
      </c>
      <c r="E44" s="32"/>
      <c r="F44" s="32"/>
      <c r="G44" s="32"/>
      <c r="H44" s="32"/>
      <c r="I44" s="32"/>
      <c r="J44" s="62"/>
      <c r="K44" s="62"/>
      <c r="L44" s="62"/>
      <c r="M44" s="62"/>
      <c r="N44" s="62"/>
      <c r="O44" s="62"/>
      <c r="P44" s="62"/>
      <c r="Q44" s="65"/>
      <c r="R44" s="62"/>
      <c r="S44" s="62"/>
      <c r="T44" s="62"/>
      <c r="U44" s="62"/>
      <c r="V44" s="62"/>
    </row>
    <row r="45" spans="1:22" s="34" customFormat="1" ht="45.75" x14ac:dyDescent="0.4">
      <c r="A45" s="51"/>
      <c r="B45" s="57"/>
      <c r="C45" s="42" t="s">
        <v>3</v>
      </c>
      <c r="D45" s="31">
        <f>E45+F45+G45+H45+I45</f>
        <v>0</v>
      </c>
      <c r="E45" s="32"/>
      <c r="F45" s="32"/>
      <c r="G45" s="32"/>
      <c r="H45" s="32"/>
      <c r="I45" s="32"/>
      <c r="J45" s="63"/>
      <c r="K45" s="63"/>
      <c r="L45" s="63"/>
      <c r="M45" s="63"/>
      <c r="N45" s="63"/>
      <c r="O45" s="63"/>
      <c r="P45" s="63"/>
      <c r="Q45" s="66"/>
      <c r="R45" s="63"/>
      <c r="S45" s="63"/>
      <c r="T45" s="63"/>
      <c r="U45" s="63"/>
      <c r="V45" s="63"/>
    </row>
    <row r="46" spans="1:22" s="8" customFormat="1" ht="45.75" x14ac:dyDescent="0.4">
      <c r="A46" s="46" t="s">
        <v>16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8"/>
    </row>
    <row r="47" spans="1:22" s="34" customFormat="1" ht="45.75" x14ac:dyDescent="0.4">
      <c r="A47" s="49"/>
      <c r="B47" s="52" t="s">
        <v>123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4"/>
    </row>
    <row r="48" spans="1:22" s="34" customFormat="1" ht="102" customHeight="1" x14ac:dyDescent="0.4">
      <c r="A48" s="50"/>
      <c r="B48" s="55" t="s">
        <v>35</v>
      </c>
      <c r="C48" s="58" t="s">
        <v>252</v>
      </c>
      <c r="D48" s="59"/>
      <c r="E48" s="59"/>
      <c r="F48" s="59"/>
      <c r="G48" s="59"/>
      <c r="H48" s="59"/>
      <c r="I48" s="60"/>
      <c r="J48" s="61" t="s">
        <v>253</v>
      </c>
      <c r="K48" s="61"/>
      <c r="L48" s="61" t="s">
        <v>70</v>
      </c>
      <c r="M48" s="61"/>
      <c r="N48" s="61" t="s">
        <v>108</v>
      </c>
      <c r="O48" s="61" t="s">
        <v>24</v>
      </c>
      <c r="P48" s="61" t="s">
        <v>108</v>
      </c>
      <c r="Q48" s="64" t="s">
        <v>254</v>
      </c>
      <c r="R48" s="61" t="s">
        <v>11</v>
      </c>
      <c r="S48" s="61" t="s">
        <v>10</v>
      </c>
      <c r="T48" s="61" t="s">
        <v>18</v>
      </c>
      <c r="U48" s="61"/>
      <c r="V48" s="61" t="s">
        <v>255</v>
      </c>
    </row>
    <row r="49" spans="1:22" s="34" customFormat="1" ht="45.75" x14ac:dyDescent="0.4">
      <c r="A49" s="50"/>
      <c r="B49" s="56"/>
      <c r="C49" s="42" t="s">
        <v>5</v>
      </c>
      <c r="D49" s="31">
        <f>SUM(D50:D53)</f>
        <v>82585.440000000002</v>
      </c>
      <c r="E49" s="32">
        <f>SUM(E50:E53)</f>
        <v>82585.440000000002</v>
      </c>
      <c r="F49" s="32"/>
      <c r="G49" s="32"/>
      <c r="H49" s="32"/>
      <c r="I49" s="32"/>
      <c r="J49" s="62"/>
      <c r="K49" s="62"/>
      <c r="L49" s="62"/>
      <c r="M49" s="62"/>
      <c r="N49" s="62"/>
      <c r="O49" s="62"/>
      <c r="P49" s="62"/>
      <c r="Q49" s="65"/>
      <c r="R49" s="62"/>
      <c r="S49" s="62"/>
      <c r="T49" s="62"/>
      <c r="U49" s="62"/>
      <c r="V49" s="62"/>
    </row>
    <row r="50" spans="1:22" s="34" customFormat="1" ht="45.75" x14ac:dyDescent="0.4">
      <c r="A50" s="50"/>
      <c r="B50" s="56"/>
      <c r="C50" s="42" t="s">
        <v>0</v>
      </c>
      <c r="D50" s="31">
        <f>E50+F50+G50+H50+I50</f>
        <v>0</v>
      </c>
      <c r="E50" s="32"/>
      <c r="F50" s="32"/>
      <c r="G50" s="32"/>
      <c r="H50" s="32"/>
      <c r="I50" s="32"/>
      <c r="J50" s="62"/>
      <c r="K50" s="62"/>
      <c r="L50" s="62"/>
      <c r="M50" s="62"/>
      <c r="N50" s="62"/>
      <c r="O50" s="62"/>
      <c r="P50" s="62"/>
      <c r="Q50" s="65"/>
      <c r="R50" s="62"/>
      <c r="S50" s="62"/>
      <c r="T50" s="62"/>
      <c r="U50" s="62"/>
      <c r="V50" s="62"/>
    </row>
    <row r="51" spans="1:22" s="34" customFormat="1" ht="45.75" x14ac:dyDescent="0.4">
      <c r="A51" s="50"/>
      <c r="B51" s="56"/>
      <c r="C51" s="42" t="s">
        <v>1</v>
      </c>
      <c r="D51" s="31">
        <f>E51+F51+G51+H51+I51</f>
        <v>82585.440000000002</v>
      </c>
      <c r="E51" s="32">
        <v>82585.440000000002</v>
      </c>
      <c r="F51" s="32"/>
      <c r="G51" s="32"/>
      <c r="H51" s="32"/>
      <c r="I51" s="32"/>
      <c r="J51" s="62"/>
      <c r="K51" s="62"/>
      <c r="L51" s="62"/>
      <c r="M51" s="62"/>
      <c r="N51" s="62"/>
      <c r="O51" s="62"/>
      <c r="P51" s="62"/>
      <c r="Q51" s="65"/>
      <c r="R51" s="62"/>
      <c r="S51" s="62"/>
      <c r="T51" s="62"/>
      <c r="U51" s="62"/>
      <c r="V51" s="62"/>
    </row>
    <row r="52" spans="1:22" s="34" customFormat="1" ht="45.75" x14ac:dyDescent="0.4">
      <c r="A52" s="50"/>
      <c r="B52" s="56"/>
      <c r="C52" s="42" t="s">
        <v>2</v>
      </c>
      <c r="D52" s="31">
        <f>E52+F52+G52+H52+I52</f>
        <v>0</v>
      </c>
      <c r="E52" s="32"/>
      <c r="F52" s="32"/>
      <c r="G52" s="32"/>
      <c r="H52" s="32"/>
      <c r="I52" s="32"/>
      <c r="J52" s="62"/>
      <c r="K52" s="62"/>
      <c r="L52" s="62"/>
      <c r="M52" s="62"/>
      <c r="N52" s="62"/>
      <c r="O52" s="62"/>
      <c r="P52" s="62"/>
      <c r="Q52" s="65"/>
      <c r="R52" s="62"/>
      <c r="S52" s="62"/>
      <c r="T52" s="62"/>
      <c r="U52" s="62"/>
      <c r="V52" s="62"/>
    </row>
    <row r="53" spans="1:22" s="34" customFormat="1" ht="45.75" customHeight="1" x14ac:dyDescent="0.4">
      <c r="A53" s="51"/>
      <c r="B53" s="57"/>
      <c r="C53" s="42" t="s">
        <v>3</v>
      </c>
      <c r="D53" s="31">
        <f>E53+F53+G53+H53+I53</f>
        <v>0</v>
      </c>
      <c r="E53" s="32"/>
      <c r="F53" s="32"/>
      <c r="G53" s="32"/>
      <c r="H53" s="32"/>
      <c r="I53" s="32"/>
      <c r="J53" s="63"/>
      <c r="K53" s="63"/>
      <c r="L53" s="63"/>
      <c r="M53" s="63"/>
      <c r="N53" s="63"/>
      <c r="O53" s="63"/>
      <c r="P53" s="63"/>
      <c r="Q53" s="66"/>
      <c r="R53" s="63"/>
      <c r="S53" s="63"/>
      <c r="T53" s="63"/>
      <c r="U53" s="63"/>
      <c r="V53" s="63"/>
    </row>
    <row r="54" spans="1:22" s="8" customFormat="1" ht="54" customHeight="1" x14ac:dyDescent="0.4">
      <c r="A54" s="46" t="s">
        <v>24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8"/>
    </row>
    <row r="55" spans="1:22" s="34" customFormat="1" ht="45.75" customHeight="1" x14ac:dyDescent="0.4">
      <c r="A55" s="49"/>
      <c r="B55" s="52" t="s">
        <v>474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4"/>
    </row>
    <row r="56" spans="1:22" s="34" customFormat="1" ht="110.25" customHeight="1" x14ac:dyDescent="0.4">
      <c r="A56" s="50"/>
      <c r="B56" s="55" t="s">
        <v>162</v>
      </c>
      <c r="C56" s="58" t="s">
        <v>473</v>
      </c>
      <c r="D56" s="59"/>
      <c r="E56" s="59"/>
      <c r="F56" s="59"/>
      <c r="G56" s="59"/>
      <c r="H56" s="59"/>
      <c r="I56" s="60"/>
      <c r="J56" s="61" t="s">
        <v>76</v>
      </c>
      <c r="K56" s="61" t="s">
        <v>60</v>
      </c>
      <c r="L56" s="61" t="s">
        <v>70</v>
      </c>
      <c r="M56" s="61"/>
      <c r="N56" s="61" t="s">
        <v>335</v>
      </c>
      <c r="O56" s="61" t="s">
        <v>24</v>
      </c>
      <c r="P56" s="61" t="s">
        <v>335</v>
      </c>
      <c r="Q56" s="64" t="s">
        <v>336</v>
      </c>
      <c r="R56" s="61" t="s">
        <v>11</v>
      </c>
      <c r="S56" s="61" t="s">
        <v>526</v>
      </c>
      <c r="T56" s="61" t="s">
        <v>85</v>
      </c>
      <c r="U56" s="61"/>
      <c r="V56" s="61"/>
    </row>
    <row r="57" spans="1:22" s="34" customFormat="1" ht="45.75" x14ac:dyDescent="0.4">
      <c r="A57" s="50"/>
      <c r="B57" s="56"/>
      <c r="C57" s="42" t="s">
        <v>5</v>
      </c>
      <c r="D57" s="31">
        <f>SUM(D58:D61)</f>
        <v>1500</v>
      </c>
      <c r="E57" s="32">
        <f>SUM(E58:E61)</f>
        <v>1500</v>
      </c>
      <c r="F57" s="32"/>
      <c r="G57" s="32"/>
      <c r="H57" s="32"/>
      <c r="I57" s="32"/>
      <c r="J57" s="62"/>
      <c r="K57" s="62"/>
      <c r="L57" s="62"/>
      <c r="M57" s="62"/>
      <c r="N57" s="62"/>
      <c r="O57" s="62"/>
      <c r="P57" s="62"/>
      <c r="Q57" s="65"/>
      <c r="R57" s="62"/>
      <c r="S57" s="62"/>
      <c r="T57" s="62"/>
      <c r="U57" s="62"/>
      <c r="V57" s="62"/>
    </row>
    <row r="58" spans="1:22" s="34" customFormat="1" ht="43.5" customHeight="1" x14ac:dyDescent="0.4">
      <c r="A58" s="50"/>
      <c r="B58" s="56"/>
      <c r="C58" s="42" t="s">
        <v>0</v>
      </c>
      <c r="D58" s="31">
        <f>E58+F58+G58+H58+I58</f>
        <v>0</v>
      </c>
      <c r="E58" s="32"/>
      <c r="F58" s="32"/>
      <c r="G58" s="32"/>
      <c r="H58" s="32"/>
      <c r="I58" s="32"/>
      <c r="J58" s="62"/>
      <c r="K58" s="62"/>
      <c r="L58" s="62"/>
      <c r="M58" s="62"/>
      <c r="N58" s="62"/>
      <c r="O58" s="62"/>
      <c r="P58" s="62"/>
      <c r="Q58" s="65"/>
      <c r="R58" s="62"/>
      <c r="S58" s="62"/>
      <c r="T58" s="62"/>
      <c r="U58" s="62"/>
      <c r="V58" s="62"/>
    </row>
    <row r="59" spans="1:22" s="34" customFormat="1" ht="45.75" x14ac:dyDescent="0.4">
      <c r="A59" s="50"/>
      <c r="B59" s="56"/>
      <c r="C59" s="42" t="s">
        <v>1</v>
      </c>
      <c r="D59" s="31">
        <f>E59+F59+G59+H59+I59</f>
        <v>1500</v>
      </c>
      <c r="E59" s="32">
        <v>1500</v>
      </c>
      <c r="F59" s="32"/>
      <c r="G59" s="32"/>
      <c r="H59" s="32"/>
      <c r="I59" s="32"/>
      <c r="J59" s="62"/>
      <c r="K59" s="62"/>
      <c r="L59" s="62"/>
      <c r="M59" s="62"/>
      <c r="N59" s="62"/>
      <c r="O59" s="62"/>
      <c r="P59" s="62"/>
      <c r="Q59" s="65"/>
      <c r="R59" s="62"/>
      <c r="S59" s="62"/>
      <c r="T59" s="62"/>
      <c r="U59" s="62"/>
      <c r="V59" s="62"/>
    </row>
    <row r="60" spans="1:22" s="34" customFormat="1" ht="45.75" x14ac:dyDescent="0.4">
      <c r="A60" s="50"/>
      <c r="B60" s="56"/>
      <c r="C60" s="42" t="s">
        <v>2</v>
      </c>
      <c r="D60" s="31">
        <f>E60+F60+G60+H60+I60</f>
        <v>0</v>
      </c>
      <c r="E60" s="32"/>
      <c r="F60" s="32"/>
      <c r="G60" s="32"/>
      <c r="H60" s="32"/>
      <c r="I60" s="32"/>
      <c r="J60" s="62"/>
      <c r="K60" s="62"/>
      <c r="L60" s="62"/>
      <c r="M60" s="62"/>
      <c r="N60" s="62"/>
      <c r="O60" s="62"/>
      <c r="P60" s="62"/>
      <c r="Q60" s="65"/>
      <c r="R60" s="62"/>
      <c r="S60" s="62"/>
      <c r="T60" s="62"/>
      <c r="U60" s="62"/>
      <c r="V60" s="62"/>
    </row>
    <row r="61" spans="1:22" s="34" customFormat="1" ht="45.75" customHeight="1" x14ac:dyDescent="0.4">
      <c r="A61" s="51"/>
      <c r="B61" s="57"/>
      <c r="C61" s="42" t="s">
        <v>3</v>
      </c>
      <c r="D61" s="31">
        <f>E61+F61+G61+H61+I61</f>
        <v>0</v>
      </c>
      <c r="E61" s="32"/>
      <c r="F61" s="32"/>
      <c r="G61" s="32"/>
      <c r="H61" s="32"/>
      <c r="I61" s="32"/>
      <c r="J61" s="63"/>
      <c r="K61" s="63"/>
      <c r="L61" s="63"/>
      <c r="M61" s="63"/>
      <c r="N61" s="63"/>
      <c r="O61" s="63"/>
      <c r="P61" s="63"/>
      <c r="Q61" s="66"/>
      <c r="R61" s="63"/>
      <c r="S61" s="63"/>
      <c r="T61" s="63"/>
      <c r="U61" s="63"/>
      <c r="V61" s="63"/>
    </row>
    <row r="62" spans="1:22" s="8" customFormat="1" ht="54" customHeight="1" x14ac:dyDescent="0.4">
      <c r="A62" s="82" t="s">
        <v>36</v>
      </c>
      <c r="B62" s="85" t="s">
        <v>128</v>
      </c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7"/>
    </row>
    <row r="63" spans="1:22" s="8" customFormat="1" ht="45.75" x14ac:dyDescent="0.6">
      <c r="A63" s="83"/>
      <c r="B63" s="88" t="s">
        <v>5</v>
      </c>
      <c r="C63" s="89"/>
      <c r="D63" s="12">
        <f t="shared" ref="D63:I63" si="3">SUM(D64:D67)</f>
        <v>2174202.9794300003</v>
      </c>
      <c r="E63" s="12">
        <f t="shared" si="3"/>
        <v>1158370.4228000001</v>
      </c>
      <c r="F63" s="12">
        <f t="shared" si="3"/>
        <v>938881.65662999998</v>
      </c>
      <c r="G63" s="12">
        <f t="shared" si="3"/>
        <v>76950.89999999998</v>
      </c>
      <c r="H63" s="12">
        <f t="shared" si="3"/>
        <v>0</v>
      </c>
      <c r="I63" s="12">
        <f t="shared" si="3"/>
        <v>0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s="8" customFormat="1" ht="45.75" x14ac:dyDescent="0.6">
      <c r="A64" s="83"/>
      <c r="B64" s="88" t="s">
        <v>0</v>
      </c>
      <c r="C64" s="89"/>
      <c r="D64" s="12">
        <f>E64+F64+G64+H64+I64</f>
        <v>0</v>
      </c>
      <c r="E64" s="12">
        <f t="shared" ref="E64:I67" si="4">E72+E80+E88+E96+E104+E112+E120</f>
        <v>0</v>
      </c>
      <c r="F64" s="12">
        <f t="shared" si="4"/>
        <v>0</v>
      </c>
      <c r="G64" s="12">
        <f t="shared" si="4"/>
        <v>0</v>
      </c>
      <c r="H64" s="12">
        <f t="shared" si="4"/>
        <v>0</v>
      </c>
      <c r="I64" s="12">
        <f t="shared" si="4"/>
        <v>0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s="8" customFormat="1" ht="45.75" x14ac:dyDescent="0.6">
      <c r="A65" s="83"/>
      <c r="B65" s="88" t="s">
        <v>1</v>
      </c>
      <c r="C65" s="89"/>
      <c r="D65" s="12">
        <f>E65+F65+G65+H65+I65</f>
        <v>2169614.9750000001</v>
      </c>
      <c r="E65" s="12">
        <f t="shared" si="4"/>
        <v>1156938.2620000001</v>
      </c>
      <c r="F65" s="12">
        <f t="shared" si="4"/>
        <v>935725.81299999997</v>
      </c>
      <c r="G65" s="12">
        <f t="shared" si="4"/>
        <v>76950.89999999998</v>
      </c>
      <c r="H65" s="12">
        <f t="shared" si="4"/>
        <v>0</v>
      </c>
      <c r="I65" s="12">
        <f t="shared" si="4"/>
        <v>0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s="8" customFormat="1" ht="45.75" x14ac:dyDescent="0.6">
      <c r="A66" s="83"/>
      <c r="B66" s="88" t="s">
        <v>2</v>
      </c>
      <c r="C66" s="89"/>
      <c r="D66" s="12">
        <f>E66+F66+G66+H66+I66</f>
        <v>4588.00443</v>
      </c>
      <c r="E66" s="12">
        <f t="shared" si="4"/>
        <v>1432.1608000000001</v>
      </c>
      <c r="F66" s="12">
        <f t="shared" si="4"/>
        <v>3155.8436299999998</v>
      </c>
      <c r="G66" s="12">
        <f t="shared" si="4"/>
        <v>0</v>
      </c>
      <c r="H66" s="12">
        <f t="shared" si="4"/>
        <v>0</v>
      </c>
      <c r="I66" s="12">
        <f t="shared" si="4"/>
        <v>0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</row>
    <row r="67" spans="1:22" s="8" customFormat="1" ht="45.75" x14ac:dyDescent="0.65">
      <c r="A67" s="84"/>
      <c r="B67" s="88" t="s">
        <v>3</v>
      </c>
      <c r="C67" s="89"/>
      <c r="D67" s="14">
        <f>E67+F67+G67+H67+I67</f>
        <v>0</v>
      </c>
      <c r="E67" s="12">
        <f t="shared" si="4"/>
        <v>0</v>
      </c>
      <c r="F67" s="12">
        <f t="shared" si="4"/>
        <v>0</v>
      </c>
      <c r="G67" s="12">
        <f t="shared" si="4"/>
        <v>0</v>
      </c>
      <c r="H67" s="12">
        <f t="shared" si="4"/>
        <v>0</v>
      </c>
      <c r="I67" s="12">
        <f t="shared" si="4"/>
        <v>0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</row>
    <row r="68" spans="1:22" s="8" customFormat="1" ht="45" customHeight="1" x14ac:dyDescent="0.4">
      <c r="A68" s="46" t="s">
        <v>16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8"/>
    </row>
    <row r="69" spans="1:22" s="34" customFormat="1" ht="45.75" x14ac:dyDescent="0.4">
      <c r="A69" s="49"/>
      <c r="B69" s="52" t="s">
        <v>129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4"/>
    </row>
    <row r="70" spans="1:22" s="34" customFormat="1" ht="198" customHeight="1" x14ac:dyDescent="0.4">
      <c r="A70" s="50"/>
      <c r="B70" s="55" t="s">
        <v>38</v>
      </c>
      <c r="C70" s="58" t="s">
        <v>91</v>
      </c>
      <c r="D70" s="59"/>
      <c r="E70" s="59"/>
      <c r="F70" s="59"/>
      <c r="G70" s="59"/>
      <c r="H70" s="59"/>
      <c r="I70" s="60"/>
      <c r="J70" s="61" t="s">
        <v>60</v>
      </c>
      <c r="K70" s="61"/>
      <c r="L70" s="61" t="s">
        <v>70</v>
      </c>
      <c r="M70" s="61" t="s">
        <v>27</v>
      </c>
      <c r="N70" s="61" t="s">
        <v>108</v>
      </c>
      <c r="O70" s="61" t="s">
        <v>341</v>
      </c>
      <c r="P70" s="61" t="s">
        <v>108</v>
      </c>
      <c r="Q70" s="64" t="s">
        <v>527</v>
      </c>
      <c r="R70" s="61" t="s">
        <v>11</v>
      </c>
      <c r="S70" s="61" t="s">
        <v>14</v>
      </c>
      <c r="T70" s="61" t="s">
        <v>7</v>
      </c>
      <c r="U70" s="61"/>
      <c r="V70" s="61" t="s">
        <v>105</v>
      </c>
    </row>
    <row r="71" spans="1:22" s="34" customFormat="1" ht="45.75" x14ac:dyDescent="0.4">
      <c r="A71" s="50"/>
      <c r="B71" s="56"/>
      <c r="C71" s="42" t="s">
        <v>5</v>
      </c>
      <c r="D71" s="31">
        <f>SUM(D72:D75)</f>
        <v>264594.7</v>
      </c>
      <c r="E71" s="32">
        <f>SUM(E72:E75)</f>
        <v>264594.7</v>
      </c>
      <c r="F71" s="32"/>
      <c r="G71" s="32"/>
      <c r="H71" s="32"/>
      <c r="I71" s="32"/>
      <c r="J71" s="62"/>
      <c r="K71" s="62"/>
      <c r="L71" s="62"/>
      <c r="M71" s="62"/>
      <c r="N71" s="62"/>
      <c r="O71" s="62"/>
      <c r="P71" s="62"/>
      <c r="Q71" s="65"/>
      <c r="R71" s="62"/>
      <c r="S71" s="62"/>
      <c r="T71" s="62"/>
      <c r="U71" s="62"/>
      <c r="V71" s="62"/>
    </row>
    <row r="72" spans="1:22" s="34" customFormat="1" ht="45.75" x14ac:dyDescent="0.4">
      <c r="A72" s="50"/>
      <c r="B72" s="56"/>
      <c r="C72" s="42" t="s">
        <v>0</v>
      </c>
      <c r="D72" s="31">
        <f>E72+F72+G72+H72+I72</f>
        <v>0</v>
      </c>
      <c r="E72" s="32"/>
      <c r="F72" s="32"/>
      <c r="G72" s="32"/>
      <c r="H72" s="32"/>
      <c r="I72" s="32"/>
      <c r="J72" s="62"/>
      <c r="K72" s="62"/>
      <c r="L72" s="62"/>
      <c r="M72" s="62"/>
      <c r="N72" s="62"/>
      <c r="O72" s="62"/>
      <c r="P72" s="62"/>
      <c r="Q72" s="65"/>
      <c r="R72" s="62"/>
      <c r="S72" s="62"/>
      <c r="T72" s="62"/>
      <c r="U72" s="62"/>
      <c r="V72" s="62"/>
    </row>
    <row r="73" spans="1:22" s="34" customFormat="1" ht="45.75" x14ac:dyDescent="0.4">
      <c r="A73" s="50"/>
      <c r="B73" s="56"/>
      <c r="C73" s="42" t="s">
        <v>1</v>
      </c>
      <c r="D73" s="31">
        <f>E73+F73+G73+H73+I73</f>
        <v>264594.7</v>
      </c>
      <c r="E73" s="32">
        <v>264594.7</v>
      </c>
      <c r="F73" s="32"/>
      <c r="G73" s="32"/>
      <c r="H73" s="32"/>
      <c r="I73" s="32"/>
      <c r="J73" s="62"/>
      <c r="K73" s="62"/>
      <c r="L73" s="62"/>
      <c r="M73" s="62"/>
      <c r="N73" s="62"/>
      <c r="O73" s="62"/>
      <c r="P73" s="62"/>
      <c r="Q73" s="65"/>
      <c r="R73" s="62"/>
      <c r="S73" s="62"/>
      <c r="T73" s="62"/>
      <c r="U73" s="62"/>
      <c r="V73" s="62"/>
    </row>
    <row r="74" spans="1:22" s="34" customFormat="1" ht="45.75" x14ac:dyDescent="0.4">
      <c r="A74" s="50"/>
      <c r="B74" s="56"/>
      <c r="C74" s="42" t="s">
        <v>2</v>
      </c>
      <c r="D74" s="31">
        <f>E74+F74+G74+H74+I74</f>
        <v>0</v>
      </c>
      <c r="E74" s="32"/>
      <c r="F74" s="32"/>
      <c r="G74" s="32"/>
      <c r="H74" s="32"/>
      <c r="I74" s="32"/>
      <c r="J74" s="62"/>
      <c r="K74" s="62"/>
      <c r="L74" s="62"/>
      <c r="M74" s="62"/>
      <c r="N74" s="62"/>
      <c r="O74" s="62"/>
      <c r="P74" s="62"/>
      <c r="Q74" s="65"/>
      <c r="R74" s="62"/>
      <c r="S74" s="62"/>
      <c r="T74" s="62"/>
      <c r="U74" s="62"/>
      <c r="V74" s="62"/>
    </row>
    <row r="75" spans="1:22" s="34" customFormat="1" ht="45.75" customHeight="1" x14ac:dyDescent="0.4">
      <c r="A75" s="51"/>
      <c r="B75" s="57"/>
      <c r="C75" s="42" t="s">
        <v>3</v>
      </c>
      <c r="D75" s="31">
        <f>E75+F75+G75+H75+I75</f>
        <v>0</v>
      </c>
      <c r="E75" s="32"/>
      <c r="F75" s="32"/>
      <c r="G75" s="32"/>
      <c r="H75" s="32"/>
      <c r="I75" s="32"/>
      <c r="J75" s="63"/>
      <c r="K75" s="63"/>
      <c r="L75" s="63"/>
      <c r="M75" s="63"/>
      <c r="N75" s="63"/>
      <c r="O75" s="63"/>
      <c r="P75" s="63"/>
      <c r="Q75" s="66"/>
      <c r="R75" s="63"/>
      <c r="S75" s="63"/>
      <c r="T75" s="63"/>
      <c r="U75" s="63"/>
      <c r="V75" s="63"/>
    </row>
    <row r="76" spans="1:22" s="8" customFormat="1" ht="56.25" customHeight="1" x14ac:dyDescent="0.4">
      <c r="A76" s="46" t="s">
        <v>16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8"/>
    </row>
    <row r="77" spans="1:22" s="34" customFormat="1" ht="45.75" x14ac:dyDescent="0.4">
      <c r="A77" s="49"/>
      <c r="B77" s="52" t="s">
        <v>129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4"/>
    </row>
    <row r="78" spans="1:22" s="34" customFormat="1" ht="237.75" customHeight="1" x14ac:dyDescent="0.4">
      <c r="A78" s="50"/>
      <c r="B78" s="55" t="s">
        <v>39</v>
      </c>
      <c r="C78" s="58" t="s">
        <v>117</v>
      </c>
      <c r="D78" s="59"/>
      <c r="E78" s="59"/>
      <c r="F78" s="59"/>
      <c r="G78" s="59"/>
      <c r="H78" s="59"/>
      <c r="I78" s="60"/>
      <c r="J78" s="61" t="s">
        <v>60</v>
      </c>
      <c r="K78" s="61"/>
      <c r="L78" s="61" t="s">
        <v>70</v>
      </c>
      <c r="M78" s="61" t="s">
        <v>28</v>
      </c>
      <c r="N78" s="61" t="s">
        <v>108</v>
      </c>
      <c r="O78" s="61" t="s">
        <v>341</v>
      </c>
      <c r="P78" s="61" t="s">
        <v>108</v>
      </c>
      <c r="Q78" s="64" t="s">
        <v>528</v>
      </c>
      <c r="R78" s="61" t="s">
        <v>11</v>
      </c>
      <c r="S78" s="61" t="s">
        <v>10</v>
      </c>
      <c r="T78" s="61" t="s">
        <v>7</v>
      </c>
      <c r="U78" s="61"/>
      <c r="V78" s="61" t="s">
        <v>479</v>
      </c>
    </row>
    <row r="79" spans="1:22" s="34" customFormat="1" ht="45.75" x14ac:dyDescent="0.4">
      <c r="A79" s="50"/>
      <c r="B79" s="56"/>
      <c r="C79" s="42" t="s">
        <v>5</v>
      </c>
      <c r="D79" s="31">
        <f>SUM(D80:D83)</f>
        <v>124917</v>
      </c>
      <c r="E79" s="32">
        <f>SUM(E80:E83)</f>
        <v>124917</v>
      </c>
      <c r="F79" s="32"/>
      <c r="G79" s="32"/>
      <c r="H79" s="32"/>
      <c r="I79" s="32"/>
      <c r="J79" s="62"/>
      <c r="K79" s="62"/>
      <c r="L79" s="62"/>
      <c r="M79" s="62"/>
      <c r="N79" s="62"/>
      <c r="O79" s="62"/>
      <c r="P79" s="62"/>
      <c r="Q79" s="65"/>
      <c r="R79" s="62"/>
      <c r="S79" s="62"/>
      <c r="T79" s="62"/>
      <c r="U79" s="62"/>
      <c r="V79" s="62"/>
    </row>
    <row r="80" spans="1:22" s="34" customFormat="1" ht="45.75" x14ac:dyDescent="0.4">
      <c r="A80" s="50"/>
      <c r="B80" s="56"/>
      <c r="C80" s="42" t="s">
        <v>0</v>
      </c>
      <c r="D80" s="31">
        <f>E80+F80+G80+H80+I80</f>
        <v>0</v>
      </c>
      <c r="E80" s="32"/>
      <c r="F80" s="32"/>
      <c r="G80" s="32"/>
      <c r="H80" s="32"/>
      <c r="I80" s="32"/>
      <c r="J80" s="62"/>
      <c r="K80" s="62"/>
      <c r="L80" s="62"/>
      <c r="M80" s="62"/>
      <c r="N80" s="62"/>
      <c r="O80" s="62"/>
      <c r="P80" s="62"/>
      <c r="Q80" s="65"/>
      <c r="R80" s="62"/>
      <c r="S80" s="62"/>
      <c r="T80" s="62"/>
      <c r="U80" s="62"/>
      <c r="V80" s="62"/>
    </row>
    <row r="81" spans="1:22" s="34" customFormat="1" ht="45.75" x14ac:dyDescent="0.4">
      <c r="A81" s="50"/>
      <c r="B81" s="56"/>
      <c r="C81" s="42" t="s">
        <v>1</v>
      </c>
      <c r="D81" s="31">
        <f>E81+F81+G81+H81+I81</f>
        <v>124917</v>
      </c>
      <c r="E81" s="32">
        <v>124917</v>
      </c>
      <c r="F81" s="32"/>
      <c r="G81" s="32"/>
      <c r="H81" s="32"/>
      <c r="I81" s="32"/>
      <c r="J81" s="62"/>
      <c r="K81" s="62"/>
      <c r="L81" s="62"/>
      <c r="M81" s="62"/>
      <c r="N81" s="62"/>
      <c r="O81" s="62"/>
      <c r="P81" s="62"/>
      <c r="Q81" s="65"/>
      <c r="R81" s="62"/>
      <c r="S81" s="62"/>
      <c r="T81" s="62"/>
      <c r="U81" s="62"/>
      <c r="V81" s="62"/>
    </row>
    <row r="82" spans="1:22" s="34" customFormat="1" ht="45.75" x14ac:dyDescent="0.4">
      <c r="A82" s="50"/>
      <c r="B82" s="56"/>
      <c r="C82" s="42" t="s">
        <v>2</v>
      </c>
      <c r="D82" s="31">
        <f>E82+F82+G82+H82+I82</f>
        <v>0</v>
      </c>
      <c r="E82" s="32"/>
      <c r="F82" s="32"/>
      <c r="G82" s="32"/>
      <c r="H82" s="32"/>
      <c r="I82" s="32"/>
      <c r="J82" s="62"/>
      <c r="K82" s="62"/>
      <c r="L82" s="62"/>
      <c r="M82" s="62"/>
      <c r="N82" s="62"/>
      <c r="O82" s="62"/>
      <c r="P82" s="62"/>
      <c r="Q82" s="65"/>
      <c r="R82" s="62"/>
      <c r="S82" s="62"/>
      <c r="T82" s="62"/>
      <c r="U82" s="62"/>
      <c r="V82" s="62"/>
    </row>
    <row r="83" spans="1:22" s="34" customFormat="1" ht="45.75" customHeight="1" x14ac:dyDescent="0.4">
      <c r="A83" s="51"/>
      <c r="B83" s="57"/>
      <c r="C83" s="42" t="s">
        <v>3</v>
      </c>
      <c r="D83" s="31">
        <f>E83+F83+G83+H83+I83</f>
        <v>0</v>
      </c>
      <c r="E83" s="32"/>
      <c r="F83" s="32"/>
      <c r="G83" s="32"/>
      <c r="H83" s="32"/>
      <c r="I83" s="32"/>
      <c r="J83" s="63"/>
      <c r="K83" s="63"/>
      <c r="L83" s="63"/>
      <c r="M83" s="63"/>
      <c r="N83" s="63"/>
      <c r="O83" s="63"/>
      <c r="P83" s="63"/>
      <c r="Q83" s="66"/>
      <c r="R83" s="63"/>
      <c r="S83" s="63"/>
      <c r="T83" s="63"/>
      <c r="U83" s="63"/>
      <c r="V83" s="63"/>
    </row>
    <row r="84" spans="1:22" s="8" customFormat="1" ht="45" customHeight="1" x14ac:dyDescent="0.4">
      <c r="A84" s="46" t="s">
        <v>16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8"/>
    </row>
    <row r="85" spans="1:22" s="34" customFormat="1" ht="45.75" customHeight="1" x14ac:dyDescent="0.4">
      <c r="A85" s="90"/>
      <c r="B85" s="52" t="s">
        <v>129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4"/>
    </row>
    <row r="86" spans="1:22" s="34" customFormat="1" ht="409.6" customHeight="1" x14ac:dyDescent="0.4">
      <c r="A86" s="91"/>
      <c r="B86" s="55" t="s">
        <v>40</v>
      </c>
      <c r="C86" s="58" t="s">
        <v>210</v>
      </c>
      <c r="D86" s="59"/>
      <c r="E86" s="59"/>
      <c r="F86" s="59"/>
      <c r="G86" s="59"/>
      <c r="H86" s="59"/>
      <c r="I86" s="60"/>
      <c r="J86" s="61" t="s">
        <v>172</v>
      </c>
      <c r="K86" s="61"/>
      <c r="L86" s="61" t="s">
        <v>70</v>
      </c>
      <c r="M86" s="61" t="s">
        <v>167</v>
      </c>
      <c r="N86" s="61" t="s">
        <v>108</v>
      </c>
      <c r="O86" s="61" t="s">
        <v>341</v>
      </c>
      <c r="P86" s="61" t="s">
        <v>108</v>
      </c>
      <c r="Q86" s="64" t="s">
        <v>480</v>
      </c>
      <c r="R86" s="61" t="s">
        <v>11</v>
      </c>
      <c r="S86" s="61" t="s">
        <v>17</v>
      </c>
      <c r="T86" s="61" t="s">
        <v>7</v>
      </c>
      <c r="U86" s="61"/>
      <c r="V86" s="61" t="s">
        <v>166</v>
      </c>
    </row>
    <row r="87" spans="1:22" s="34" customFormat="1" ht="45.75" x14ac:dyDescent="0.4">
      <c r="A87" s="91"/>
      <c r="B87" s="56"/>
      <c r="C87" s="42" t="s">
        <v>5</v>
      </c>
      <c r="D87" s="31">
        <f>SUM(D88:D91)</f>
        <v>153496.122</v>
      </c>
      <c r="E87" s="31">
        <f>SUM(E88:E91)</f>
        <v>153496.122</v>
      </c>
      <c r="F87" s="32"/>
      <c r="G87" s="32"/>
      <c r="H87" s="32"/>
      <c r="I87" s="32"/>
      <c r="J87" s="62"/>
      <c r="K87" s="62"/>
      <c r="L87" s="62"/>
      <c r="M87" s="62"/>
      <c r="N87" s="62"/>
      <c r="O87" s="62"/>
      <c r="P87" s="62"/>
      <c r="Q87" s="65"/>
      <c r="R87" s="62"/>
      <c r="S87" s="62"/>
      <c r="T87" s="62"/>
      <c r="U87" s="62"/>
      <c r="V87" s="62"/>
    </row>
    <row r="88" spans="1:22" s="34" customFormat="1" ht="45.75" x14ac:dyDescent="0.4">
      <c r="A88" s="91"/>
      <c r="B88" s="56"/>
      <c r="C88" s="42" t="s">
        <v>0</v>
      </c>
      <c r="D88" s="31">
        <f>E88+F88+G88+H88+I88</f>
        <v>0</v>
      </c>
      <c r="E88" s="32"/>
      <c r="F88" s="32"/>
      <c r="G88" s="32"/>
      <c r="H88" s="32"/>
      <c r="I88" s="32"/>
      <c r="J88" s="62"/>
      <c r="K88" s="62"/>
      <c r="L88" s="62"/>
      <c r="M88" s="62"/>
      <c r="N88" s="62"/>
      <c r="O88" s="62"/>
      <c r="P88" s="62"/>
      <c r="Q88" s="65"/>
      <c r="R88" s="62"/>
      <c r="S88" s="62"/>
      <c r="T88" s="62"/>
      <c r="U88" s="62"/>
      <c r="V88" s="62"/>
    </row>
    <row r="89" spans="1:22" s="34" customFormat="1" ht="45.75" customHeight="1" x14ac:dyDescent="0.4">
      <c r="A89" s="91"/>
      <c r="B89" s="56"/>
      <c r="C89" s="42" t="s">
        <v>1</v>
      </c>
      <c r="D89" s="31">
        <f>E89+F89+G89+H89+I89</f>
        <v>153496.122</v>
      </c>
      <c r="E89" s="32">
        <v>153496.122</v>
      </c>
      <c r="F89" s="32"/>
      <c r="G89" s="32"/>
      <c r="H89" s="32"/>
      <c r="I89" s="32"/>
      <c r="J89" s="62"/>
      <c r="K89" s="62"/>
      <c r="L89" s="62"/>
      <c r="M89" s="62"/>
      <c r="N89" s="62"/>
      <c r="O89" s="62"/>
      <c r="P89" s="62"/>
      <c r="Q89" s="65"/>
      <c r="R89" s="62"/>
      <c r="S89" s="62"/>
      <c r="T89" s="62"/>
      <c r="U89" s="62"/>
      <c r="V89" s="62"/>
    </row>
    <row r="90" spans="1:22" s="34" customFormat="1" ht="45.75" x14ac:dyDescent="0.4">
      <c r="A90" s="91"/>
      <c r="B90" s="56"/>
      <c r="C90" s="42" t="s">
        <v>2</v>
      </c>
      <c r="D90" s="31">
        <f>E90+F90+G90+H90+I90</f>
        <v>0</v>
      </c>
      <c r="E90" s="32"/>
      <c r="F90" s="32"/>
      <c r="G90" s="32"/>
      <c r="H90" s="32"/>
      <c r="I90" s="32"/>
      <c r="J90" s="62"/>
      <c r="K90" s="62"/>
      <c r="L90" s="62"/>
      <c r="M90" s="62"/>
      <c r="N90" s="62"/>
      <c r="O90" s="62"/>
      <c r="P90" s="62"/>
      <c r="Q90" s="65"/>
      <c r="R90" s="62"/>
      <c r="S90" s="62"/>
      <c r="T90" s="62"/>
      <c r="U90" s="62"/>
      <c r="V90" s="62"/>
    </row>
    <row r="91" spans="1:22" s="34" customFormat="1" ht="45.75" customHeight="1" x14ac:dyDescent="0.4">
      <c r="A91" s="92"/>
      <c r="B91" s="57"/>
      <c r="C91" s="42" t="s">
        <v>3</v>
      </c>
      <c r="D91" s="31">
        <f>E91+F91+G91+H91+I91</f>
        <v>0</v>
      </c>
      <c r="E91" s="32"/>
      <c r="F91" s="32"/>
      <c r="G91" s="32"/>
      <c r="H91" s="32"/>
      <c r="I91" s="32"/>
      <c r="J91" s="63"/>
      <c r="K91" s="63"/>
      <c r="L91" s="63"/>
      <c r="M91" s="63"/>
      <c r="N91" s="63"/>
      <c r="O91" s="63"/>
      <c r="P91" s="63"/>
      <c r="Q91" s="66"/>
      <c r="R91" s="63"/>
      <c r="S91" s="63"/>
      <c r="T91" s="63"/>
      <c r="U91" s="63"/>
      <c r="V91" s="63"/>
    </row>
    <row r="92" spans="1:22" s="8" customFormat="1" ht="45" customHeight="1" x14ac:dyDescent="0.4">
      <c r="A92" s="46" t="s">
        <v>16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8"/>
    </row>
    <row r="93" spans="1:22" s="34" customFormat="1" ht="45.75" x14ac:dyDescent="0.4">
      <c r="A93" s="49"/>
      <c r="B93" s="52" t="s">
        <v>129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4"/>
    </row>
    <row r="94" spans="1:22" s="34" customFormat="1" ht="108.75" customHeight="1" x14ac:dyDescent="0.4">
      <c r="A94" s="50"/>
      <c r="B94" s="55" t="s">
        <v>41</v>
      </c>
      <c r="C94" s="58" t="s">
        <v>475</v>
      </c>
      <c r="D94" s="59"/>
      <c r="E94" s="59"/>
      <c r="F94" s="59"/>
      <c r="G94" s="59"/>
      <c r="H94" s="59"/>
      <c r="I94" s="60"/>
      <c r="J94" s="61" t="s">
        <v>76</v>
      </c>
      <c r="K94" s="61"/>
      <c r="L94" s="61" t="s">
        <v>71</v>
      </c>
      <c r="M94" s="61" t="s">
        <v>462</v>
      </c>
      <c r="N94" s="61" t="s">
        <v>12</v>
      </c>
      <c r="O94" s="61" t="s">
        <v>250</v>
      </c>
      <c r="P94" s="61" t="s">
        <v>250</v>
      </c>
      <c r="Q94" s="64" t="s">
        <v>179</v>
      </c>
      <c r="R94" s="61" t="s">
        <v>9</v>
      </c>
      <c r="S94" s="61" t="s">
        <v>12</v>
      </c>
      <c r="T94" s="61" t="s">
        <v>7</v>
      </c>
      <c r="U94" s="61"/>
      <c r="V94" s="61"/>
    </row>
    <row r="95" spans="1:22" s="34" customFormat="1" ht="45.75" x14ac:dyDescent="0.4">
      <c r="A95" s="50"/>
      <c r="B95" s="56"/>
      <c r="C95" s="42" t="s">
        <v>5</v>
      </c>
      <c r="D95" s="31">
        <f>SUM(D96:D99)</f>
        <v>917600.88743</v>
      </c>
      <c r="E95" s="32">
        <f>SUM(E96:E99)</f>
        <v>286432.16080000001</v>
      </c>
      <c r="F95" s="32">
        <f>SUM(F96:F99)</f>
        <v>631168.72663000005</v>
      </c>
      <c r="G95" s="32"/>
      <c r="H95" s="32"/>
      <c r="I95" s="32"/>
      <c r="J95" s="62"/>
      <c r="K95" s="62"/>
      <c r="L95" s="62"/>
      <c r="M95" s="62"/>
      <c r="N95" s="62"/>
      <c r="O95" s="62"/>
      <c r="P95" s="62"/>
      <c r="Q95" s="65"/>
      <c r="R95" s="62"/>
      <c r="S95" s="62"/>
      <c r="T95" s="62"/>
      <c r="U95" s="62"/>
      <c r="V95" s="62"/>
    </row>
    <row r="96" spans="1:22" s="34" customFormat="1" ht="45.75" x14ac:dyDescent="0.4">
      <c r="A96" s="50"/>
      <c r="B96" s="56"/>
      <c r="C96" s="42" t="s">
        <v>0</v>
      </c>
      <c r="D96" s="31">
        <f>E96+F96+G96+H96+I96</f>
        <v>0</v>
      </c>
      <c r="E96" s="32"/>
      <c r="F96" s="32"/>
      <c r="G96" s="32"/>
      <c r="H96" s="32"/>
      <c r="I96" s="32"/>
      <c r="J96" s="62"/>
      <c r="K96" s="62"/>
      <c r="L96" s="62"/>
      <c r="M96" s="62"/>
      <c r="N96" s="62"/>
      <c r="O96" s="62"/>
      <c r="P96" s="62"/>
      <c r="Q96" s="65"/>
      <c r="R96" s="62"/>
      <c r="S96" s="62"/>
      <c r="T96" s="62"/>
      <c r="U96" s="62"/>
      <c r="V96" s="62"/>
    </row>
    <row r="97" spans="1:22" s="34" customFormat="1" ht="45.75" customHeight="1" x14ac:dyDescent="0.4">
      <c r="A97" s="50"/>
      <c r="B97" s="56"/>
      <c r="C97" s="42" t="s">
        <v>1</v>
      </c>
      <c r="D97" s="31">
        <f>E97+F97+G97+H97+I97</f>
        <v>913012.88300000003</v>
      </c>
      <c r="E97" s="32">
        <f>300000-15000</f>
        <v>285000</v>
      </c>
      <c r="F97" s="32">
        <v>628012.88300000003</v>
      </c>
      <c r="G97" s="32"/>
      <c r="H97" s="32"/>
      <c r="I97" s="32"/>
      <c r="J97" s="62"/>
      <c r="K97" s="62"/>
      <c r="L97" s="62"/>
      <c r="M97" s="62"/>
      <c r="N97" s="62"/>
      <c r="O97" s="62"/>
      <c r="P97" s="62"/>
      <c r="Q97" s="65"/>
      <c r="R97" s="62"/>
      <c r="S97" s="62"/>
      <c r="T97" s="62"/>
      <c r="U97" s="62"/>
      <c r="V97" s="62"/>
    </row>
    <row r="98" spans="1:22" s="34" customFormat="1" ht="45.75" x14ac:dyDescent="0.4">
      <c r="A98" s="50"/>
      <c r="B98" s="56"/>
      <c r="C98" s="42" t="s">
        <v>2</v>
      </c>
      <c r="D98" s="31">
        <f>E98+F98+G98+H98+I98</f>
        <v>4588.00443</v>
      </c>
      <c r="E98" s="32">
        <v>1432.1608000000001</v>
      </c>
      <c r="F98" s="32">
        <v>3155.8436299999998</v>
      </c>
      <c r="G98" s="32"/>
      <c r="H98" s="32"/>
      <c r="I98" s="32"/>
      <c r="J98" s="62"/>
      <c r="K98" s="62"/>
      <c r="L98" s="62"/>
      <c r="M98" s="62"/>
      <c r="N98" s="62"/>
      <c r="O98" s="62"/>
      <c r="P98" s="62"/>
      <c r="Q98" s="65"/>
      <c r="R98" s="62"/>
      <c r="S98" s="62"/>
      <c r="T98" s="62"/>
      <c r="U98" s="62"/>
      <c r="V98" s="62"/>
    </row>
    <row r="99" spans="1:22" s="34" customFormat="1" ht="45.75" customHeight="1" x14ac:dyDescent="0.4">
      <c r="A99" s="51"/>
      <c r="B99" s="57"/>
      <c r="C99" s="42" t="s">
        <v>3</v>
      </c>
      <c r="D99" s="31">
        <f>E99+F99+G99+H99+I99</f>
        <v>0</v>
      </c>
      <c r="E99" s="32"/>
      <c r="F99" s="32"/>
      <c r="G99" s="32"/>
      <c r="H99" s="32"/>
      <c r="I99" s="32"/>
      <c r="J99" s="63"/>
      <c r="K99" s="63"/>
      <c r="L99" s="63"/>
      <c r="M99" s="63"/>
      <c r="N99" s="63"/>
      <c r="O99" s="63"/>
      <c r="P99" s="63"/>
      <c r="Q99" s="66"/>
      <c r="R99" s="63"/>
      <c r="S99" s="63"/>
      <c r="T99" s="63"/>
      <c r="U99" s="63"/>
      <c r="V99" s="63"/>
    </row>
    <row r="100" spans="1:22" s="8" customFormat="1" ht="45" customHeight="1" x14ac:dyDescent="0.4">
      <c r="A100" s="46" t="s">
        <v>16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8"/>
    </row>
    <row r="101" spans="1:22" s="34" customFormat="1" ht="45.75" x14ac:dyDescent="0.4">
      <c r="A101" s="49"/>
      <c r="B101" s="52" t="s">
        <v>129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4"/>
    </row>
    <row r="102" spans="1:22" s="34" customFormat="1" ht="222" customHeight="1" x14ac:dyDescent="0.4">
      <c r="A102" s="50"/>
      <c r="B102" s="55" t="s">
        <v>165</v>
      </c>
      <c r="C102" s="58" t="s">
        <v>476</v>
      </c>
      <c r="D102" s="59"/>
      <c r="E102" s="59"/>
      <c r="F102" s="59"/>
      <c r="G102" s="59"/>
      <c r="H102" s="59"/>
      <c r="I102" s="60"/>
      <c r="J102" s="61" t="s">
        <v>219</v>
      </c>
      <c r="K102" s="61"/>
      <c r="L102" s="61" t="s">
        <v>70</v>
      </c>
      <c r="M102" s="61" t="s">
        <v>206</v>
      </c>
      <c r="N102" s="61" t="s">
        <v>108</v>
      </c>
      <c r="O102" s="61" t="s">
        <v>341</v>
      </c>
      <c r="P102" s="61" t="s">
        <v>108</v>
      </c>
      <c r="Q102" s="64" t="s">
        <v>481</v>
      </c>
      <c r="R102" s="61" t="s">
        <v>11</v>
      </c>
      <c r="S102" s="61" t="s">
        <v>207</v>
      </c>
      <c r="T102" s="61" t="s">
        <v>18</v>
      </c>
      <c r="U102" s="61"/>
      <c r="V102" s="61" t="s">
        <v>482</v>
      </c>
    </row>
    <row r="103" spans="1:22" s="34" customFormat="1" ht="45.75" x14ac:dyDescent="0.4">
      <c r="A103" s="50"/>
      <c r="B103" s="56"/>
      <c r="C103" s="42" t="s">
        <v>5</v>
      </c>
      <c r="D103" s="31">
        <f>SUM(D104:D107)</f>
        <v>261578.09999999998</v>
      </c>
      <c r="E103" s="32">
        <f>SUM(E104:E107)</f>
        <v>72313.600000000006</v>
      </c>
      <c r="F103" s="32">
        <f>SUM(F104:F107)</f>
        <v>112313.60000000001</v>
      </c>
      <c r="G103" s="32">
        <f>SUM(G104:G107)</f>
        <v>76950.89999999998</v>
      </c>
      <c r="H103" s="32"/>
      <c r="I103" s="32"/>
      <c r="J103" s="62"/>
      <c r="K103" s="62"/>
      <c r="L103" s="62"/>
      <c r="M103" s="62"/>
      <c r="N103" s="62"/>
      <c r="O103" s="62"/>
      <c r="P103" s="62"/>
      <c r="Q103" s="65"/>
      <c r="R103" s="62"/>
      <c r="S103" s="62"/>
      <c r="T103" s="62"/>
      <c r="U103" s="62"/>
      <c r="V103" s="62"/>
    </row>
    <row r="104" spans="1:22" s="34" customFormat="1" ht="45.75" customHeight="1" x14ac:dyDescent="0.4">
      <c r="A104" s="50"/>
      <c r="B104" s="56"/>
      <c r="C104" s="42" t="s">
        <v>0</v>
      </c>
      <c r="D104" s="31">
        <f>E104+F104+G104+H104+I104</f>
        <v>0</v>
      </c>
      <c r="E104" s="32"/>
      <c r="F104" s="32"/>
      <c r="G104" s="32"/>
      <c r="H104" s="32"/>
      <c r="I104" s="32"/>
      <c r="J104" s="62"/>
      <c r="K104" s="62"/>
      <c r="L104" s="62"/>
      <c r="M104" s="62"/>
      <c r="N104" s="62"/>
      <c r="O104" s="62"/>
      <c r="P104" s="62"/>
      <c r="Q104" s="65"/>
      <c r="R104" s="62"/>
      <c r="S104" s="62"/>
      <c r="T104" s="62"/>
      <c r="U104" s="62"/>
      <c r="V104" s="62"/>
    </row>
    <row r="105" spans="1:22" s="34" customFormat="1" ht="45.75" customHeight="1" x14ac:dyDescent="0.4">
      <c r="A105" s="50"/>
      <c r="B105" s="56"/>
      <c r="C105" s="42" t="s">
        <v>1</v>
      </c>
      <c r="D105" s="31">
        <f>E105+F105+G105+H105+I105</f>
        <v>261578.09999999998</v>
      </c>
      <c r="E105" s="32">
        <v>72313.600000000006</v>
      </c>
      <c r="F105" s="32">
        <v>112313.60000000001</v>
      </c>
      <c r="G105" s="32">
        <v>76950.89999999998</v>
      </c>
      <c r="H105" s="32"/>
      <c r="I105" s="32"/>
      <c r="J105" s="62"/>
      <c r="K105" s="62"/>
      <c r="L105" s="62"/>
      <c r="M105" s="62"/>
      <c r="N105" s="62"/>
      <c r="O105" s="62"/>
      <c r="P105" s="62"/>
      <c r="Q105" s="65"/>
      <c r="R105" s="62"/>
      <c r="S105" s="62"/>
      <c r="T105" s="62"/>
      <c r="U105" s="62"/>
      <c r="V105" s="62"/>
    </row>
    <row r="106" spans="1:22" s="34" customFormat="1" ht="65.25" customHeight="1" x14ac:dyDescent="0.4">
      <c r="A106" s="50"/>
      <c r="B106" s="56"/>
      <c r="C106" s="42" t="s">
        <v>2</v>
      </c>
      <c r="D106" s="31">
        <f>E106+F106+G106+H106+I106</f>
        <v>0</v>
      </c>
      <c r="E106" s="32"/>
      <c r="F106" s="32"/>
      <c r="G106" s="32"/>
      <c r="H106" s="32"/>
      <c r="I106" s="32"/>
      <c r="J106" s="62"/>
      <c r="K106" s="62"/>
      <c r="L106" s="62"/>
      <c r="M106" s="62"/>
      <c r="N106" s="62"/>
      <c r="O106" s="62"/>
      <c r="P106" s="62"/>
      <c r="Q106" s="65"/>
      <c r="R106" s="62"/>
      <c r="S106" s="62"/>
      <c r="T106" s="62"/>
      <c r="U106" s="62"/>
      <c r="V106" s="62"/>
    </row>
    <row r="107" spans="1:22" s="34" customFormat="1" ht="45.75" customHeight="1" x14ac:dyDescent="0.4">
      <c r="A107" s="51"/>
      <c r="B107" s="57"/>
      <c r="C107" s="42" t="s">
        <v>3</v>
      </c>
      <c r="D107" s="31">
        <f>E107+F107+G107+H107+I107</f>
        <v>0</v>
      </c>
      <c r="E107" s="32"/>
      <c r="F107" s="32"/>
      <c r="G107" s="32"/>
      <c r="H107" s="32"/>
      <c r="I107" s="32"/>
      <c r="J107" s="63"/>
      <c r="K107" s="63"/>
      <c r="L107" s="63"/>
      <c r="M107" s="63"/>
      <c r="N107" s="63"/>
      <c r="O107" s="63"/>
      <c r="P107" s="63"/>
      <c r="Q107" s="66"/>
      <c r="R107" s="63"/>
      <c r="S107" s="63"/>
      <c r="T107" s="63"/>
      <c r="U107" s="63"/>
      <c r="V107" s="63"/>
    </row>
    <row r="108" spans="1:22" s="8" customFormat="1" ht="45" customHeight="1" x14ac:dyDescent="0.4">
      <c r="A108" s="46" t="s">
        <v>16</v>
      </c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8"/>
    </row>
    <row r="109" spans="1:22" s="34" customFormat="1" ht="45.75" x14ac:dyDescent="0.4">
      <c r="A109" s="49"/>
      <c r="B109" s="52" t="s">
        <v>129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4"/>
    </row>
    <row r="110" spans="1:22" s="34" customFormat="1" ht="104.25" customHeight="1" x14ac:dyDescent="0.4">
      <c r="A110" s="50"/>
      <c r="B110" s="55" t="s">
        <v>180</v>
      </c>
      <c r="C110" s="58" t="s">
        <v>262</v>
      </c>
      <c r="D110" s="59"/>
      <c r="E110" s="59"/>
      <c r="F110" s="59"/>
      <c r="G110" s="59"/>
      <c r="H110" s="59"/>
      <c r="I110" s="60"/>
      <c r="J110" s="61" t="s">
        <v>219</v>
      </c>
      <c r="K110" s="61"/>
      <c r="L110" s="61" t="s">
        <v>70</v>
      </c>
      <c r="M110" s="61" t="s">
        <v>206</v>
      </c>
      <c r="N110" s="61" t="s">
        <v>108</v>
      </c>
      <c r="O110" s="61" t="s">
        <v>341</v>
      </c>
      <c r="P110" s="61" t="s">
        <v>108</v>
      </c>
      <c r="Q110" s="64" t="s">
        <v>483</v>
      </c>
      <c r="R110" s="61" t="s">
        <v>11</v>
      </c>
      <c r="S110" s="61" t="s">
        <v>208</v>
      </c>
      <c r="T110" s="61" t="s">
        <v>18</v>
      </c>
      <c r="U110" s="61"/>
      <c r="V110" s="61" t="s">
        <v>298</v>
      </c>
    </row>
    <row r="111" spans="1:22" s="34" customFormat="1" ht="45.75" x14ac:dyDescent="0.4">
      <c r="A111" s="50"/>
      <c r="B111" s="56"/>
      <c r="C111" s="42" t="s">
        <v>5</v>
      </c>
      <c r="D111" s="31">
        <f>SUM(D112:D115)</f>
        <v>195399.33</v>
      </c>
      <c r="E111" s="32">
        <f>SUM(E112:E115)</f>
        <v>0</v>
      </c>
      <c r="F111" s="32">
        <f>SUM(F112:F115)</f>
        <v>195399.33</v>
      </c>
      <c r="G111" s="32"/>
      <c r="H111" s="32"/>
      <c r="I111" s="32"/>
      <c r="J111" s="62"/>
      <c r="K111" s="62"/>
      <c r="L111" s="62"/>
      <c r="M111" s="62"/>
      <c r="N111" s="62"/>
      <c r="O111" s="62"/>
      <c r="P111" s="62"/>
      <c r="Q111" s="65"/>
      <c r="R111" s="62"/>
      <c r="S111" s="62"/>
      <c r="T111" s="62"/>
      <c r="U111" s="62"/>
      <c r="V111" s="62"/>
    </row>
    <row r="112" spans="1:22" s="34" customFormat="1" ht="45.75" customHeight="1" x14ac:dyDescent="0.4">
      <c r="A112" s="50"/>
      <c r="B112" s="56"/>
      <c r="C112" s="42" t="s">
        <v>0</v>
      </c>
      <c r="D112" s="31">
        <f>E112+F112+G112+H112+I112</f>
        <v>0</v>
      </c>
      <c r="E112" s="32"/>
      <c r="F112" s="32"/>
      <c r="G112" s="32"/>
      <c r="H112" s="32"/>
      <c r="I112" s="32"/>
      <c r="J112" s="62"/>
      <c r="K112" s="62"/>
      <c r="L112" s="62"/>
      <c r="M112" s="62"/>
      <c r="N112" s="62"/>
      <c r="O112" s="62"/>
      <c r="P112" s="62"/>
      <c r="Q112" s="65"/>
      <c r="R112" s="62"/>
      <c r="S112" s="62"/>
      <c r="T112" s="62"/>
      <c r="U112" s="62"/>
      <c r="V112" s="62"/>
    </row>
    <row r="113" spans="1:22" s="34" customFormat="1" ht="56.25" customHeight="1" x14ac:dyDescent="0.4">
      <c r="A113" s="50"/>
      <c r="B113" s="56"/>
      <c r="C113" s="42" t="s">
        <v>1</v>
      </c>
      <c r="D113" s="31">
        <f>E113+F113+G113+H113+I113</f>
        <v>195399.33</v>
      </c>
      <c r="E113" s="32">
        <v>0</v>
      </c>
      <c r="F113" s="32">
        <v>195399.33</v>
      </c>
      <c r="G113" s="32"/>
      <c r="H113" s="32"/>
      <c r="I113" s="32"/>
      <c r="J113" s="62"/>
      <c r="K113" s="62"/>
      <c r="L113" s="62"/>
      <c r="M113" s="62"/>
      <c r="N113" s="62"/>
      <c r="O113" s="62"/>
      <c r="P113" s="62"/>
      <c r="Q113" s="65"/>
      <c r="R113" s="62"/>
      <c r="S113" s="62"/>
      <c r="T113" s="62"/>
      <c r="U113" s="62"/>
      <c r="V113" s="62"/>
    </row>
    <row r="114" spans="1:22" s="34" customFormat="1" ht="45.75" x14ac:dyDescent="0.4">
      <c r="A114" s="50"/>
      <c r="B114" s="56"/>
      <c r="C114" s="42" t="s">
        <v>2</v>
      </c>
      <c r="D114" s="31">
        <f>E114+F114+G114+H114+I114</f>
        <v>0</v>
      </c>
      <c r="E114" s="32"/>
      <c r="F114" s="32"/>
      <c r="G114" s="32"/>
      <c r="H114" s="32"/>
      <c r="I114" s="32"/>
      <c r="J114" s="62"/>
      <c r="K114" s="62"/>
      <c r="L114" s="62"/>
      <c r="M114" s="62"/>
      <c r="N114" s="62"/>
      <c r="O114" s="62"/>
      <c r="P114" s="62"/>
      <c r="Q114" s="65"/>
      <c r="R114" s="62"/>
      <c r="S114" s="62"/>
      <c r="T114" s="62"/>
      <c r="U114" s="62"/>
      <c r="V114" s="62"/>
    </row>
    <row r="115" spans="1:22" s="34" customFormat="1" ht="45.75" customHeight="1" x14ac:dyDescent="0.4">
      <c r="A115" s="51"/>
      <c r="B115" s="57"/>
      <c r="C115" s="42" t="s">
        <v>3</v>
      </c>
      <c r="D115" s="31">
        <f>E115+F115+G115+H115+I115</f>
        <v>0</v>
      </c>
      <c r="E115" s="32"/>
      <c r="F115" s="32"/>
      <c r="G115" s="32"/>
      <c r="H115" s="32"/>
      <c r="I115" s="32"/>
      <c r="J115" s="63"/>
      <c r="K115" s="63"/>
      <c r="L115" s="63"/>
      <c r="M115" s="63"/>
      <c r="N115" s="63"/>
      <c r="O115" s="63"/>
      <c r="P115" s="63"/>
      <c r="Q115" s="66"/>
      <c r="R115" s="63"/>
      <c r="S115" s="63"/>
      <c r="T115" s="63"/>
      <c r="U115" s="63"/>
      <c r="V115" s="63"/>
    </row>
    <row r="116" spans="1:22" s="8" customFormat="1" ht="45.75" x14ac:dyDescent="0.4">
      <c r="A116" s="46" t="s">
        <v>16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8"/>
    </row>
    <row r="117" spans="1:22" s="34" customFormat="1" ht="45.75" x14ac:dyDescent="0.4">
      <c r="A117" s="90"/>
      <c r="B117" s="52" t="s">
        <v>129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4"/>
    </row>
    <row r="118" spans="1:22" s="34" customFormat="1" ht="210.75" customHeight="1" x14ac:dyDescent="0.4">
      <c r="A118" s="91"/>
      <c r="B118" s="55" t="s">
        <v>196</v>
      </c>
      <c r="C118" s="58" t="s">
        <v>545</v>
      </c>
      <c r="D118" s="59"/>
      <c r="E118" s="59"/>
      <c r="F118" s="59"/>
      <c r="G118" s="59"/>
      <c r="H118" s="59"/>
      <c r="I118" s="60"/>
      <c r="J118" s="61" t="s">
        <v>219</v>
      </c>
      <c r="K118" s="61"/>
      <c r="L118" s="61" t="s">
        <v>70</v>
      </c>
      <c r="M118" s="61" t="s">
        <v>206</v>
      </c>
      <c r="N118" s="61" t="s">
        <v>108</v>
      </c>
      <c r="O118" s="61" t="s">
        <v>341</v>
      </c>
      <c r="P118" s="61" t="s">
        <v>108</v>
      </c>
      <c r="Q118" s="64" t="s">
        <v>484</v>
      </c>
      <c r="R118" s="61" t="s">
        <v>11</v>
      </c>
      <c r="S118" s="61" t="s">
        <v>256</v>
      </c>
      <c r="T118" s="61" t="s">
        <v>18</v>
      </c>
      <c r="U118" s="61"/>
      <c r="V118" s="61" t="s">
        <v>485</v>
      </c>
    </row>
    <row r="119" spans="1:22" s="34" customFormat="1" ht="60.75" customHeight="1" x14ac:dyDescent="0.4">
      <c r="A119" s="91"/>
      <c r="B119" s="56"/>
      <c r="C119" s="42" t="s">
        <v>5</v>
      </c>
      <c r="D119" s="31">
        <f>SUM(D120:D123)</f>
        <v>256616.84</v>
      </c>
      <c r="E119" s="31">
        <f>SUM(E120:E123)</f>
        <v>256616.84</v>
      </c>
      <c r="F119" s="32"/>
      <c r="G119" s="32"/>
      <c r="H119" s="32"/>
      <c r="I119" s="32"/>
      <c r="J119" s="62"/>
      <c r="K119" s="62"/>
      <c r="L119" s="62"/>
      <c r="M119" s="62"/>
      <c r="N119" s="62"/>
      <c r="O119" s="62"/>
      <c r="P119" s="62"/>
      <c r="Q119" s="65"/>
      <c r="R119" s="62"/>
      <c r="S119" s="62"/>
      <c r="T119" s="62"/>
      <c r="U119" s="62"/>
      <c r="V119" s="62"/>
    </row>
    <row r="120" spans="1:22" s="34" customFormat="1" ht="45.75" x14ac:dyDescent="0.4">
      <c r="A120" s="91"/>
      <c r="B120" s="56"/>
      <c r="C120" s="42" t="s">
        <v>0</v>
      </c>
      <c r="D120" s="31">
        <f>E120+F120+G120+H120+I120</f>
        <v>0</v>
      </c>
      <c r="E120" s="32"/>
      <c r="F120" s="32"/>
      <c r="G120" s="32"/>
      <c r="H120" s="32"/>
      <c r="I120" s="32"/>
      <c r="J120" s="62"/>
      <c r="K120" s="62"/>
      <c r="L120" s="62"/>
      <c r="M120" s="62"/>
      <c r="N120" s="62"/>
      <c r="O120" s="62"/>
      <c r="P120" s="62"/>
      <c r="Q120" s="65"/>
      <c r="R120" s="62"/>
      <c r="S120" s="62"/>
      <c r="T120" s="62"/>
      <c r="U120" s="62"/>
      <c r="V120" s="62"/>
    </row>
    <row r="121" spans="1:22" s="34" customFormat="1" ht="54" customHeight="1" x14ac:dyDescent="0.4">
      <c r="A121" s="91"/>
      <c r="B121" s="56"/>
      <c r="C121" s="42" t="s">
        <v>1</v>
      </c>
      <c r="D121" s="31">
        <f>E121+F121+G121+H121+I121</f>
        <v>256616.84</v>
      </c>
      <c r="E121" s="32">
        <v>256616.84</v>
      </c>
      <c r="F121" s="32"/>
      <c r="G121" s="32"/>
      <c r="H121" s="32"/>
      <c r="I121" s="32"/>
      <c r="J121" s="62"/>
      <c r="K121" s="62"/>
      <c r="L121" s="62"/>
      <c r="M121" s="62"/>
      <c r="N121" s="62"/>
      <c r="O121" s="62"/>
      <c r="P121" s="62"/>
      <c r="Q121" s="65"/>
      <c r="R121" s="62"/>
      <c r="S121" s="62"/>
      <c r="T121" s="62"/>
      <c r="U121" s="62"/>
      <c r="V121" s="62"/>
    </row>
    <row r="122" spans="1:22" s="34" customFormat="1" ht="45.75" x14ac:dyDescent="0.4">
      <c r="A122" s="91"/>
      <c r="B122" s="56"/>
      <c r="C122" s="42" t="s">
        <v>2</v>
      </c>
      <c r="D122" s="31">
        <f>E122+F122+G122+H122+I122</f>
        <v>0</v>
      </c>
      <c r="E122" s="32"/>
      <c r="F122" s="32"/>
      <c r="G122" s="32"/>
      <c r="H122" s="32"/>
      <c r="I122" s="32"/>
      <c r="J122" s="62"/>
      <c r="K122" s="62"/>
      <c r="L122" s="62"/>
      <c r="M122" s="62"/>
      <c r="N122" s="62"/>
      <c r="O122" s="62"/>
      <c r="P122" s="62"/>
      <c r="Q122" s="65"/>
      <c r="R122" s="62"/>
      <c r="S122" s="62"/>
      <c r="T122" s="62"/>
      <c r="U122" s="62"/>
      <c r="V122" s="62"/>
    </row>
    <row r="123" spans="1:22" s="34" customFormat="1" ht="54" customHeight="1" x14ac:dyDescent="0.4">
      <c r="A123" s="92"/>
      <c r="B123" s="57"/>
      <c r="C123" s="42" t="s">
        <v>3</v>
      </c>
      <c r="D123" s="31">
        <f>E123+F123+G123+H123+I123</f>
        <v>0</v>
      </c>
      <c r="E123" s="32"/>
      <c r="F123" s="32"/>
      <c r="G123" s="32"/>
      <c r="H123" s="32"/>
      <c r="I123" s="32"/>
      <c r="J123" s="63"/>
      <c r="K123" s="63"/>
      <c r="L123" s="63"/>
      <c r="M123" s="63"/>
      <c r="N123" s="63"/>
      <c r="O123" s="63"/>
      <c r="P123" s="63"/>
      <c r="Q123" s="66"/>
      <c r="R123" s="63"/>
      <c r="S123" s="63"/>
      <c r="T123" s="63"/>
      <c r="U123" s="63"/>
      <c r="V123" s="63"/>
    </row>
    <row r="124" spans="1:22" s="34" customFormat="1" ht="54" customHeight="1" x14ac:dyDescent="0.4">
      <c r="A124" s="82" t="s">
        <v>37</v>
      </c>
      <c r="B124" s="85" t="s">
        <v>138</v>
      </c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7"/>
    </row>
    <row r="125" spans="1:22" s="34" customFormat="1" ht="54" customHeight="1" x14ac:dyDescent="0.6">
      <c r="A125" s="83"/>
      <c r="B125" s="88" t="s">
        <v>5</v>
      </c>
      <c r="C125" s="89"/>
      <c r="D125" s="12">
        <f t="shared" ref="D125:I125" si="5">SUM(D126:D128)</f>
        <v>770993.06530303019</v>
      </c>
      <c r="E125" s="12">
        <f t="shared" si="5"/>
        <v>210041.33030303029</v>
      </c>
      <c r="F125" s="12">
        <f t="shared" si="5"/>
        <v>167073</v>
      </c>
      <c r="G125" s="12">
        <f t="shared" si="5"/>
        <v>217644.73499999999</v>
      </c>
      <c r="H125" s="12">
        <f t="shared" si="5"/>
        <v>176234</v>
      </c>
      <c r="I125" s="12">
        <f t="shared" si="5"/>
        <v>0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s="34" customFormat="1" ht="54" customHeight="1" x14ac:dyDescent="0.6">
      <c r="A126" s="83"/>
      <c r="B126" s="88" t="s">
        <v>0</v>
      </c>
      <c r="C126" s="89"/>
      <c r="D126" s="12">
        <f>E126+F126+G126+H126+I126</f>
        <v>0</v>
      </c>
      <c r="E126" s="12">
        <f t="shared" ref="E126:I129" si="6">E134+E142</f>
        <v>0</v>
      </c>
      <c r="F126" s="12">
        <f t="shared" si="6"/>
        <v>0</v>
      </c>
      <c r="G126" s="12">
        <f t="shared" si="6"/>
        <v>0</v>
      </c>
      <c r="H126" s="12">
        <f t="shared" si="6"/>
        <v>0</v>
      </c>
      <c r="I126" s="12">
        <f t="shared" si="6"/>
        <v>0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s="34" customFormat="1" ht="54" customHeight="1" x14ac:dyDescent="0.6">
      <c r="A127" s="83"/>
      <c r="B127" s="88" t="s">
        <v>1</v>
      </c>
      <c r="C127" s="89"/>
      <c r="D127" s="12">
        <f>E127+F127+G127+H127+I127</f>
        <v>770616.03499999992</v>
      </c>
      <c r="E127" s="12">
        <f t="shared" si="6"/>
        <v>209664.3</v>
      </c>
      <c r="F127" s="12">
        <f t="shared" si="6"/>
        <v>167073</v>
      </c>
      <c r="G127" s="12">
        <f t="shared" si="6"/>
        <v>217644.73499999999</v>
      </c>
      <c r="H127" s="12">
        <f t="shared" si="6"/>
        <v>176234</v>
      </c>
      <c r="I127" s="12">
        <f t="shared" si="6"/>
        <v>0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s="34" customFormat="1" ht="54" customHeight="1" x14ac:dyDescent="0.6">
      <c r="A128" s="83"/>
      <c r="B128" s="88" t="s">
        <v>2</v>
      </c>
      <c r="C128" s="89"/>
      <c r="D128" s="12">
        <f>E128+F128+G128+H128+I128</f>
        <v>377.030303030303</v>
      </c>
      <c r="E128" s="12">
        <f t="shared" si="6"/>
        <v>377.030303030303</v>
      </c>
      <c r="F128" s="12">
        <f t="shared" si="6"/>
        <v>0</v>
      </c>
      <c r="G128" s="12">
        <f t="shared" si="6"/>
        <v>0</v>
      </c>
      <c r="H128" s="12">
        <f t="shared" si="6"/>
        <v>0</v>
      </c>
      <c r="I128" s="12">
        <f t="shared" si="6"/>
        <v>0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s="34" customFormat="1" ht="54" customHeight="1" x14ac:dyDescent="0.6">
      <c r="A129" s="84"/>
      <c r="B129" s="88" t="s">
        <v>3</v>
      </c>
      <c r="C129" s="89"/>
      <c r="D129" s="12">
        <f>E129+F129+G129+H129+I129</f>
        <v>0</v>
      </c>
      <c r="E129" s="12">
        <f t="shared" si="6"/>
        <v>0</v>
      </c>
      <c r="F129" s="12">
        <f t="shared" si="6"/>
        <v>0</v>
      </c>
      <c r="G129" s="12">
        <f t="shared" si="6"/>
        <v>0</v>
      </c>
      <c r="H129" s="12">
        <f t="shared" si="6"/>
        <v>0</v>
      </c>
      <c r="I129" s="12">
        <f t="shared" si="6"/>
        <v>0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s="34" customFormat="1" ht="54" customHeight="1" x14ac:dyDescent="0.4">
      <c r="A130" s="46" t="s">
        <v>16</v>
      </c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8"/>
    </row>
    <row r="131" spans="1:22" s="34" customFormat="1" ht="54" customHeight="1" x14ac:dyDescent="0.4">
      <c r="A131" s="49"/>
      <c r="B131" s="52" t="s">
        <v>183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4"/>
    </row>
    <row r="132" spans="1:22" s="34" customFormat="1" ht="107.25" customHeight="1" x14ac:dyDescent="0.4">
      <c r="A132" s="50"/>
      <c r="B132" s="55" t="s">
        <v>42</v>
      </c>
      <c r="C132" s="58" t="s">
        <v>94</v>
      </c>
      <c r="D132" s="59"/>
      <c r="E132" s="59"/>
      <c r="F132" s="59"/>
      <c r="G132" s="59"/>
      <c r="H132" s="59"/>
      <c r="I132" s="60"/>
      <c r="J132" s="61" t="s">
        <v>393</v>
      </c>
      <c r="K132" s="61"/>
      <c r="L132" s="61" t="s">
        <v>70</v>
      </c>
      <c r="M132" s="61" t="s">
        <v>78</v>
      </c>
      <c r="N132" s="99" t="s">
        <v>108</v>
      </c>
      <c r="O132" s="61" t="s">
        <v>80</v>
      </c>
      <c r="P132" s="99" t="s">
        <v>108</v>
      </c>
      <c r="Q132" s="64" t="s">
        <v>486</v>
      </c>
      <c r="R132" s="61" t="s">
        <v>11</v>
      </c>
      <c r="S132" s="61" t="s">
        <v>10</v>
      </c>
      <c r="T132" s="61" t="s">
        <v>7</v>
      </c>
      <c r="U132" s="61"/>
      <c r="V132" s="61" t="s">
        <v>487</v>
      </c>
    </row>
    <row r="133" spans="1:22" s="34" customFormat="1" ht="45.75" x14ac:dyDescent="0.4">
      <c r="A133" s="50"/>
      <c r="B133" s="56"/>
      <c r="C133" s="42" t="s">
        <v>5</v>
      </c>
      <c r="D133" s="31">
        <f>SUM(D134:D137)</f>
        <v>733290.03499999992</v>
      </c>
      <c r="E133" s="32">
        <f>SUM(E134:E137)</f>
        <v>172338.3</v>
      </c>
      <c r="F133" s="32">
        <f>SUM(F134:F137)</f>
        <v>167073</v>
      </c>
      <c r="G133" s="32">
        <f>SUM(G134:G137)</f>
        <v>217644.73499999999</v>
      </c>
      <c r="H133" s="32">
        <f>SUM(H134:H137)</f>
        <v>176234</v>
      </c>
      <c r="I133" s="32"/>
      <c r="J133" s="62"/>
      <c r="K133" s="62"/>
      <c r="L133" s="62"/>
      <c r="M133" s="62"/>
      <c r="N133" s="100"/>
      <c r="O133" s="62"/>
      <c r="P133" s="100"/>
      <c r="Q133" s="65"/>
      <c r="R133" s="62"/>
      <c r="S133" s="62"/>
      <c r="T133" s="62"/>
      <c r="U133" s="62"/>
      <c r="V133" s="62"/>
    </row>
    <row r="134" spans="1:22" s="34" customFormat="1" ht="45.75" x14ac:dyDescent="0.4">
      <c r="A134" s="50"/>
      <c r="B134" s="56"/>
      <c r="C134" s="42" t="s">
        <v>0</v>
      </c>
      <c r="D134" s="31">
        <f>E134+F134+G134+H134+I134</f>
        <v>0</v>
      </c>
      <c r="E134" s="32"/>
      <c r="F134" s="32"/>
      <c r="G134" s="32"/>
      <c r="H134" s="32"/>
      <c r="I134" s="32"/>
      <c r="J134" s="62"/>
      <c r="K134" s="62"/>
      <c r="L134" s="62"/>
      <c r="M134" s="62"/>
      <c r="N134" s="100"/>
      <c r="O134" s="62"/>
      <c r="P134" s="100"/>
      <c r="Q134" s="65"/>
      <c r="R134" s="62"/>
      <c r="S134" s="62"/>
      <c r="T134" s="62"/>
      <c r="U134" s="62"/>
      <c r="V134" s="62"/>
    </row>
    <row r="135" spans="1:22" s="34" customFormat="1" ht="45.75" x14ac:dyDescent="0.4">
      <c r="A135" s="50"/>
      <c r="B135" s="56"/>
      <c r="C135" s="42" t="s">
        <v>1</v>
      </c>
      <c r="D135" s="31">
        <f>E135+F135+G135+H135+I135</f>
        <v>733290.03499999992</v>
      </c>
      <c r="E135" s="32">
        <v>172338.3</v>
      </c>
      <c r="F135" s="32">
        <v>167073</v>
      </c>
      <c r="G135" s="32">
        <v>217644.73499999999</v>
      </c>
      <c r="H135" s="32">
        <v>176234</v>
      </c>
      <c r="I135" s="32"/>
      <c r="J135" s="62"/>
      <c r="K135" s="62"/>
      <c r="L135" s="62"/>
      <c r="M135" s="62"/>
      <c r="N135" s="100"/>
      <c r="O135" s="62"/>
      <c r="P135" s="100"/>
      <c r="Q135" s="65"/>
      <c r="R135" s="62"/>
      <c r="S135" s="62"/>
      <c r="T135" s="62"/>
      <c r="U135" s="62"/>
      <c r="V135" s="62"/>
    </row>
    <row r="136" spans="1:22" s="34" customFormat="1" ht="45.75" x14ac:dyDescent="0.4">
      <c r="A136" s="50"/>
      <c r="B136" s="56"/>
      <c r="C136" s="42" t="s">
        <v>2</v>
      </c>
      <c r="D136" s="31">
        <f>E136+F136+G136+H136+I136</f>
        <v>0</v>
      </c>
      <c r="E136" s="32"/>
      <c r="F136" s="32"/>
      <c r="G136" s="32"/>
      <c r="H136" s="32"/>
      <c r="I136" s="32"/>
      <c r="J136" s="62"/>
      <c r="K136" s="62"/>
      <c r="L136" s="62"/>
      <c r="M136" s="62"/>
      <c r="N136" s="100"/>
      <c r="O136" s="62"/>
      <c r="P136" s="100"/>
      <c r="Q136" s="65"/>
      <c r="R136" s="62"/>
      <c r="S136" s="62"/>
      <c r="T136" s="62"/>
      <c r="U136" s="62"/>
      <c r="V136" s="62"/>
    </row>
    <row r="137" spans="1:22" s="34" customFormat="1" ht="52.5" customHeight="1" x14ac:dyDescent="0.4">
      <c r="A137" s="51"/>
      <c r="B137" s="57"/>
      <c r="C137" s="42" t="s">
        <v>3</v>
      </c>
      <c r="D137" s="31">
        <f>E137+F137+G137+H137+I137</f>
        <v>0</v>
      </c>
      <c r="E137" s="32"/>
      <c r="F137" s="32"/>
      <c r="G137" s="32"/>
      <c r="H137" s="32"/>
      <c r="I137" s="32"/>
      <c r="J137" s="63"/>
      <c r="K137" s="63"/>
      <c r="L137" s="63"/>
      <c r="M137" s="63"/>
      <c r="N137" s="101"/>
      <c r="O137" s="63"/>
      <c r="P137" s="101"/>
      <c r="Q137" s="66"/>
      <c r="R137" s="63"/>
      <c r="S137" s="63"/>
      <c r="T137" s="63"/>
      <c r="U137" s="63"/>
      <c r="V137" s="63"/>
    </row>
    <row r="138" spans="1:22" s="34" customFormat="1" ht="54" customHeight="1" x14ac:dyDescent="0.4">
      <c r="A138" s="46" t="s">
        <v>16</v>
      </c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8"/>
    </row>
    <row r="139" spans="1:22" s="34" customFormat="1" ht="54" customHeight="1" x14ac:dyDescent="0.4">
      <c r="A139" s="49"/>
      <c r="B139" s="52" t="s">
        <v>183</v>
      </c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4"/>
    </row>
    <row r="140" spans="1:22" s="34" customFormat="1" ht="192" customHeight="1" x14ac:dyDescent="0.4">
      <c r="A140" s="50"/>
      <c r="B140" s="55" t="s">
        <v>173</v>
      </c>
      <c r="C140" s="58" t="s">
        <v>211</v>
      </c>
      <c r="D140" s="59"/>
      <c r="E140" s="59"/>
      <c r="F140" s="59"/>
      <c r="G140" s="59"/>
      <c r="H140" s="59"/>
      <c r="I140" s="60"/>
      <c r="J140" s="61" t="s">
        <v>219</v>
      </c>
      <c r="K140" s="61"/>
      <c r="L140" s="61" t="s">
        <v>72</v>
      </c>
      <c r="M140" s="61" t="s">
        <v>260</v>
      </c>
      <c r="N140" s="61" t="s">
        <v>184</v>
      </c>
      <c r="O140" s="61" t="s">
        <v>422</v>
      </c>
      <c r="P140" s="61" t="s">
        <v>422</v>
      </c>
      <c r="Q140" s="64" t="s">
        <v>261</v>
      </c>
      <c r="R140" s="61" t="s">
        <v>9</v>
      </c>
      <c r="S140" s="61" t="s">
        <v>10</v>
      </c>
      <c r="T140" s="61" t="s">
        <v>7</v>
      </c>
      <c r="U140" s="61"/>
      <c r="V140" s="61" t="s">
        <v>95</v>
      </c>
    </row>
    <row r="141" spans="1:22" s="34" customFormat="1" ht="45.75" x14ac:dyDescent="0.4">
      <c r="A141" s="50"/>
      <c r="B141" s="56"/>
      <c r="C141" s="42" t="s">
        <v>5</v>
      </c>
      <c r="D141" s="31">
        <f>SUM(D142:D145)</f>
        <v>37703.030303030304</v>
      </c>
      <c r="E141" s="32">
        <f>SUM(E142:E145)</f>
        <v>37703.030303030304</v>
      </c>
      <c r="F141" s="32"/>
      <c r="G141" s="32"/>
      <c r="H141" s="32"/>
      <c r="I141" s="32"/>
      <c r="J141" s="62"/>
      <c r="K141" s="62"/>
      <c r="L141" s="62"/>
      <c r="M141" s="62"/>
      <c r="N141" s="62"/>
      <c r="O141" s="62"/>
      <c r="P141" s="62"/>
      <c r="Q141" s="65"/>
      <c r="R141" s="62"/>
      <c r="S141" s="62"/>
      <c r="T141" s="62"/>
      <c r="U141" s="62"/>
      <c r="V141" s="62"/>
    </row>
    <row r="142" spans="1:22" s="34" customFormat="1" ht="45.75" x14ac:dyDescent="0.4">
      <c r="A142" s="50"/>
      <c r="B142" s="56"/>
      <c r="C142" s="42" t="s">
        <v>0</v>
      </c>
      <c r="D142" s="31">
        <f>E142+F142+G142+H142+I142</f>
        <v>0</v>
      </c>
      <c r="E142" s="32"/>
      <c r="F142" s="32"/>
      <c r="G142" s="32"/>
      <c r="H142" s="32"/>
      <c r="I142" s="32"/>
      <c r="J142" s="62"/>
      <c r="K142" s="62"/>
      <c r="L142" s="62"/>
      <c r="M142" s="62"/>
      <c r="N142" s="62"/>
      <c r="O142" s="62"/>
      <c r="P142" s="62"/>
      <c r="Q142" s="65"/>
      <c r="R142" s="62"/>
      <c r="S142" s="62"/>
      <c r="T142" s="62"/>
      <c r="U142" s="62"/>
      <c r="V142" s="62"/>
    </row>
    <row r="143" spans="1:22" s="34" customFormat="1" ht="45.75" x14ac:dyDescent="0.4">
      <c r="A143" s="50"/>
      <c r="B143" s="56"/>
      <c r="C143" s="42" t="s">
        <v>1</v>
      </c>
      <c r="D143" s="31">
        <f>E143+F143+G143+H143+I143</f>
        <v>37326</v>
      </c>
      <c r="E143" s="32">
        <v>37326</v>
      </c>
      <c r="F143" s="32"/>
      <c r="G143" s="32"/>
      <c r="H143" s="32"/>
      <c r="I143" s="32"/>
      <c r="J143" s="62"/>
      <c r="K143" s="62"/>
      <c r="L143" s="62"/>
      <c r="M143" s="62"/>
      <c r="N143" s="62"/>
      <c r="O143" s="62"/>
      <c r="P143" s="62"/>
      <c r="Q143" s="65"/>
      <c r="R143" s="62"/>
      <c r="S143" s="62"/>
      <c r="T143" s="62"/>
      <c r="U143" s="62"/>
      <c r="V143" s="62"/>
    </row>
    <row r="144" spans="1:22" s="34" customFormat="1" ht="45.75" x14ac:dyDescent="0.4">
      <c r="A144" s="50"/>
      <c r="B144" s="56"/>
      <c r="C144" s="42" t="s">
        <v>2</v>
      </c>
      <c r="D144" s="31">
        <f>E144+F144+G144+H144+I144</f>
        <v>377.030303030303</v>
      </c>
      <c r="E144" s="32">
        <v>377.030303030303</v>
      </c>
      <c r="F144" s="32"/>
      <c r="G144" s="32"/>
      <c r="H144" s="32"/>
      <c r="I144" s="32"/>
      <c r="J144" s="62"/>
      <c r="K144" s="62"/>
      <c r="L144" s="62"/>
      <c r="M144" s="62"/>
      <c r="N144" s="62"/>
      <c r="O144" s="62"/>
      <c r="P144" s="62"/>
      <c r="Q144" s="65"/>
      <c r="R144" s="62"/>
      <c r="S144" s="62"/>
      <c r="T144" s="62"/>
      <c r="U144" s="62"/>
      <c r="V144" s="62"/>
    </row>
    <row r="145" spans="1:22" s="34" customFormat="1" ht="46.5" customHeight="1" x14ac:dyDescent="0.4">
      <c r="A145" s="51"/>
      <c r="B145" s="57"/>
      <c r="C145" s="42" t="s">
        <v>3</v>
      </c>
      <c r="D145" s="31">
        <f>E145+F145+G145+H145+I145</f>
        <v>0</v>
      </c>
      <c r="E145" s="32"/>
      <c r="F145" s="32"/>
      <c r="G145" s="32"/>
      <c r="H145" s="32"/>
      <c r="I145" s="32"/>
      <c r="J145" s="63"/>
      <c r="K145" s="63"/>
      <c r="L145" s="63"/>
      <c r="M145" s="63"/>
      <c r="N145" s="63"/>
      <c r="O145" s="63"/>
      <c r="P145" s="63"/>
      <c r="Q145" s="66"/>
      <c r="R145" s="63"/>
      <c r="S145" s="63"/>
      <c r="T145" s="63"/>
      <c r="U145" s="63"/>
      <c r="V145" s="63"/>
    </row>
    <row r="146" spans="1:22" s="8" customFormat="1" ht="45" x14ac:dyDescent="0.4">
      <c r="A146" s="82" t="s">
        <v>43</v>
      </c>
      <c r="B146" s="85" t="s">
        <v>132</v>
      </c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7"/>
    </row>
    <row r="147" spans="1:22" s="8" customFormat="1" ht="45.75" x14ac:dyDescent="0.6">
      <c r="A147" s="83"/>
      <c r="B147" s="88" t="s">
        <v>5</v>
      </c>
      <c r="C147" s="89"/>
      <c r="D147" s="12">
        <f t="shared" ref="D147:I147" si="7">SUM(D148:D151)</f>
        <v>257286</v>
      </c>
      <c r="E147" s="12">
        <f t="shared" si="7"/>
        <v>257286</v>
      </c>
      <c r="F147" s="12">
        <f t="shared" si="7"/>
        <v>0</v>
      </c>
      <c r="G147" s="12">
        <f t="shared" si="7"/>
        <v>0</v>
      </c>
      <c r="H147" s="12">
        <f t="shared" si="7"/>
        <v>0</v>
      </c>
      <c r="I147" s="12">
        <f t="shared" si="7"/>
        <v>0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s="8" customFormat="1" ht="45.75" x14ac:dyDescent="0.6">
      <c r="A148" s="83"/>
      <c r="B148" s="88" t="s">
        <v>0</v>
      </c>
      <c r="C148" s="89"/>
      <c r="D148" s="12">
        <f>E148+F148+G148+H148+I148</f>
        <v>0</v>
      </c>
      <c r="E148" s="12">
        <f>E156+E164</f>
        <v>0</v>
      </c>
      <c r="F148" s="12">
        <f t="shared" ref="F148:I151" si="8">F156+F164</f>
        <v>0</v>
      </c>
      <c r="G148" s="12">
        <f t="shared" si="8"/>
        <v>0</v>
      </c>
      <c r="H148" s="12">
        <f t="shared" si="8"/>
        <v>0</v>
      </c>
      <c r="I148" s="12">
        <f t="shared" si="8"/>
        <v>0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s="8" customFormat="1" ht="45.75" x14ac:dyDescent="0.6">
      <c r="A149" s="83"/>
      <c r="B149" s="88" t="s">
        <v>1</v>
      </c>
      <c r="C149" s="89"/>
      <c r="D149" s="12">
        <f>E149+F149+G149+H149+I149</f>
        <v>257286</v>
      </c>
      <c r="E149" s="12">
        <f>E157+E165</f>
        <v>257286</v>
      </c>
      <c r="F149" s="12">
        <f t="shared" si="8"/>
        <v>0</v>
      </c>
      <c r="G149" s="12">
        <f t="shared" si="8"/>
        <v>0</v>
      </c>
      <c r="H149" s="12">
        <f t="shared" si="8"/>
        <v>0</v>
      </c>
      <c r="I149" s="12">
        <f t="shared" si="8"/>
        <v>0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s="8" customFormat="1" ht="45.75" x14ac:dyDescent="0.6">
      <c r="A150" s="83"/>
      <c r="B150" s="88" t="s">
        <v>2</v>
      </c>
      <c r="C150" s="89"/>
      <c r="D150" s="12">
        <f>E150+F150+G150+H150+I150</f>
        <v>0</v>
      </c>
      <c r="E150" s="12">
        <f>E158+E166</f>
        <v>0</v>
      </c>
      <c r="F150" s="12">
        <f t="shared" si="8"/>
        <v>0</v>
      </c>
      <c r="G150" s="12">
        <f t="shared" si="8"/>
        <v>0</v>
      </c>
      <c r="H150" s="12">
        <f t="shared" si="8"/>
        <v>0</v>
      </c>
      <c r="I150" s="12">
        <f t="shared" si="8"/>
        <v>0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s="8" customFormat="1" ht="45.75" x14ac:dyDescent="0.65">
      <c r="A151" s="84"/>
      <c r="B151" s="88" t="s">
        <v>3</v>
      </c>
      <c r="C151" s="89"/>
      <c r="D151" s="14">
        <f>E151+F151+G151+H151+I151</f>
        <v>0</v>
      </c>
      <c r="E151" s="12">
        <f>E159+E167</f>
        <v>0</v>
      </c>
      <c r="F151" s="12">
        <f t="shared" si="8"/>
        <v>0</v>
      </c>
      <c r="G151" s="12">
        <f t="shared" si="8"/>
        <v>0</v>
      </c>
      <c r="H151" s="12">
        <f t="shared" si="8"/>
        <v>0</v>
      </c>
      <c r="I151" s="12">
        <f t="shared" si="8"/>
        <v>0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s="8" customFormat="1" ht="45.75" x14ac:dyDescent="0.4">
      <c r="A152" s="46" t="s">
        <v>16</v>
      </c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8"/>
    </row>
    <row r="153" spans="1:22" s="34" customFormat="1" ht="61.5" customHeight="1" x14ac:dyDescent="0.4">
      <c r="A153" s="49"/>
      <c r="B153" s="52" t="s">
        <v>131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4"/>
    </row>
    <row r="154" spans="1:22" s="34" customFormat="1" ht="96.75" customHeight="1" x14ac:dyDescent="0.4">
      <c r="A154" s="50"/>
      <c r="B154" s="55" t="s">
        <v>44</v>
      </c>
      <c r="C154" s="102" t="s">
        <v>130</v>
      </c>
      <c r="D154" s="103"/>
      <c r="E154" s="103"/>
      <c r="F154" s="103"/>
      <c r="G154" s="35"/>
      <c r="H154" s="43"/>
      <c r="I154" s="43"/>
      <c r="J154" s="61" t="s">
        <v>229</v>
      </c>
      <c r="K154" s="61" t="s">
        <v>59</v>
      </c>
      <c r="L154" s="61" t="s">
        <v>70</v>
      </c>
      <c r="M154" s="61" t="s">
        <v>110</v>
      </c>
      <c r="N154" s="61" t="s">
        <v>16</v>
      </c>
      <c r="O154" s="61" t="s">
        <v>29</v>
      </c>
      <c r="P154" s="61" t="s">
        <v>108</v>
      </c>
      <c r="Q154" s="64" t="s">
        <v>488</v>
      </c>
      <c r="R154" s="61" t="s">
        <v>11</v>
      </c>
      <c r="S154" s="61" t="s">
        <v>12</v>
      </c>
      <c r="T154" s="61" t="s">
        <v>85</v>
      </c>
      <c r="U154" s="61"/>
      <c r="V154" s="61"/>
    </row>
    <row r="155" spans="1:22" s="34" customFormat="1" ht="45.75" x14ac:dyDescent="0.4">
      <c r="A155" s="50"/>
      <c r="B155" s="56"/>
      <c r="C155" s="42" t="s">
        <v>5</v>
      </c>
      <c r="D155" s="31">
        <f>SUM(D156:D159)</f>
        <v>38958</v>
      </c>
      <c r="E155" s="32">
        <f>SUM(E156:E159)</f>
        <v>38958</v>
      </c>
      <c r="F155" s="32"/>
      <c r="G155" s="32"/>
      <c r="H155" s="32"/>
      <c r="I155" s="32"/>
      <c r="J155" s="62"/>
      <c r="K155" s="62"/>
      <c r="L155" s="62"/>
      <c r="M155" s="62"/>
      <c r="N155" s="62"/>
      <c r="O155" s="62"/>
      <c r="P155" s="62"/>
      <c r="Q155" s="65"/>
      <c r="R155" s="62"/>
      <c r="S155" s="62"/>
      <c r="T155" s="62"/>
      <c r="U155" s="62"/>
      <c r="V155" s="62"/>
    </row>
    <row r="156" spans="1:22" s="34" customFormat="1" ht="45.75" x14ac:dyDescent="0.4">
      <c r="A156" s="50"/>
      <c r="B156" s="56"/>
      <c r="C156" s="42" t="s">
        <v>0</v>
      </c>
      <c r="D156" s="31">
        <f>E156+F156+G156+H156+I156</f>
        <v>0</v>
      </c>
      <c r="E156" s="32"/>
      <c r="F156" s="32"/>
      <c r="G156" s="32"/>
      <c r="H156" s="32"/>
      <c r="I156" s="32"/>
      <c r="J156" s="62"/>
      <c r="K156" s="62"/>
      <c r="L156" s="62"/>
      <c r="M156" s="62"/>
      <c r="N156" s="62"/>
      <c r="O156" s="62"/>
      <c r="P156" s="62"/>
      <c r="Q156" s="65"/>
      <c r="R156" s="62"/>
      <c r="S156" s="62"/>
      <c r="T156" s="62"/>
      <c r="U156" s="62"/>
      <c r="V156" s="62"/>
    </row>
    <row r="157" spans="1:22" s="34" customFormat="1" ht="45.75" x14ac:dyDescent="0.4">
      <c r="A157" s="50"/>
      <c r="B157" s="56"/>
      <c r="C157" s="42" t="s">
        <v>1</v>
      </c>
      <c r="D157" s="31">
        <f>E157+F157+G157+H157+I157</f>
        <v>38958</v>
      </c>
      <c r="E157" s="32">
        <v>38958</v>
      </c>
      <c r="F157" s="32"/>
      <c r="G157" s="32"/>
      <c r="H157" s="32"/>
      <c r="I157" s="32"/>
      <c r="J157" s="62"/>
      <c r="K157" s="62"/>
      <c r="L157" s="62"/>
      <c r="M157" s="62"/>
      <c r="N157" s="62"/>
      <c r="O157" s="62"/>
      <c r="P157" s="62"/>
      <c r="Q157" s="65"/>
      <c r="R157" s="62"/>
      <c r="S157" s="62"/>
      <c r="T157" s="62"/>
      <c r="U157" s="62"/>
      <c r="V157" s="62"/>
    </row>
    <row r="158" spans="1:22" s="34" customFormat="1" ht="45.75" x14ac:dyDescent="0.4">
      <c r="A158" s="50"/>
      <c r="B158" s="56"/>
      <c r="C158" s="42" t="s">
        <v>2</v>
      </c>
      <c r="D158" s="31">
        <f>E158+F158+G158+H158+I158</f>
        <v>0</v>
      </c>
      <c r="E158" s="32"/>
      <c r="F158" s="32"/>
      <c r="G158" s="32"/>
      <c r="H158" s="32"/>
      <c r="I158" s="32"/>
      <c r="J158" s="62"/>
      <c r="K158" s="62"/>
      <c r="L158" s="62"/>
      <c r="M158" s="62"/>
      <c r="N158" s="62"/>
      <c r="O158" s="62"/>
      <c r="P158" s="62"/>
      <c r="Q158" s="65"/>
      <c r="R158" s="62"/>
      <c r="S158" s="62"/>
      <c r="T158" s="62"/>
      <c r="U158" s="62"/>
      <c r="V158" s="62"/>
    </row>
    <row r="159" spans="1:22" s="34" customFormat="1" ht="45.75" customHeight="1" x14ac:dyDescent="0.4">
      <c r="A159" s="51"/>
      <c r="B159" s="57"/>
      <c r="C159" s="42" t="s">
        <v>3</v>
      </c>
      <c r="D159" s="31">
        <f>E159+F159+G159+H159+I159</f>
        <v>0</v>
      </c>
      <c r="E159" s="32"/>
      <c r="F159" s="32"/>
      <c r="G159" s="32"/>
      <c r="H159" s="32"/>
      <c r="I159" s="32"/>
      <c r="J159" s="63"/>
      <c r="K159" s="63"/>
      <c r="L159" s="63"/>
      <c r="M159" s="63"/>
      <c r="N159" s="63"/>
      <c r="O159" s="63"/>
      <c r="P159" s="63"/>
      <c r="Q159" s="66"/>
      <c r="R159" s="63"/>
      <c r="S159" s="63"/>
      <c r="T159" s="63"/>
      <c r="U159" s="63"/>
      <c r="V159" s="63"/>
    </row>
    <row r="160" spans="1:22" s="8" customFormat="1" ht="45.75" customHeight="1" x14ac:dyDescent="0.4">
      <c r="A160" s="46" t="s">
        <v>16</v>
      </c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8"/>
    </row>
    <row r="161" spans="1:22" s="34" customFormat="1" ht="59.25" customHeight="1" x14ac:dyDescent="0.4">
      <c r="A161" s="93"/>
      <c r="B161" s="52" t="s">
        <v>131</v>
      </c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4"/>
    </row>
    <row r="162" spans="1:22" s="34" customFormat="1" ht="99" customHeight="1" x14ac:dyDescent="0.4">
      <c r="A162" s="94"/>
      <c r="B162" s="55" t="s">
        <v>45</v>
      </c>
      <c r="C162" s="58" t="s">
        <v>463</v>
      </c>
      <c r="D162" s="59"/>
      <c r="E162" s="59"/>
      <c r="F162" s="59"/>
      <c r="G162" s="59"/>
      <c r="H162" s="59"/>
      <c r="I162" s="60"/>
      <c r="J162" s="61" t="s">
        <v>76</v>
      </c>
      <c r="K162" s="61"/>
      <c r="L162" s="61" t="s">
        <v>70</v>
      </c>
      <c r="M162" s="61" t="s">
        <v>467</v>
      </c>
      <c r="N162" s="61" t="s">
        <v>108</v>
      </c>
      <c r="O162" s="61" t="s">
        <v>29</v>
      </c>
      <c r="P162" s="61" t="s">
        <v>108</v>
      </c>
      <c r="Q162" s="64" t="s">
        <v>489</v>
      </c>
      <c r="R162" s="61" t="s">
        <v>11</v>
      </c>
      <c r="S162" s="61" t="s">
        <v>12</v>
      </c>
      <c r="T162" s="61" t="s">
        <v>18</v>
      </c>
      <c r="U162" s="61"/>
      <c r="V162" s="61" t="s">
        <v>464</v>
      </c>
    </row>
    <row r="163" spans="1:22" s="34" customFormat="1" ht="45.75" x14ac:dyDescent="0.4">
      <c r="A163" s="94"/>
      <c r="B163" s="56"/>
      <c r="C163" s="42" t="s">
        <v>5</v>
      </c>
      <c r="D163" s="31">
        <f>SUM(D164:D167)</f>
        <v>218328</v>
      </c>
      <c r="E163" s="31">
        <f>SUM(E164:E167)</f>
        <v>218328</v>
      </c>
      <c r="F163" s="32"/>
      <c r="G163" s="32"/>
      <c r="H163" s="32"/>
      <c r="I163" s="32"/>
      <c r="J163" s="62"/>
      <c r="K163" s="62"/>
      <c r="L163" s="62"/>
      <c r="M163" s="62"/>
      <c r="N163" s="62"/>
      <c r="O163" s="62"/>
      <c r="P163" s="62"/>
      <c r="Q163" s="65"/>
      <c r="R163" s="62"/>
      <c r="S163" s="62"/>
      <c r="T163" s="62"/>
      <c r="U163" s="62"/>
      <c r="V163" s="62"/>
    </row>
    <row r="164" spans="1:22" s="34" customFormat="1" ht="45.75" x14ac:dyDescent="0.4">
      <c r="A164" s="94"/>
      <c r="B164" s="56"/>
      <c r="C164" s="42" t="s">
        <v>0</v>
      </c>
      <c r="D164" s="31">
        <f>E164+F164+G164+H164+I164</f>
        <v>0</v>
      </c>
      <c r="E164" s="32"/>
      <c r="F164" s="32"/>
      <c r="G164" s="32"/>
      <c r="H164" s="32"/>
      <c r="I164" s="32"/>
      <c r="J164" s="62"/>
      <c r="K164" s="62"/>
      <c r="L164" s="62"/>
      <c r="M164" s="62"/>
      <c r="N164" s="62"/>
      <c r="O164" s="62"/>
      <c r="P164" s="62"/>
      <c r="Q164" s="65"/>
      <c r="R164" s="62"/>
      <c r="S164" s="62"/>
      <c r="T164" s="62"/>
      <c r="U164" s="62"/>
      <c r="V164" s="62"/>
    </row>
    <row r="165" spans="1:22" s="34" customFormat="1" ht="45.75" x14ac:dyDescent="0.4">
      <c r="A165" s="94"/>
      <c r="B165" s="56"/>
      <c r="C165" s="42" t="s">
        <v>1</v>
      </c>
      <c r="D165" s="31">
        <f>E165+F165+G165+H165+I165</f>
        <v>218328</v>
      </c>
      <c r="E165" s="32">
        <v>218328</v>
      </c>
      <c r="F165" s="32"/>
      <c r="G165" s="32"/>
      <c r="H165" s="32"/>
      <c r="I165" s="32"/>
      <c r="J165" s="62"/>
      <c r="K165" s="62"/>
      <c r="L165" s="62"/>
      <c r="M165" s="62"/>
      <c r="N165" s="62"/>
      <c r="O165" s="62"/>
      <c r="P165" s="62"/>
      <c r="Q165" s="65"/>
      <c r="R165" s="62"/>
      <c r="S165" s="62"/>
      <c r="T165" s="62"/>
      <c r="U165" s="62"/>
      <c r="V165" s="62"/>
    </row>
    <row r="166" spans="1:22" s="34" customFormat="1" ht="45.75" x14ac:dyDescent="0.4">
      <c r="A166" s="94"/>
      <c r="B166" s="56"/>
      <c r="C166" s="42" t="s">
        <v>2</v>
      </c>
      <c r="D166" s="31">
        <f>E166+F166+G166+H166+I166</f>
        <v>0</v>
      </c>
      <c r="E166" s="32"/>
      <c r="F166" s="32"/>
      <c r="G166" s="32"/>
      <c r="H166" s="32"/>
      <c r="I166" s="32"/>
      <c r="J166" s="62"/>
      <c r="K166" s="62"/>
      <c r="L166" s="62"/>
      <c r="M166" s="62"/>
      <c r="N166" s="62"/>
      <c r="O166" s="62"/>
      <c r="P166" s="62"/>
      <c r="Q166" s="65"/>
      <c r="R166" s="62"/>
      <c r="S166" s="62"/>
      <c r="T166" s="62"/>
      <c r="U166" s="62"/>
      <c r="V166" s="62"/>
    </row>
    <row r="167" spans="1:22" s="34" customFormat="1" ht="52.5" customHeight="1" x14ac:dyDescent="0.4">
      <c r="A167" s="95"/>
      <c r="B167" s="57"/>
      <c r="C167" s="42" t="s">
        <v>3</v>
      </c>
      <c r="D167" s="31">
        <f>E167+F167+G167+H167+I167</f>
        <v>0</v>
      </c>
      <c r="E167" s="32"/>
      <c r="F167" s="32"/>
      <c r="G167" s="32"/>
      <c r="H167" s="32"/>
      <c r="I167" s="32"/>
      <c r="J167" s="63"/>
      <c r="K167" s="63"/>
      <c r="L167" s="63"/>
      <c r="M167" s="63"/>
      <c r="N167" s="63"/>
      <c r="O167" s="63"/>
      <c r="P167" s="63"/>
      <c r="Q167" s="66"/>
      <c r="R167" s="63"/>
      <c r="S167" s="63"/>
      <c r="T167" s="63"/>
      <c r="U167" s="63"/>
      <c r="V167" s="63"/>
    </row>
    <row r="168" spans="1:22" s="34" customFormat="1" ht="45.75" customHeight="1" x14ac:dyDescent="0.4">
      <c r="A168" s="82" t="s">
        <v>46</v>
      </c>
      <c r="B168" s="85" t="s">
        <v>139</v>
      </c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7"/>
    </row>
    <row r="169" spans="1:22" s="34" customFormat="1" ht="45.75" customHeight="1" x14ac:dyDescent="0.6">
      <c r="A169" s="83"/>
      <c r="B169" s="88" t="s">
        <v>5</v>
      </c>
      <c r="C169" s="89"/>
      <c r="D169" s="12">
        <f t="shared" ref="D169:I169" si="9">SUM(D170:D174)</f>
        <v>354064.05</v>
      </c>
      <c r="E169" s="12">
        <f t="shared" si="9"/>
        <v>354064.05</v>
      </c>
      <c r="F169" s="12">
        <f t="shared" si="9"/>
        <v>0</v>
      </c>
      <c r="G169" s="12">
        <f t="shared" si="9"/>
        <v>0</v>
      </c>
      <c r="H169" s="12">
        <f t="shared" si="9"/>
        <v>0</v>
      </c>
      <c r="I169" s="12">
        <f t="shared" si="9"/>
        <v>0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s="34" customFormat="1" ht="45.75" customHeight="1" x14ac:dyDescent="0.6">
      <c r="A170" s="83"/>
      <c r="B170" s="88" t="s">
        <v>0</v>
      </c>
      <c r="C170" s="89"/>
      <c r="D170" s="12">
        <f>E170+F170+G170+H170+I170</f>
        <v>0</v>
      </c>
      <c r="E170" s="12">
        <f>E179+E188+E196+E204+E212+E220</f>
        <v>0</v>
      </c>
      <c r="F170" s="12">
        <f t="shared" ref="F170:I170" si="10">F179+F188+F196+F204+F212+F220</f>
        <v>0</v>
      </c>
      <c r="G170" s="12">
        <f t="shared" si="10"/>
        <v>0</v>
      </c>
      <c r="H170" s="12">
        <f t="shared" si="10"/>
        <v>0</v>
      </c>
      <c r="I170" s="12">
        <f t="shared" si="10"/>
        <v>0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s="34" customFormat="1" ht="45.75" customHeight="1" x14ac:dyDescent="0.6">
      <c r="A171" s="83"/>
      <c r="B171" s="88" t="s">
        <v>1</v>
      </c>
      <c r="C171" s="89"/>
      <c r="D171" s="12">
        <f>E171+F171+G171+H171+I171</f>
        <v>354064.05</v>
      </c>
      <c r="E171" s="12">
        <f>E180+E189+E197+E205+E213+E221</f>
        <v>354064.05</v>
      </c>
      <c r="F171" s="12">
        <f t="shared" ref="F171:I171" si="11">F180+F189+F197+F205+F213+F221</f>
        <v>0</v>
      </c>
      <c r="G171" s="12">
        <f t="shared" si="11"/>
        <v>0</v>
      </c>
      <c r="H171" s="12">
        <f t="shared" si="11"/>
        <v>0</v>
      </c>
      <c r="I171" s="12">
        <f t="shared" si="11"/>
        <v>0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s="34" customFormat="1" ht="45.75" hidden="1" customHeight="1" x14ac:dyDescent="0.6">
      <c r="A172" s="83"/>
      <c r="B172" s="88" t="s">
        <v>175</v>
      </c>
      <c r="C172" s="89" t="s">
        <v>175</v>
      </c>
      <c r="D172" s="12">
        <f>E172+F172+G172+H172+I172</f>
        <v>0</v>
      </c>
      <c r="E172" s="12">
        <f t="shared" ref="E172:I174" si="12">E181+E190+E198+E206+E214+E222</f>
        <v>0</v>
      </c>
      <c r="F172" s="12">
        <f t="shared" si="12"/>
        <v>0</v>
      </c>
      <c r="G172" s="12">
        <f t="shared" si="12"/>
        <v>0</v>
      </c>
      <c r="H172" s="12">
        <f t="shared" si="12"/>
        <v>0</v>
      </c>
      <c r="I172" s="12">
        <f t="shared" si="12"/>
        <v>0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s="34" customFormat="1" ht="45.75" customHeight="1" x14ac:dyDescent="0.6">
      <c r="A173" s="83"/>
      <c r="B173" s="88" t="s">
        <v>2</v>
      </c>
      <c r="C173" s="89"/>
      <c r="D173" s="12">
        <f>E173+F173+G173+H173+I173</f>
        <v>0</v>
      </c>
      <c r="E173" s="12">
        <f t="shared" si="12"/>
        <v>0</v>
      </c>
      <c r="F173" s="12">
        <f t="shared" si="12"/>
        <v>0</v>
      </c>
      <c r="G173" s="12">
        <f t="shared" si="12"/>
        <v>0</v>
      </c>
      <c r="H173" s="12">
        <f t="shared" si="12"/>
        <v>0</v>
      </c>
      <c r="I173" s="12">
        <f t="shared" si="12"/>
        <v>0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s="34" customFormat="1" ht="45.75" customHeight="1" x14ac:dyDescent="0.6">
      <c r="A174" s="84"/>
      <c r="B174" s="88" t="s">
        <v>3</v>
      </c>
      <c r="C174" s="89"/>
      <c r="D174" s="12">
        <f>E174+F174+G174+H174+I174</f>
        <v>0</v>
      </c>
      <c r="E174" s="12">
        <f t="shared" si="12"/>
        <v>0</v>
      </c>
      <c r="F174" s="12">
        <f t="shared" si="12"/>
        <v>0</v>
      </c>
      <c r="G174" s="12">
        <f t="shared" si="12"/>
        <v>0</v>
      </c>
      <c r="H174" s="12">
        <f t="shared" si="12"/>
        <v>0</v>
      </c>
      <c r="I174" s="12">
        <f t="shared" si="12"/>
        <v>0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s="34" customFormat="1" ht="45.75" customHeight="1" x14ac:dyDescent="0.4">
      <c r="A175" s="46" t="s">
        <v>96</v>
      </c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8"/>
    </row>
    <row r="176" spans="1:22" s="34" customFormat="1" ht="45.75" customHeight="1" x14ac:dyDescent="0.4">
      <c r="A176" s="49"/>
      <c r="B176" s="52" t="s">
        <v>142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4"/>
    </row>
    <row r="177" spans="1:22" s="34" customFormat="1" ht="276.75" customHeight="1" x14ac:dyDescent="0.4">
      <c r="A177" s="50"/>
      <c r="B177" s="55" t="s">
        <v>47</v>
      </c>
      <c r="C177" s="58" t="s">
        <v>79</v>
      </c>
      <c r="D177" s="59"/>
      <c r="E177" s="59"/>
      <c r="F177" s="59"/>
      <c r="G177" s="59"/>
      <c r="H177" s="59"/>
      <c r="I177" s="60"/>
      <c r="J177" s="61" t="s">
        <v>60</v>
      </c>
      <c r="K177" s="61"/>
      <c r="L177" s="61" t="s">
        <v>542</v>
      </c>
      <c r="M177" s="61" t="s">
        <v>97</v>
      </c>
      <c r="N177" s="61" t="s">
        <v>394</v>
      </c>
      <c r="O177" s="61" t="s">
        <v>96</v>
      </c>
      <c r="P177" s="61" t="s">
        <v>395</v>
      </c>
      <c r="Q177" s="64" t="s">
        <v>460</v>
      </c>
      <c r="R177" s="61" t="s">
        <v>11</v>
      </c>
      <c r="S177" s="61" t="s">
        <v>12</v>
      </c>
      <c r="T177" s="61" t="s">
        <v>7</v>
      </c>
      <c r="U177" s="61"/>
      <c r="V177" s="61" t="s">
        <v>388</v>
      </c>
    </row>
    <row r="178" spans="1:22" s="34" customFormat="1" ht="85.5" customHeight="1" x14ac:dyDescent="0.4">
      <c r="A178" s="50"/>
      <c r="B178" s="56"/>
      <c r="C178" s="42" t="s">
        <v>5</v>
      </c>
      <c r="D178" s="31">
        <f>SUM(D179:D183)</f>
        <v>76402</v>
      </c>
      <c r="E178" s="32">
        <f>SUM(E179:E183)</f>
        <v>76402</v>
      </c>
      <c r="F178" s="32"/>
      <c r="G178" s="32"/>
      <c r="H178" s="32"/>
      <c r="I178" s="32"/>
      <c r="J178" s="62"/>
      <c r="K178" s="62"/>
      <c r="L178" s="62"/>
      <c r="M178" s="62"/>
      <c r="N178" s="62"/>
      <c r="O178" s="62"/>
      <c r="P178" s="62"/>
      <c r="Q178" s="65"/>
      <c r="R178" s="62"/>
      <c r="S178" s="62"/>
      <c r="T178" s="62"/>
      <c r="U178" s="62"/>
      <c r="V178" s="62"/>
    </row>
    <row r="179" spans="1:22" s="34" customFormat="1" ht="68.25" customHeight="1" x14ac:dyDescent="0.4">
      <c r="A179" s="50"/>
      <c r="B179" s="56"/>
      <c r="C179" s="42" t="s">
        <v>0</v>
      </c>
      <c r="D179" s="31">
        <f>E179+F179+G179+H179+I179</f>
        <v>0</v>
      </c>
      <c r="E179" s="32"/>
      <c r="F179" s="32"/>
      <c r="G179" s="32"/>
      <c r="H179" s="32"/>
      <c r="I179" s="32"/>
      <c r="J179" s="62"/>
      <c r="K179" s="62"/>
      <c r="L179" s="62"/>
      <c r="M179" s="62"/>
      <c r="N179" s="62"/>
      <c r="O179" s="62"/>
      <c r="P179" s="62"/>
      <c r="Q179" s="65"/>
      <c r="R179" s="62"/>
      <c r="S179" s="62"/>
      <c r="T179" s="62"/>
      <c r="U179" s="62"/>
      <c r="V179" s="62"/>
    </row>
    <row r="180" spans="1:22" s="34" customFormat="1" ht="105.75" customHeight="1" x14ac:dyDescent="0.4">
      <c r="A180" s="50"/>
      <c r="B180" s="56"/>
      <c r="C180" s="42" t="s">
        <v>1</v>
      </c>
      <c r="D180" s="31">
        <f>E180+F180+G180+H180+I180</f>
        <v>76402</v>
      </c>
      <c r="E180" s="32">
        <v>76402</v>
      </c>
      <c r="F180" s="32"/>
      <c r="G180" s="32"/>
      <c r="H180" s="32"/>
      <c r="I180" s="32"/>
      <c r="J180" s="62"/>
      <c r="K180" s="62"/>
      <c r="L180" s="62"/>
      <c r="M180" s="62"/>
      <c r="N180" s="62"/>
      <c r="O180" s="62"/>
      <c r="P180" s="62"/>
      <c r="Q180" s="65"/>
      <c r="R180" s="62"/>
      <c r="S180" s="62"/>
      <c r="T180" s="62"/>
      <c r="U180" s="62"/>
      <c r="V180" s="62"/>
    </row>
    <row r="181" spans="1:22" s="34" customFormat="1" ht="68.25" hidden="1" customHeight="1" x14ac:dyDescent="0.4">
      <c r="A181" s="50"/>
      <c r="B181" s="56"/>
      <c r="C181" s="37" t="s">
        <v>175</v>
      </c>
      <c r="D181" s="38">
        <f>E181+F181+G181+H181+I181</f>
        <v>0</v>
      </c>
      <c r="E181" s="39"/>
      <c r="F181" s="32"/>
      <c r="G181" s="32"/>
      <c r="H181" s="32"/>
      <c r="I181" s="32"/>
      <c r="J181" s="62"/>
      <c r="K181" s="62"/>
      <c r="L181" s="62"/>
      <c r="M181" s="62"/>
      <c r="N181" s="62"/>
      <c r="O181" s="62"/>
      <c r="P181" s="62"/>
      <c r="Q181" s="65"/>
      <c r="R181" s="62"/>
      <c r="S181" s="62"/>
      <c r="T181" s="62"/>
      <c r="U181" s="62"/>
      <c r="V181" s="62"/>
    </row>
    <row r="182" spans="1:22" s="34" customFormat="1" ht="68.25" customHeight="1" x14ac:dyDescent="0.4">
      <c r="A182" s="50"/>
      <c r="B182" s="56"/>
      <c r="C182" s="42" t="s">
        <v>2</v>
      </c>
      <c r="D182" s="31">
        <f>E182+F182+G182+H182+I182</f>
        <v>0</v>
      </c>
      <c r="E182" s="32"/>
      <c r="F182" s="32"/>
      <c r="G182" s="32"/>
      <c r="H182" s="32"/>
      <c r="I182" s="32"/>
      <c r="J182" s="62"/>
      <c r="K182" s="62"/>
      <c r="L182" s="62"/>
      <c r="M182" s="62"/>
      <c r="N182" s="62"/>
      <c r="O182" s="62"/>
      <c r="P182" s="62"/>
      <c r="Q182" s="65"/>
      <c r="R182" s="62"/>
      <c r="S182" s="62"/>
      <c r="T182" s="62"/>
      <c r="U182" s="62"/>
      <c r="V182" s="62"/>
    </row>
    <row r="183" spans="1:22" s="34" customFormat="1" ht="188.25" customHeight="1" x14ac:dyDescent="0.4">
      <c r="A183" s="51"/>
      <c r="B183" s="57"/>
      <c r="C183" s="42" t="s">
        <v>3</v>
      </c>
      <c r="D183" s="31">
        <f>E183+F183+G183+H183+I183</f>
        <v>0</v>
      </c>
      <c r="E183" s="32"/>
      <c r="F183" s="32"/>
      <c r="G183" s="32"/>
      <c r="H183" s="32"/>
      <c r="I183" s="32"/>
      <c r="J183" s="63"/>
      <c r="K183" s="63"/>
      <c r="L183" s="63"/>
      <c r="M183" s="63"/>
      <c r="N183" s="63"/>
      <c r="O183" s="63"/>
      <c r="P183" s="63"/>
      <c r="Q183" s="66"/>
      <c r="R183" s="63"/>
      <c r="S183" s="63"/>
      <c r="T183" s="63"/>
      <c r="U183" s="63"/>
      <c r="V183" s="63"/>
    </row>
    <row r="184" spans="1:22" s="34" customFormat="1" ht="68.25" customHeight="1" x14ac:dyDescent="0.4">
      <c r="A184" s="46" t="s">
        <v>16</v>
      </c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8"/>
    </row>
    <row r="185" spans="1:22" s="34" customFormat="1" ht="45.75" customHeight="1" x14ac:dyDescent="0.4">
      <c r="A185" s="49"/>
      <c r="B185" s="52" t="s">
        <v>140</v>
      </c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4"/>
    </row>
    <row r="186" spans="1:22" s="34" customFormat="1" ht="124.5" customHeight="1" x14ac:dyDescent="0.4">
      <c r="A186" s="50"/>
      <c r="B186" s="55" t="s">
        <v>48</v>
      </c>
      <c r="C186" s="58" t="s">
        <v>428</v>
      </c>
      <c r="D186" s="59"/>
      <c r="E186" s="59"/>
      <c r="F186" s="59"/>
      <c r="G186" s="59"/>
      <c r="H186" s="59"/>
      <c r="I186" s="60"/>
      <c r="J186" s="61" t="s">
        <v>396</v>
      </c>
      <c r="K186" s="61"/>
      <c r="L186" s="61" t="s">
        <v>70</v>
      </c>
      <c r="M186" s="61" t="s">
        <v>141</v>
      </c>
      <c r="N186" s="61" t="s">
        <v>108</v>
      </c>
      <c r="O186" s="61" t="s">
        <v>319</v>
      </c>
      <c r="P186" s="61" t="s">
        <v>108</v>
      </c>
      <c r="Q186" s="64" t="s">
        <v>465</v>
      </c>
      <c r="R186" s="61" t="s">
        <v>11</v>
      </c>
      <c r="S186" s="61" t="s">
        <v>10</v>
      </c>
      <c r="T186" s="61" t="s">
        <v>18</v>
      </c>
      <c r="U186" s="61"/>
      <c r="V186" s="61"/>
    </row>
    <row r="187" spans="1:22" s="34" customFormat="1" ht="45.75" customHeight="1" x14ac:dyDescent="0.4">
      <c r="A187" s="50"/>
      <c r="B187" s="56"/>
      <c r="C187" s="42" t="s">
        <v>5</v>
      </c>
      <c r="D187" s="31">
        <f>SUM(D188:D191)</f>
        <v>175394.62</v>
      </c>
      <c r="E187" s="32">
        <f>SUM(E188:E191)</f>
        <v>175394.62</v>
      </c>
      <c r="F187" s="32"/>
      <c r="G187" s="32"/>
      <c r="H187" s="32"/>
      <c r="I187" s="32"/>
      <c r="J187" s="62"/>
      <c r="K187" s="62"/>
      <c r="L187" s="62"/>
      <c r="M187" s="62"/>
      <c r="N187" s="62"/>
      <c r="O187" s="62"/>
      <c r="P187" s="62"/>
      <c r="Q187" s="65"/>
      <c r="R187" s="62"/>
      <c r="S187" s="62"/>
      <c r="T187" s="62"/>
      <c r="U187" s="62"/>
      <c r="V187" s="62"/>
    </row>
    <row r="188" spans="1:22" s="34" customFormat="1" ht="45.75" customHeight="1" x14ac:dyDescent="0.4">
      <c r="A188" s="50"/>
      <c r="B188" s="56"/>
      <c r="C188" s="42" t="s">
        <v>0</v>
      </c>
      <c r="D188" s="31">
        <f>E188+F188+G188+H188+I188</f>
        <v>0</v>
      </c>
      <c r="E188" s="32"/>
      <c r="F188" s="32"/>
      <c r="G188" s="32"/>
      <c r="H188" s="32"/>
      <c r="I188" s="32"/>
      <c r="J188" s="62"/>
      <c r="K188" s="62"/>
      <c r="L188" s="62"/>
      <c r="M188" s="62"/>
      <c r="N188" s="62"/>
      <c r="O188" s="62"/>
      <c r="P188" s="62"/>
      <c r="Q188" s="65"/>
      <c r="R188" s="62"/>
      <c r="S188" s="62"/>
      <c r="T188" s="62"/>
      <c r="U188" s="62"/>
      <c r="V188" s="62"/>
    </row>
    <row r="189" spans="1:22" s="34" customFormat="1" ht="45.75" customHeight="1" x14ac:dyDescent="0.4">
      <c r="A189" s="50"/>
      <c r="B189" s="56"/>
      <c r="C189" s="42" t="s">
        <v>1</v>
      </c>
      <c r="D189" s="31">
        <f>E189+F189+G189+H189+I189</f>
        <v>175394.62</v>
      </c>
      <c r="E189" s="32">
        <v>175394.62</v>
      </c>
      <c r="F189" s="32"/>
      <c r="G189" s="32"/>
      <c r="H189" s="32"/>
      <c r="I189" s="32"/>
      <c r="J189" s="62"/>
      <c r="K189" s="62"/>
      <c r="L189" s="62"/>
      <c r="M189" s="62"/>
      <c r="N189" s="62"/>
      <c r="O189" s="62"/>
      <c r="P189" s="62"/>
      <c r="Q189" s="65"/>
      <c r="R189" s="62"/>
      <c r="S189" s="62"/>
      <c r="T189" s="62"/>
      <c r="U189" s="62"/>
      <c r="V189" s="62"/>
    </row>
    <row r="190" spans="1:22" s="34" customFormat="1" ht="45.75" customHeight="1" x14ac:dyDescent="0.4">
      <c r="A190" s="50"/>
      <c r="B190" s="56"/>
      <c r="C190" s="42" t="s">
        <v>2</v>
      </c>
      <c r="D190" s="31">
        <f>E190+F190+G190+H190+I190</f>
        <v>0</v>
      </c>
      <c r="E190" s="32"/>
      <c r="F190" s="32"/>
      <c r="G190" s="32"/>
      <c r="H190" s="32"/>
      <c r="I190" s="32"/>
      <c r="J190" s="62"/>
      <c r="K190" s="62"/>
      <c r="L190" s="62"/>
      <c r="M190" s="62"/>
      <c r="N190" s="62"/>
      <c r="O190" s="62"/>
      <c r="P190" s="62"/>
      <c r="Q190" s="65"/>
      <c r="R190" s="62"/>
      <c r="S190" s="62"/>
      <c r="T190" s="62"/>
      <c r="U190" s="62"/>
      <c r="V190" s="62"/>
    </row>
    <row r="191" spans="1:22" s="34" customFormat="1" ht="45.75" customHeight="1" x14ac:dyDescent="0.4">
      <c r="A191" s="51"/>
      <c r="B191" s="57"/>
      <c r="C191" s="42" t="s">
        <v>3</v>
      </c>
      <c r="D191" s="31">
        <f>E191+F191+G191+H191+I191</f>
        <v>0</v>
      </c>
      <c r="E191" s="32"/>
      <c r="F191" s="32"/>
      <c r="G191" s="32"/>
      <c r="H191" s="32"/>
      <c r="I191" s="32"/>
      <c r="J191" s="63"/>
      <c r="K191" s="63"/>
      <c r="L191" s="63"/>
      <c r="M191" s="63"/>
      <c r="N191" s="63"/>
      <c r="O191" s="63"/>
      <c r="P191" s="63"/>
      <c r="Q191" s="66"/>
      <c r="R191" s="63"/>
      <c r="S191" s="63"/>
      <c r="T191" s="63"/>
      <c r="U191" s="63"/>
      <c r="V191" s="63"/>
    </row>
    <row r="192" spans="1:22" s="34" customFormat="1" ht="45.75" customHeight="1" x14ac:dyDescent="0.4">
      <c r="A192" s="46" t="s">
        <v>319</v>
      </c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8"/>
    </row>
    <row r="193" spans="1:22" s="34" customFormat="1" ht="45.75" customHeight="1" x14ac:dyDescent="0.4">
      <c r="A193" s="90"/>
      <c r="B193" s="52" t="s">
        <v>140</v>
      </c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4"/>
    </row>
    <row r="194" spans="1:22" s="34" customFormat="1" ht="242.25" customHeight="1" x14ac:dyDescent="0.4">
      <c r="A194" s="91"/>
      <c r="B194" s="55" t="s">
        <v>181</v>
      </c>
      <c r="C194" s="58" t="s">
        <v>539</v>
      </c>
      <c r="D194" s="59"/>
      <c r="E194" s="59"/>
      <c r="F194" s="59"/>
      <c r="G194" s="59"/>
      <c r="H194" s="59"/>
      <c r="I194" s="60"/>
      <c r="J194" s="61" t="s">
        <v>60</v>
      </c>
      <c r="K194" s="61"/>
      <c r="L194" s="61" t="s">
        <v>543</v>
      </c>
      <c r="M194" s="61"/>
      <c r="N194" s="61" t="s">
        <v>389</v>
      </c>
      <c r="O194" s="61" t="s">
        <v>319</v>
      </c>
      <c r="P194" s="61" t="s">
        <v>389</v>
      </c>
      <c r="Q194" s="64" t="s">
        <v>541</v>
      </c>
      <c r="R194" s="61" t="s">
        <v>11</v>
      </c>
      <c r="S194" s="61" t="s">
        <v>184</v>
      </c>
      <c r="T194" s="61" t="s">
        <v>18</v>
      </c>
      <c r="U194" s="61"/>
      <c r="V194" s="61"/>
    </row>
    <row r="195" spans="1:22" s="34" customFormat="1" ht="45.75" customHeight="1" x14ac:dyDescent="0.4">
      <c r="A195" s="91"/>
      <c r="B195" s="56"/>
      <c r="C195" s="42" t="s">
        <v>5</v>
      </c>
      <c r="D195" s="31">
        <f>SUM(D196:D199)</f>
        <v>23131.43</v>
      </c>
      <c r="E195" s="31">
        <f>SUM(E196:E199)</f>
        <v>23131.43</v>
      </c>
      <c r="F195" s="32"/>
      <c r="G195" s="32"/>
      <c r="H195" s="32"/>
      <c r="I195" s="32"/>
      <c r="J195" s="62"/>
      <c r="K195" s="62"/>
      <c r="L195" s="62"/>
      <c r="M195" s="62"/>
      <c r="N195" s="62"/>
      <c r="O195" s="62"/>
      <c r="P195" s="62"/>
      <c r="Q195" s="65"/>
      <c r="R195" s="62"/>
      <c r="S195" s="62"/>
      <c r="T195" s="62"/>
      <c r="U195" s="62"/>
      <c r="V195" s="62"/>
    </row>
    <row r="196" spans="1:22" s="34" customFormat="1" ht="45.75" customHeight="1" x14ac:dyDescent="0.4">
      <c r="A196" s="91"/>
      <c r="B196" s="56"/>
      <c r="C196" s="42" t="s">
        <v>0</v>
      </c>
      <c r="D196" s="31">
        <f>E196+F196+G196+H196+I196</f>
        <v>0</v>
      </c>
      <c r="E196" s="32"/>
      <c r="F196" s="32"/>
      <c r="G196" s="32"/>
      <c r="H196" s="32"/>
      <c r="I196" s="32"/>
      <c r="J196" s="62"/>
      <c r="K196" s="62"/>
      <c r="L196" s="62"/>
      <c r="M196" s="62"/>
      <c r="N196" s="62"/>
      <c r="O196" s="62"/>
      <c r="P196" s="62"/>
      <c r="Q196" s="65"/>
      <c r="R196" s="62"/>
      <c r="S196" s="62"/>
      <c r="T196" s="62"/>
      <c r="U196" s="62"/>
      <c r="V196" s="62"/>
    </row>
    <row r="197" spans="1:22" s="34" customFormat="1" ht="45.75" customHeight="1" x14ac:dyDescent="0.4">
      <c r="A197" s="91"/>
      <c r="B197" s="56"/>
      <c r="C197" s="42" t="s">
        <v>1</v>
      </c>
      <c r="D197" s="31">
        <f>E197+F197+G197+H197+I197</f>
        <v>23131.43</v>
      </c>
      <c r="E197" s="32">
        <v>23131.43</v>
      </c>
      <c r="F197" s="32"/>
      <c r="G197" s="32"/>
      <c r="H197" s="32"/>
      <c r="I197" s="32"/>
      <c r="J197" s="62"/>
      <c r="K197" s="62"/>
      <c r="L197" s="62"/>
      <c r="M197" s="62"/>
      <c r="N197" s="62"/>
      <c r="O197" s="62"/>
      <c r="P197" s="62"/>
      <c r="Q197" s="65"/>
      <c r="R197" s="62"/>
      <c r="S197" s="62"/>
      <c r="T197" s="62"/>
      <c r="U197" s="62"/>
      <c r="V197" s="62"/>
    </row>
    <row r="198" spans="1:22" s="34" customFormat="1" ht="45.75" customHeight="1" x14ac:dyDescent="0.4">
      <c r="A198" s="91"/>
      <c r="B198" s="56"/>
      <c r="C198" s="42" t="s">
        <v>2</v>
      </c>
      <c r="D198" s="31">
        <f>E198+F198+G198+H198+I198</f>
        <v>0</v>
      </c>
      <c r="E198" s="32"/>
      <c r="F198" s="32"/>
      <c r="G198" s="32"/>
      <c r="H198" s="32"/>
      <c r="I198" s="32"/>
      <c r="J198" s="62"/>
      <c r="K198" s="62"/>
      <c r="L198" s="62"/>
      <c r="M198" s="62"/>
      <c r="N198" s="62"/>
      <c r="O198" s="62"/>
      <c r="P198" s="62"/>
      <c r="Q198" s="65"/>
      <c r="R198" s="62"/>
      <c r="S198" s="62"/>
      <c r="T198" s="62"/>
      <c r="U198" s="62"/>
      <c r="V198" s="62"/>
    </row>
    <row r="199" spans="1:22" s="34" customFormat="1" ht="45.75" customHeight="1" x14ac:dyDescent="0.4">
      <c r="A199" s="92"/>
      <c r="B199" s="57"/>
      <c r="C199" s="42" t="s">
        <v>3</v>
      </c>
      <c r="D199" s="31">
        <f>E199+F199+G199+H199+I199</f>
        <v>0</v>
      </c>
      <c r="E199" s="32"/>
      <c r="F199" s="32"/>
      <c r="G199" s="32"/>
      <c r="H199" s="32"/>
      <c r="I199" s="32"/>
      <c r="J199" s="63"/>
      <c r="K199" s="63"/>
      <c r="L199" s="63"/>
      <c r="M199" s="63"/>
      <c r="N199" s="63"/>
      <c r="O199" s="63"/>
      <c r="P199" s="63"/>
      <c r="Q199" s="66"/>
      <c r="R199" s="63"/>
      <c r="S199" s="63"/>
      <c r="T199" s="63"/>
      <c r="U199" s="63"/>
      <c r="V199" s="63"/>
    </row>
    <row r="200" spans="1:22" s="34" customFormat="1" ht="45.75" customHeight="1" x14ac:dyDescent="0.4">
      <c r="A200" s="46" t="s">
        <v>319</v>
      </c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8"/>
    </row>
    <row r="201" spans="1:22" s="34" customFormat="1" ht="45.75" customHeight="1" x14ac:dyDescent="0.4">
      <c r="A201" s="90"/>
      <c r="B201" s="52" t="s">
        <v>140</v>
      </c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4"/>
    </row>
    <row r="202" spans="1:22" s="34" customFormat="1" ht="254.25" customHeight="1" x14ac:dyDescent="0.4">
      <c r="A202" s="91"/>
      <c r="B202" s="55" t="s">
        <v>216</v>
      </c>
      <c r="C202" s="58" t="s">
        <v>429</v>
      </c>
      <c r="D202" s="59"/>
      <c r="E202" s="59"/>
      <c r="F202" s="59"/>
      <c r="G202" s="59"/>
      <c r="H202" s="59"/>
      <c r="I202" s="60"/>
      <c r="J202" s="61"/>
      <c r="K202" s="61" t="s">
        <v>60</v>
      </c>
      <c r="L202" s="61" t="s">
        <v>543</v>
      </c>
      <c r="M202" s="61" t="s">
        <v>321</v>
      </c>
      <c r="N202" s="61" t="s">
        <v>389</v>
      </c>
      <c r="O202" s="61" t="s">
        <v>319</v>
      </c>
      <c r="P202" s="61" t="s">
        <v>389</v>
      </c>
      <c r="Q202" s="64"/>
      <c r="R202" s="61" t="s">
        <v>11</v>
      </c>
      <c r="S202" s="61" t="s">
        <v>184</v>
      </c>
      <c r="T202" s="61" t="s">
        <v>85</v>
      </c>
      <c r="U202" s="61"/>
      <c r="V202" s="61"/>
    </row>
    <row r="203" spans="1:22" s="34" customFormat="1" ht="45.75" customHeight="1" x14ac:dyDescent="0.4">
      <c r="A203" s="91"/>
      <c r="B203" s="56"/>
      <c r="C203" s="42" t="s">
        <v>5</v>
      </c>
      <c r="D203" s="31">
        <f>SUM(D204:D207)</f>
        <v>18200</v>
      </c>
      <c r="E203" s="31">
        <f>SUM(E204:E207)</f>
        <v>18200</v>
      </c>
      <c r="F203" s="32"/>
      <c r="G203" s="32"/>
      <c r="H203" s="32"/>
      <c r="I203" s="32"/>
      <c r="J203" s="62"/>
      <c r="K203" s="62"/>
      <c r="L203" s="62"/>
      <c r="M203" s="62"/>
      <c r="N203" s="62"/>
      <c r="O203" s="62"/>
      <c r="P203" s="62"/>
      <c r="Q203" s="65"/>
      <c r="R203" s="62"/>
      <c r="S203" s="62"/>
      <c r="T203" s="62"/>
      <c r="U203" s="62"/>
      <c r="V203" s="62"/>
    </row>
    <row r="204" spans="1:22" s="34" customFormat="1" ht="45.75" customHeight="1" x14ac:dyDescent="0.4">
      <c r="A204" s="91"/>
      <c r="B204" s="56"/>
      <c r="C204" s="42" t="s">
        <v>0</v>
      </c>
      <c r="D204" s="31">
        <f>E204+F204+G204+H204+I204</f>
        <v>0</v>
      </c>
      <c r="E204" s="32"/>
      <c r="F204" s="32"/>
      <c r="G204" s="32"/>
      <c r="H204" s="32"/>
      <c r="I204" s="32"/>
      <c r="J204" s="62"/>
      <c r="K204" s="62"/>
      <c r="L204" s="62"/>
      <c r="M204" s="62"/>
      <c r="N204" s="62"/>
      <c r="O204" s="62"/>
      <c r="P204" s="62"/>
      <c r="Q204" s="65"/>
      <c r="R204" s="62"/>
      <c r="S204" s="62"/>
      <c r="T204" s="62"/>
      <c r="U204" s="62"/>
      <c r="V204" s="62"/>
    </row>
    <row r="205" spans="1:22" s="34" customFormat="1" ht="45.75" customHeight="1" x14ac:dyDescent="0.4">
      <c r="A205" s="91"/>
      <c r="B205" s="56"/>
      <c r="C205" s="42" t="s">
        <v>1</v>
      </c>
      <c r="D205" s="31">
        <f>E205+F205+G205+H205+I205</f>
        <v>18200</v>
      </c>
      <c r="E205" s="32">
        <v>18200</v>
      </c>
      <c r="F205" s="32"/>
      <c r="G205" s="32"/>
      <c r="H205" s="32"/>
      <c r="I205" s="32"/>
      <c r="J205" s="62"/>
      <c r="K205" s="62"/>
      <c r="L205" s="62"/>
      <c r="M205" s="62"/>
      <c r="N205" s="62"/>
      <c r="O205" s="62"/>
      <c r="P205" s="62"/>
      <c r="Q205" s="65"/>
      <c r="R205" s="62"/>
      <c r="S205" s="62"/>
      <c r="T205" s="62"/>
      <c r="U205" s="62"/>
      <c r="V205" s="62"/>
    </row>
    <row r="206" spans="1:22" s="34" customFormat="1" ht="45.75" customHeight="1" x14ac:dyDescent="0.4">
      <c r="A206" s="91"/>
      <c r="B206" s="56"/>
      <c r="C206" s="42" t="s">
        <v>2</v>
      </c>
      <c r="D206" s="31">
        <f>E206+F206+G206+H206+I206</f>
        <v>0</v>
      </c>
      <c r="E206" s="32"/>
      <c r="F206" s="32"/>
      <c r="G206" s="32"/>
      <c r="H206" s="32"/>
      <c r="I206" s="32"/>
      <c r="J206" s="62"/>
      <c r="K206" s="62"/>
      <c r="L206" s="62"/>
      <c r="M206" s="62"/>
      <c r="N206" s="62"/>
      <c r="O206" s="62"/>
      <c r="P206" s="62"/>
      <c r="Q206" s="65"/>
      <c r="R206" s="62"/>
      <c r="S206" s="62"/>
      <c r="T206" s="62"/>
      <c r="U206" s="62"/>
      <c r="V206" s="62"/>
    </row>
    <row r="207" spans="1:22" s="34" customFormat="1" ht="45.75" customHeight="1" x14ac:dyDescent="0.4">
      <c r="A207" s="92"/>
      <c r="B207" s="57"/>
      <c r="C207" s="42" t="s">
        <v>3</v>
      </c>
      <c r="D207" s="31">
        <f>E207+F207+G207+H207+I207</f>
        <v>0</v>
      </c>
      <c r="E207" s="32"/>
      <c r="F207" s="32"/>
      <c r="G207" s="32"/>
      <c r="H207" s="32"/>
      <c r="I207" s="32"/>
      <c r="J207" s="63"/>
      <c r="K207" s="63"/>
      <c r="L207" s="63"/>
      <c r="M207" s="63"/>
      <c r="N207" s="63"/>
      <c r="O207" s="63"/>
      <c r="P207" s="63"/>
      <c r="Q207" s="66"/>
      <c r="R207" s="63"/>
      <c r="S207" s="63"/>
      <c r="T207" s="63"/>
      <c r="U207" s="63"/>
      <c r="V207" s="63"/>
    </row>
    <row r="208" spans="1:22" s="34" customFormat="1" ht="45.75" customHeight="1" x14ac:dyDescent="0.4">
      <c r="A208" s="46" t="s">
        <v>319</v>
      </c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8"/>
    </row>
    <row r="209" spans="1:22" s="34" customFormat="1" ht="45.75" customHeight="1" x14ac:dyDescent="0.4">
      <c r="A209" s="49"/>
      <c r="B209" s="52" t="s">
        <v>140</v>
      </c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4"/>
    </row>
    <row r="210" spans="1:22" s="34" customFormat="1" ht="252.75" customHeight="1" x14ac:dyDescent="0.4">
      <c r="A210" s="50"/>
      <c r="B210" s="55" t="s">
        <v>342</v>
      </c>
      <c r="C210" s="58" t="s">
        <v>190</v>
      </c>
      <c r="D210" s="59"/>
      <c r="E210" s="59"/>
      <c r="F210" s="59"/>
      <c r="G210" s="59"/>
      <c r="H210" s="59"/>
      <c r="I210" s="60"/>
      <c r="J210" s="61" t="s">
        <v>76</v>
      </c>
      <c r="K210" s="61" t="s">
        <v>60</v>
      </c>
      <c r="L210" s="61" t="s">
        <v>543</v>
      </c>
      <c r="M210" s="61" t="s">
        <v>320</v>
      </c>
      <c r="N210" s="61" t="s">
        <v>390</v>
      </c>
      <c r="O210" s="61" t="s">
        <v>319</v>
      </c>
      <c r="P210" s="61" t="s">
        <v>391</v>
      </c>
      <c r="Q210" s="64" t="s">
        <v>191</v>
      </c>
      <c r="R210" s="61" t="s">
        <v>11</v>
      </c>
      <c r="S210" s="61" t="s">
        <v>192</v>
      </c>
      <c r="T210" s="61" t="s">
        <v>18</v>
      </c>
      <c r="U210" s="61"/>
      <c r="V210" s="61"/>
    </row>
    <row r="211" spans="1:22" s="34" customFormat="1" ht="45.75" customHeight="1" x14ac:dyDescent="0.4">
      <c r="A211" s="50"/>
      <c r="B211" s="56"/>
      <c r="C211" s="42" t="s">
        <v>5</v>
      </c>
      <c r="D211" s="31">
        <f>SUM(D212:D215)</f>
        <v>45936</v>
      </c>
      <c r="E211" s="32">
        <f>SUM(E212:E215)</f>
        <v>45936</v>
      </c>
      <c r="F211" s="32"/>
      <c r="G211" s="32"/>
      <c r="H211" s="32"/>
      <c r="I211" s="32"/>
      <c r="J211" s="62"/>
      <c r="K211" s="62"/>
      <c r="L211" s="62"/>
      <c r="M211" s="62"/>
      <c r="N211" s="62"/>
      <c r="O211" s="62"/>
      <c r="P211" s="62"/>
      <c r="Q211" s="65"/>
      <c r="R211" s="62"/>
      <c r="S211" s="62"/>
      <c r="T211" s="62"/>
      <c r="U211" s="62"/>
      <c r="V211" s="62"/>
    </row>
    <row r="212" spans="1:22" s="34" customFormat="1" ht="45.75" customHeight="1" x14ac:dyDescent="0.4">
      <c r="A212" s="50"/>
      <c r="B212" s="56"/>
      <c r="C212" s="42" t="s">
        <v>0</v>
      </c>
      <c r="D212" s="31">
        <f>E212+F212+G212+H212+I212</f>
        <v>0</v>
      </c>
      <c r="E212" s="32"/>
      <c r="F212" s="32"/>
      <c r="G212" s="32"/>
      <c r="H212" s="32"/>
      <c r="I212" s="32"/>
      <c r="J212" s="62"/>
      <c r="K212" s="62"/>
      <c r="L212" s="62"/>
      <c r="M212" s="62"/>
      <c r="N212" s="62"/>
      <c r="O212" s="62"/>
      <c r="P212" s="62"/>
      <c r="Q212" s="65"/>
      <c r="R212" s="62"/>
      <c r="S212" s="62"/>
      <c r="T212" s="62"/>
      <c r="U212" s="62"/>
      <c r="V212" s="62"/>
    </row>
    <row r="213" spans="1:22" s="34" customFormat="1" ht="45.75" customHeight="1" x14ac:dyDescent="0.4">
      <c r="A213" s="50"/>
      <c r="B213" s="56"/>
      <c r="C213" s="42" t="s">
        <v>1</v>
      </c>
      <c r="D213" s="31">
        <f>E213+F213+G213+H213+I213</f>
        <v>45936</v>
      </c>
      <c r="E213" s="32">
        <v>45936</v>
      </c>
      <c r="F213" s="32"/>
      <c r="G213" s="32"/>
      <c r="H213" s="32"/>
      <c r="I213" s="32"/>
      <c r="J213" s="62"/>
      <c r="K213" s="62"/>
      <c r="L213" s="62"/>
      <c r="M213" s="62"/>
      <c r="N213" s="62"/>
      <c r="O213" s="62"/>
      <c r="P213" s="62"/>
      <c r="Q213" s="65"/>
      <c r="R213" s="62"/>
      <c r="S213" s="62"/>
      <c r="T213" s="62"/>
      <c r="U213" s="62"/>
      <c r="V213" s="62"/>
    </row>
    <row r="214" spans="1:22" s="34" customFormat="1" ht="45.75" customHeight="1" x14ac:dyDescent="0.4">
      <c r="A214" s="50"/>
      <c r="B214" s="56"/>
      <c r="C214" s="42" t="s">
        <v>2</v>
      </c>
      <c r="D214" s="31">
        <f>E214+F214+G214+H214+I214</f>
        <v>0</v>
      </c>
      <c r="E214" s="32"/>
      <c r="F214" s="32"/>
      <c r="G214" s="32"/>
      <c r="H214" s="32"/>
      <c r="I214" s="32"/>
      <c r="J214" s="62"/>
      <c r="K214" s="62"/>
      <c r="L214" s="62"/>
      <c r="M214" s="62"/>
      <c r="N214" s="62"/>
      <c r="O214" s="62"/>
      <c r="P214" s="62"/>
      <c r="Q214" s="65"/>
      <c r="R214" s="62"/>
      <c r="S214" s="62"/>
      <c r="T214" s="62"/>
      <c r="U214" s="62"/>
      <c r="V214" s="62"/>
    </row>
    <row r="215" spans="1:22" s="34" customFormat="1" ht="45.75" customHeight="1" x14ac:dyDescent="0.4">
      <c r="A215" s="51"/>
      <c r="B215" s="57"/>
      <c r="C215" s="42" t="s">
        <v>3</v>
      </c>
      <c r="D215" s="31">
        <f>E215+F215+G215+H215+I215</f>
        <v>0</v>
      </c>
      <c r="E215" s="32"/>
      <c r="F215" s="32"/>
      <c r="G215" s="32"/>
      <c r="H215" s="32"/>
      <c r="I215" s="32"/>
      <c r="J215" s="63"/>
      <c r="K215" s="63"/>
      <c r="L215" s="63"/>
      <c r="M215" s="63"/>
      <c r="N215" s="63"/>
      <c r="O215" s="63"/>
      <c r="P215" s="63"/>
      <c r="Q215" s="66"/>
      <c r="R215" s="63"/>
      <c r="S215" s="63"/>
      <c r="T215" s="63"/>
      <c r="U215" s="63"/>
      <c r="V215" s="63"/>
    </row>
    <row r="216" spans="1:22" s="34" customFormat="1" ht="45.75" customHeight="1" x14ac:dyDescent="0.4">
      <c r="A216" s="46" t="s">
        <v>16</v>
      </c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8"/>
    </row>
    <row r="217" spans="1:22" s="34" customFormat="1" ht="45.75" customHeight="1" x14ac:dyDescent="0.4">
      <c r="A217" s="49"/>
      <c r="B217" s="52" t="s">
        <v>140</v>
      </c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4"/>
    </row>
    <row r="218" spans="1:22" s="34" customFormat="1" ht="113.25" customHeight="1" x14ac:dyDescent="0.4">
      <c r="A218" s="50"/>
      <c r="B218" s="55" t="s">
        <v>343</v>
      </c>
      <c r="C218" s="58" t="s">
        <v>427</v>
      </c>
      <c r="D218" s="59"/>
      <c r="E218" s="59"/>
      <c r="F218" s="59"/>
      <c r="G218" s="59"/>
      <c r="H218" s="59"/>
      <c r="I218" s="60"/>
      <c r="J218" s="61"/>
      <c r="K218" s="61" t="s">
        <v>60</v>
      </c>
      <c r="L218" s="61" t="s">
        <v>70</v>
      </c>
      <c r="M218" s="61" t="s">
        <v>466</v>
      </c>
      <c r="N218" s="61" t="s">
        <v>108</v>
      </c>
      <c r="O218" s="61" t="s">
        <v>319</v>
      </c>
      <c r="P218" s="61" t="s">
        <v>108</v>
      </c>
      <c r="Q218" s="64"/>
      <c r="R218" s="61" t="s">
        <v>11</v>
      </c>
      <c r="S218" s="61" t="s">
        <v>10</v>
      </c>
      <c r="T218" s="61" t="s">
        <v>85</v>
      </c>
      <c r="U218" s="61"/>
      <c r="V218" s="61"/>
    </row>
    <row r="219" spans="1:22" s="34" customFormat="1" ht="45.75" customHeight="1" x14ac:dyDescent="0.4">
      <c r="A219" s="50"/>
      <c r="B219" s="56"/>
      <c r="C219" s="42" t="s">
        <v>5</v>
      </c>
      <c r="D219" s="31">
        <f>SUM(D220:D223)</f>
        <v>15000</v>
      </c>
      <c r="E219" s="32">
        <f>SUM(E220:E223)</f>
        <v>15000</v>
      </c>
      <c r="F219" s="32"/>
      <c r="G219" s="32"/>
      <c r="H219" s="32"/>
      <c r="I219" s="32"/>
      <c r="J219" s="62"/>
      <c r="K219" s="62"/>
      <c r="L219" s="62"/>
      <c r="M219" s="62"/>
      <c r="N219" s="62"/>
      <c r="O219" s="62"/>
      <c r="P219" s="62"/>
      <c r="Q219" s="65"/>
      <c r="R219" s="62"/>
      <c r="S219" s="62"/>
      <c r="T219" s="62"/>
      <c r="U219" s="62"/>
      <c r="V219" s="62"/>
    </row>
    <row r="220" spans="1:22" s="34" customFormat="1" ht="45.75" customHeight="1" x14ac:dyDescent="0.4">
      <c r="A220" s="50"/>
      <c r="B220" s="56"/>
      <c r="C220" s="42" t="s">
        <v>0</v>
      </c>
      <c r="D220" s="31">
        <f>E220+F220+G220+H220+I220</f>
        <v>0</v>
      </c>
      <c r="E220" s="32"/>
      <c r="F220" s="32"/>
      <c r="G220" s="32"/>
      <c r="H220" s="32"/>
      <c r="I220" s="32"/>
      <c r="J220" s="62"/>
      <c r="K220" s="62"/>
      <c r="L220" s="62"/>
      <c r="M220" s="62"/>
      <c r="N220" s="62"/>
      <c r="O220" s="62"/>
      <c r="P220" s="62"/>
      <c r="Q220" s="65"/>
      <c r="R220" s="62"/>
      <c r="S220" s="62"/>
      <c r="T220" s="62"/>
      <c r="U220" s="62"/>
      <c r="V220" s="62"/>
    </row>
    <row r="221" spans="1:22" s="34" customFormat="1" ht="45.75" customHeight="1" x14ac:dyDescent="0.4">
      <c r="A221" s="50"/>
      <c r="B221" s="56"/>
      <c r="C221" s="42" t="s">
        <v>1</v>
      </c>
      <c r="D221" s="31">
        <f>E221+F221+G221+H221+I221</f>
        <v>15000</v>
      </c>
      <c r="E221" s="32">
        <v>15000</v>
      </c>
      <c r="F221" s="32"/>
      <c r="G221" s="32"/>
      <c r="H221" s="32"/>
      <c r="I221" s="32"/>
      <c r="J221" s="62"/>
      <c r="K221" s="62"/>
      <c r="L221" s="62"/>
      <c r="M221" s="62"/>
      <c r="N221" s="62"/>
      <c r="O221" s="62"/>
      <c r="P221" s="62"/>
      <c r="Q221" s="65"/>
      <c r="R221" s="62"/>
      <c r="S221" s="62"/>
      <c r="T221" s="62"/>
      <c r="U221" s="62"/>
      <c r="V221" s="62"/>
    </row>
    <row r="222" spans="1:22" s="34" customFormat="1" ht="45.75" customHeight="1" x14ac:dyDescent="0.4">
      <c r="A222" s="50"/>
      <c r="B222" s="56"/>
      <c r="C222" s="42" t="s">
        <v>2</v>
      </c>
      <c r="D222" s="31">
        <f>E222+F222+G222+H222+I222</f>
        <v>0</v>
      </c>
      <c r="E222" s="32"/>
      <c r="F222" s="32"/>
      <c r="G222" s="32"/>
      <c r="H222" s="32"/>
      <c r="I222" s="32"/>
      <c r="J222" s="62"/>
      <c r="K222" s="62"/>
      <c r="L222" s="62"/>
      <c r="M222" s="62"/>
      <c r="N222" s="62"/>
      <c r="O222" s="62"/>
      <c r="P222" s="62"/>
      <c r="Q222" s="65"/>
      <c r="R222" s="62"/>
      <c r="S222" s="62"/>
      <c r="T222" s="62"/>
      <c r="U222" s="62"/>
      <c r="V222" s="62"/>
    </row>
    <row r="223" spans="1:22" s="34" customFormat="1" ht="45.75" customHeight="1" x14ac:dyDescent="0.4">
      <c r="A223" s="51"/>
      <c r="B223" s="57"/>
      <c r="C223" s="42" t="s">
        <v>3</v>
      </c>
      <c r="D223" s="31">
        <f>E223+F223+G223+H223+I223</f>
        <v>0</v>
      </c>
      <c r="E223" s="32"/>
      <c r="F223" s="32"/>
      <c r="G223" s="32"/>
      <c r="H223" s="32"/>
      <c r="I223" s="32"/>
      <c r="J223" s="63"/>
      <c r="K223" s="63"/>
      <c r="L223" s="63"/>
      <c r="M223" s="63"/>
      <c r="N223" s="63"/>
      <c r="O223" s="63"/>
      <c r="P223" s="63"/>
      <c r="Q223" s="66"/>
      <c r="R223" s="63"/>
      <c r="S223" s="63"/>
      <c r="T223" s="63"/>
      <c r="U223" s="63"/>
      <c r="V223" s="63"/>
    </row>
    <row r="224" spans="1:22" s="34" customFormat="1" ht="45.75" customHeight="1" x14ac:dyDescent="0.4">
      <c r="A224" s="82" t="s">
        <v>61</v>
      </c>
      <c r="B224" s="85" t="s">
        <v>147</v>
      </c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7"/>
    </row>
    <row r="225" spans="1:22" s="34" customFormat="1" ht="45.75" customHeight="1" x14ac:dyDescent="0.6">
      <c r="A225" s="83"/>
      <c r="B225" s="88" t="s">
        <v>5</v>
      </c>
      <c r="C225" s="89"/>
      <c r="D225" s="12">
        <f t="shared" ref="D225:I225" si="13">SUM(D226:D229)</f>
        <v>154719.68000000002</v>
      </c>
      <c r="E225" s="12">
        <f t="shared" si="13"/>
        <v>119962.88</v>
      </c>
      <c r="F225" s="12">
        <f t="shared" si="13"/>
        <v>17027.400000000001</v>
      </c>
      <c r="G225" s="12">
        <f t="shared" si="13"/>
        <v>17729.400000000001</v>
      </c>
      <c r="H225" s="12">
        <f t="shared" si="13"/>
        <v>0</v>
      </c>
      <c r="I225" s="12">
        <f t="shared" si="13"/>
        <v>0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s="34" customFormat="1" ht="45.75" customHeight="1" x14ac:dyDescent="0.6">
      <c r="A226" s="83"/>
      <c r="B226" s="88" t="s">
        <v>0</v>
      </c>
      <c r="C226" s="89"/>
      <c r="D226" s="12">
        <f>E226+F226+G226+H226+I226</f>
        <v>34756.800000000003</v>
      </c>
      <c r="E226" s="12">
        <f t="shared" ref="E226:I226" si="14">E234+E242+E250+E258+E266+E274+E282+E290+E298</f>
        <v>0</v>
      </c>
      <c r="F226" s="12">
        <f t="shared" si="14"/>
        <v>17027.400000000001</v>
      </c>
      <c r="G226" s="12">
        <f t="shared" si="14"/>
        <v>17729.400000000001</v>
      </c>
      <c r="H226" s="12">
        <f t="shared" si="14"/>
        <v>0</v>
      </c>
      <c r="I226" s="12">
        <f t="shared" si="14"/>
        <v>0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s="34" customFormat="1" ht="45.75" customHeight="1" x14ac:dyDescent="0.6">
      <c r="A227" s="83"/>
      <c r="B227" s="88" t="s">
        <v>1</v>
      </c>
      <c r="C227" s="89"/>
      <c r="D227" s="12">
        <f>E227+F227+G227+H227+I227</f>
        <v>114470.31200000001</v>
      </c>
      <c r="E227" s="12">
        <f t="shared" ref="E227:I227" si="15">E235+E243+E251+E259+E267+E275+E283+E291+E299</f>
        <v>114470.31200000001</v>
      </c>
      <c r="F227" s="12">
        <f t="shared" si="15"/>
        <v>0</v>
      </c>
      <c r="G227" s="12">
        <f t="shared" si="15"/>
        <v>0</v>
      </c>
      <c r="H227" s="12">
        <f t="shared" si="15"/>
        <v>0</v>
      </c>
      <c r="I227" s="12">
        <f t="shared" si="15"/>
        <v>0</v>
      </c>
      <c r="J227" s="15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s="34" customFormat="1" ht="45.75" customHeight="1" x14ac:dyDescent="0.6">
      <c r="A228" s="83"/>
      <c r="B228" s="88" t="s">
        <v>2</v>
      </c>
      <c r="C228" s="89"/>
      <c r="D228" s="12">
        <f>E228+F228+G228+H228+I228</f>
        <v>5492.5680000000002</v>
      </c>
      <c r="E228" s="12">
        <f t="shared" ref="E228:I228" si="16">E236+E244+E252+E260+E268+E276+E284+E292+E300</f>
        <v>5492.5680000000002</v>
      </c>
      <c r="F228" s="12">
        <f t="shared" si="16"/>
        <v>0</v>
      </c>
      <c r="G228" s="12">
        <f t="shared" si="16"/>
        <v>0</v>
      </c>
      <c r="H228" s="12">
        <f t="shared" si="16"/>
        <v>0</v>
      </c>
      <c r="I228" s="12">
        <f t="shared" si="16"/>
        <v>0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s="34" customFormat="1" ht="45.75" customHeight="1" x14ac:dyDescent="0.6">
      <c r="A229" s="84"/>
      <c r="B229" s="88" t="s">
        <v>3</v>
      </c>
      <c r="C229" s="89"/>
      <c r="D229" s="12">
        <f>E229+F229+G229+H229+I229</f>
        <v>0</v>
      </c>
      <c r="E229" s="12">
        <f t="shared" ref="E229:I229" si="17">E237+E245+E253+E261+E269+E277+E285+E293+E301</f>
        <v>0</v>
      </c>
      <c r="F229" s="12">
        <f t="shared" si="17"/>
        <v>0</v>
      </c>
      <c r="G229" s="12">
        <f t="shared" si="17"/>
        <v>0</v>
      </c>
      <c r="H229" s="12">
        <f t="shared" si="17"/>
        <v>0</v>
      </c>
      <c r="I229" s="12">
        <f t="shared" si="17"/>
        <v>0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s="34" customFormat="1" ht="45.75" customHeight="1" x14ac:dyDescent="0.4">
      <c r="A230" s="46" t="s">
        <v>23</v>
      </c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8"/>
    </row>
    <row r="231" spans="1:22" s="34" customFormat="1" ht="45.75" customHeight="1" x14ac:dyDescent="0.4">
      <c r="A231" s="49"/>
      <c r="B231" s="52" t="s">
        <v>149</v>
      </c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4"/>
    </row>
    <row r="232" spans="1:22" s="34" customFormat="1" ht="219" customHeight="1" x14ac:dyDescent="0.4">
      <c r="A232" s="50"/>
      <c r="B232" s="55" t="s">
        <v>62</v>
      </c>
      <c r="C232" s="58" t="s">
        <v>329</v>
      </c>
      <c r="D232" s="59"/>
      <c r="E232" s="59"/>
      <c r="F232" s="59"/>
      <c r="G232" s="59"/>
      <c r="H232" s="59"/>
      <c r="I232" s="60"/>
      <c r="J232" s="61" t="s">
        <v>323</v>
      </c>
      <c r="K232" s="61"/>
      <c r="L232" s="61" t="s">
        <v>449</v>
      </c>
      <c r="M232" s="61"/>
      <c r="N232" s="61" t="s">
        <v>322</v>
      </c>
      <c r="O232" s="61" t="s">
        <v>23</v>
      </c>
      <c r="P232" s="61" t="s">
        <v>322</v>
      </c>
      <c r="Q232" s="64" t="s">
        <v>324</v>
      </c>
      <c r="R232" s="61" t="s">
        <v>11</v>
      </c>
      <c r="S232" s="61" t="s">
        <v>12</v>
      </c>
      <c r="T232" s="61" t="s">
        <v>18</v>
      </c>
      <c r="U232" s="61"/>
      <c r="V232" s="61" t="s">
        <v>397</v>
      </c>
    </row>
    <row r="233" spans="1:22" s="34" customFormat="1" ht="45.75" customHeight="1" x14ac:dyDescent="0.4">
      <c r="A233" s="50"/>
      <c r="B233" s="56"/>
      <c r="C233" s="42" t="s">
        <v>5</v>
      </c>
      <c r="D233" s="31">
        <f>SUM(D234:D237)</f>
        <v>4595.26</v>
      </c>
      <c r="E233" s="32">
        <f>SUM(E234:E237)</f>
        <v>4595.26</v>
      </c>
      <c r="F233" s="32"/>
      <c r="G233" s="32"/>
      <c r="H233" s="32"/>
      <c r="I233" s="32"/>
      <c r="J233" s="62"/>
      <c r="K233" s="62"/>
      <c r="L233" s="62"/>
      <c r="M233" s="62"/>
      <c r="N233" s="62"/>
      <c r="O233" s="62"/>
      <c r="P233" s="62"/>
      <c r="Q233" s="65"/>
      <c r="R233" s="62"/>
      <c r="S233" s="62"/>
      <c r="T233" s="62"/>
      <c r="U233" s="62"/>
      <c r="V233" s="62"/>
    </row>
    <row r="234" spans="1:22" s="34" customFormat="1" ht="45.75" customHeight="1" x14ac:dyDescent="0.4">
      <c r="A234" s="50"/>
      <c r="B234" s="56"/>
      <c r="C234" s="42" t="s">
        <v>0</v>
      </c>
      <c r="D234" s="31">
        <f>E234+F234+G234+H234+I234</f>
        <v>0</v>
      </c>
      <c r="E234" s="32"/>
      <c r="F234" s="32"/>
      <c r="G234" s="32"/>
      <c r="H234" s="32"/>
      <c r="I234" s="32"/>
      <c r="J234" s="62"/>
      <c r="K234" s="62"/>
      <c r="L234" s="62"/>
      <c r="M234" s="62"/>
      <c r="N234" s="62"/>
      <c r="O234" s="62"/>
      <c r="P234" s="62"/>
      <c r="Q234" s="65"/>
      <c r="R234" s="62"/>
      <c r="S234" s="62"/>
      <c r="T234" s="62"/>
      <c r="U234" s="62"/>
      <c r="V234" s="62"/>
    </row>
    <row r="235" spans="1:22" s="34" customFormat="1" ht="45.75" customHeight="1" x14ac:dyDescent="0.4">
      <c r="A235" s="50"/>
      <c r="B235" s="56"/>
      <c r="C235" s="42" t="s">
        <v>1</v>
      </c>
      <c r="D235" s="31">
        <f>E235+F235+G235+H235+I235</f>
        <v>4595.26</v>
      </c>
      <c r="E235" s="32">
        <v>4595.26</v>
      </c>
      <c r="F235" s="32"/>
      <c r="G235" s="32"/>
      <c r="H235" s="32"/>
      <c r="I235" s="32"/>
      <c r="J235" s="62"/>
      <c r="K235" s="62"/>
      <c r="L235" s="62"/>
      <c r="M235" s="62"/>
      <c r="N235" s="62"/>
      <c r="O235" s="62"/>
      <c r="P235" s="62"/>
      <c r="Q235" s="65"/>
      <c r="R235" s="62"/>
      <c r="S235" s="62"/>
      <c r="T235" s="62"/>
      <c r="U235" s="62"/>
      <c r="V235" s="62"/>
    </row>
    <row r="236" spans="1:22" s="34" customFormat="1" ht="45.75" customHeight="1" x14ac:dyDescent="0.4">
      <c r="A236" s="50"/>
      <c r="B236" s="56"/>
      <c r="C236" s="42" t="s">
        <v>2</v>
      </c>
      <c r="D236" s="31">
        <f>E236+F236+G236+H236+I236</f>
        <v>0</v>
      </c>
      <c r="E236" s="32"/>
      <c r="F236" s="32"/>
      <c r="G236" s="32"/>
      <c r="H236" s="32"/>
      <c r="I236" s="32"/>
      <c r="J236" s="62"/>
      <c r="K236" s="62"/>
      <c r="L236" s="62"/>
      <c r="M236" s="62"/>
      <c r="N236" s="62"/>
      <c r="O236" s="62"/>
      <c r="P236" s="62"/>
      <c r="Q236" s="65"/>
      <c r="R236" s="62"/>
      <c r="S236" s="62"/>
      <c r="T236" s="62"/>
      <c r="U236" s="62"/>
      <c r="V236" s="62"/>
    </row>
    <row r="237" spans="1:22" s="34" customFormat="1" ht="45.75" customHeight="1" x14ac:dyDescent="0.4">
      <c r="A237" s="51"/>
      <c r="B237" s="57"/>
      <c r="C237" s="42" t="s">
        <v>3</v>
      </c>
      <c r="D237" s="31">
        <f>E237+F237+G237+H237+I237</f>
        <v>0</v>
      </c>
      <c r="E237" s="32"/>
      <c r="F237" s="32"/>
      <c r="G237" s="32"/>
      <c r="H237" s="32"/>
      <c r="I237" s="32"/>
      <c r="J237" s="63"/>
      <c r="K237" s="63"/>
      <c r="L237" s="63"/>
      <c r="M237" s="63"/>
      <c r="N237" s="63"/>
      <c r="O237" s="63"/>
      <c r="P237" s="63"/>
      <c r="Q237" s="66"/>
      <c r="R237" s="63"/>
      <c r="S237" s="63"/>
      <c r="T237" s="63"/>
      <c r="U237" s="63"/>
      <c r="V237" s="63"/>
    </row>
    <row r="238" spans="1:22" s="34" customFormat="1" ht="45.75" customHeight="1" x14ac:dyDescent="0.4">
      <c r="A238" s="46" t="s">
        <v>23</v>
      </c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8"/>
    </row>
    <row r="239" spans="1:22" s="34" customFormat="1" ht="45.75" customHeight="1" x14ac:dyDescent="0.4">
      <c r="A239" s="49"/>
      <c r="B239" s="52" t="s">
        <v>149</v>
      </c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4"/>
    </row>
    <row r="240" spans="1:22" s="34" customFormat="1" ht="200.25" customHeight="1" x14ac:dyDescent="0.4">
      <c r="A240" s="50"/>
      <c r="B240" s="55" t="s">
        <v>349</v>
      </c>
      <c r="C240" s="58" t="s">
        <v>330</v>
      </c>
      <c r="D240" s="59"/>
      <c r="E240" s="59"/>
      <c r="F240" s="59"/>
      <c r="G240" s="59"/>
      <c r="H240" s="59"/>
      <c r="I240" s="60"/>
      <c r="J240" s="61" t="s">
        <v>323</v>
      </c>
      <c r="K240" s="61"/>
      <c r="L240" s="61" t="s">
        <v>449</v>
      </c>
      <c r="M240" s="61"/>
      <c r="N240" s="61" t="s">
        <v>325</v>
      </c>
      <c r="O240" s="61" t="s">
        <v>23</v>
      </c>
      <c r="P240" s="61" t="s">
        <v>325</v>
      </c>
      <c r="Q240" s="64" t="s">
        <v>324</v>
      </c>
      <c r="R240" s="61" t="s">
        <v>11</v>
      </c>
      <c r="S240" s="61" t="s">
        <v>14</v>
      </c>
      <c r="T240" s="61" t="s">
        <v>18</v>
      </c>
      <c r="U240" s="61"/>
      <c r="V240" s="61" t="s">
        <v>397</v>
      </c>
    </row>
    <row r="241" spans="1:22" s="34" customFormat="1" ht="45.75" customHeight="1" x14ac:dyDescent="0.4">
      <c r="A241" s="50"/>
      <c r="B241" s="56"/>
      <c r="C241" s="42" t="s">
        <v>5</v>
      </c>
      <c r="D241" s="31">
        <f>SUM(D242:D245)</f>
        <v>4595.26</v>
      </c>
      <c r="E241" s="32">
        <f>SUM(E242:E245)</f>
        <v>4595.26</v>
      </c>
      <c r="F241" s="32"/>
      <c r="G241" s="32"/>
      <c r="H241" s="32"/>
      <c r="I241" s="32"/>
      <c r="J241" s="62"/>
      <c r="K241" s="62"/>
      <c r="L241" s="62"/>
      <c r="M241" s="62"/>
      <c r="N241" s="62"/>
      <c r="O241" s="62"/>
      <c r="P241" s="62"/>
      <c r="Q241" s="65"/>
      <c r="R241" s="62"/>
      <c r="S241" s="62"/>
      <c r="T241" s="62"/>
      <c r="U241" s="62"/>
      <c r="V241" s="62"/>
    </row>
    <row r="242" spans="1:22" s="34" customFormat="1" ht="45.75" customHeight="1" x14ac:dyDescent="0.4">
      <c r="A242" s="50"/>
      <c r="B242" s="56"/>
      <c r="C242" s="42" t="s">
        <v>0</v>
      </c>
      <c r="D242" s="31">
        <f>E242+F242+G242+H242+I242</f>
        <v>0</v>
      </c>
      <c r="E242" s="32"/>
      <c r="F242" s="32"/>
      <c r="G242" s="32"/>
      <c r="H242" s="32"/>
      <c r="I242" s="32"/>
      <c r="J242" s="62"/>
      <c r="K242" s="62"/>
      <c r="L242" s="62"/>
      <c r="M242" s="62"/>
      <c r="N242" s="62"/>
      <c r="O242" s="62"/>
      <c r="P242" s="62"/>
      <c r="Q242" s="65"/>
      <c r="R242" s="62"/>
      <c r="S242" s="62"/>
      <c r="T242" s="62"/>
      <c r="U242" s="62"/>
      <c r="V242" s="62"/>
    </row>
    <row r="243" spans="1:22" s="34" customFormat="1" ht="45.75" customHeight="1" x14ac:dyDescent="0.4">
      <c r="A243" s="50"/>
      <c r="B243" s="56"/>
      <c r="C243" s="42" t="s">
        <v>1</v>
      </c>
      <c r="D243" s="31">
        <f>E243+F243+G243+H243+I243</f>
        <v>4595.26</v>
      </c>
      <c r="E243" s="32">
        <v>4595.26</v>
      </c>
      <c r="F243" s="32"/>
      <c r="G243" s="32"/>
      <c r="H243" s="32"/>
      <c r="I243" s="32"/>
      <c r="J243" s="62"/>
      <c r="K243" s="62"/>
      <c r="L243" s="62"/>
      <c r="M243" s="62"/>
      <c r="N243" s="62"/>
      <c r="O243" s="62"/>
      <c r="P243" s="62"/>
      <c r="Q243" s="65"/>
      <c r="R243" s="62"/>
      <c r="S243" s="62"/>
      <c r="T243" s="62"/>
      <c r="U243" s="62"/>
      <c r="V243" s="62"/>
    </row>
    <row r="244" spans="1:22" s="34" customFormat="1" ht="45.75" customHeight="1" x14ac:dyDescent="0.4">
      <c r="A244" s="50"/>
      <c r="B244" s="56"/>
      <c r="C244" s="42" t="s">
        <v>2</v>
      </c>
      <c r="D244" s="31">
        <f>E244+F244+G244+H244+I244</f>
        <v>0</v>
      </c>
      <c r="E244" s="32"/>
      <c r="F244" s="32"/>
      <c r="G244" s="32"/>
      <c r="H244" s="32"/>
      <c r="I244" s="32"/>
      <c r="J244" s="62"/>
      <c r="K244" s="62"/>
      <c r="L244" s="62"/>
      <c r="M244" s="62"/>
      <c r="N244" s="62"/>
      <c r="O244" s="62"/>
      <c r="P244" s="62"/>
      <c r="Q244" s="65"/>
      <c r="R244" s="62"/>
      <c r="S244" s="62"/>
      <c r="T244" s="62"/>
      <c r="U244" s="62"/>
      <c r="V244" s="62"/>
    </row>
    <row r="245" spans="1:22" s="34" customFormat="1" ht="45.75" customHeight="1" x14ac:dyDescent="0.4">
      <c r="A245" s="51"/>
      <c r="B245" s="57"/>
      <c r="C245" s="42" t="s">
        <v>3</v>
      </c>
      <c r="D245" s="31">
        <f>E245+F245+G245+H245+I245</f>
        <v>0</v>
      </c>
      <c r="E245" s="32"/>
      <c r="F245" s="32"/>
      <c r="G245" s="32"/>
      <c r="H245" s="32"/>
      <c r="I245" s="32"/>
      <c r="J245" s="63"/>
      <c r="K245" s="63"/>
      <c r="L245" s="63"/>
      <c r="M245" s="63"/>
      <c r="N245" s="63"/>
      <c r="O245" s="63"/>
      <c r="P245" s="63"/>
      <c r="Q245" s="66"/>
      <c r="R245" s="63"/>
      <c r="S245" s="63"/>
      <c r="T245" s="63"/>
      <c r="U245" s="63"/>
      <c r="V245" s="63"/>
    </row>
    <row r="246" spans="1:22" s="34" customFormat="1" ht="45.75" customHeight="1" x14ac:dyDescent="0.4">
      <c r="A246" s="46" t="s">
        <v>23</v>
      </c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8"/>
    </row>
    <row r="247" spans="1:22" s="34" customFormat="1" ht="45.75" customHeight="1" x14ac:dyDescent="0.4">
      <c r="A247" s="49"/>
      <c r="B247" s="52" t="s">
        <v>149</v>
      </c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4"/>
    </row>
    <row r="248" spans="1:22" s="34" customFormat="1" ht="104.25" customHeight="1" x14ac:dyDescent="0.4">
      <c r="A248" s="50"/>
      <c r="B248" s="55" t="s">
        <v>350</v>
      </c>
      <c r="C248" s="58" t="s">
        <v>398</v>
      </c>
      <c r="D248" s="59"/>
      <c r="E248" s="59"/>
      <c r="F248" s="59"/>
      <c r="G248" s="59"/>
      <c r="H248" s="59"/>
      <c r="I248" s="60"/>
      <c r="J248" s="61" t="s">
        <v>323</v>
      </c>
      <c r="K248" s="61"/>
      <c r="L248" s="61" t="s">
        <v>70</v>
      </c>
      <c r="M248" s="61"/>
      <c r="N248" s="61" t="s">
        <v>23</v>
      </c>
      <c r="O248" s="61" t="s">
        <v>23</v>
      </c>
      <c r="P248" s="61" t="s">
        <v>23</v>
      </c>
      <c r="Q248" s="64" t="s">
        <v>327</v>
      </c>
      <c r="R248" s="61" t="s">
        <v>11</v>
      </c>
      <c r="S248" s="61" t="s">
        <v>13</v>
      </c>
      <c r="T248" s="61" t="s">
        <v>18</v>
      </c>
      <c r="U248" s="61"/>
      <c r="V248" s="61" t="s">
        <v>490</v>
      </c>
    </row>
    <row r="249" spans="1:22" s="34" customFormat="1" ht="45.75" customHeight="1" x14ac:dyDescent="0.4">
      <c r="A249" s="50"/>
      <c r="B249" s="56"/>
      <c r="C249" s="42" t="s">
        <v>5</v>
      </c>
      <c r="D249" s="31">
        <f>SUM(D250:D253)</f>
        <v>3546</v>
      </c>
      <c r="E249" s="32">
        <f>SUM(E250:E253)</f>
        <v>3546</v>
      </c>
      <c r="F249" s="32"/>
      <c r="G249" s="32"/>
      <c r="H249" s="32"/>
      <c r="I249" s="32"/>
      <c r="J249" s="62"/>
      <c r="K249" s="62"/>
      <c r="L249" s="62"/>
      <c r="M249" s="62"/>
      <c r="N249" s="62"/>
      <c r="O249" s="62"/>
      <c r="P249" s="62"/>
      <c r="Q249" s="65"/>
      <c r="R249" s="62"/>
      <c r="S249" s="62"/>
      <c r="T249" s="62"/>
      <c r="U249" s="62"/>
      <c r="V249" s="62"/>
    </row>
    <row r="250" spans="1:22" s="34" customFormat="1" ht="45.75" customHeight="1" x14ac:dyDescent="0.4">
      <c r="A250" s="50"/>
      <c r="B250" s="56"/>
      <c r="C250" s="42" t="s">
        <v>0</v>
      </c>
      <c r="D250" s="31">
        <f>E250+F250+G250+H250+I250</f>
        <v>0</v>
      </c>
      <c r="E250" s="32"/>
      <c r="F250" s="32"/>
      <c r="G250" s="32"/>
      <c r="H250" s="32"/>
      <c r="I250" s="32"/>
      <c r="J250" s="62"/>
      <c r="K250" s="62"/>
      <c r="L250" s="62"/>
      <c r="M250" s="62"/>
      <c r="N250" s="62"/>
      <c r="O250" s="62"/>
      <c r="P250" s="62"/>
      <c r="Q250" s="65"/>
      <c r="R250" s="62"/>
      <c r="S250" s="62"/>
      <c r="T250" s="62"/>
      <c r="U250" s="62"/>
      <c r="V250" s="62"/>
    </row>
    <row r="251" spans="1:22" s="34" customFormat="1" ht="45.75" customHeight="1" x14ac:dyDescent="0.4">
      <c r="A251" s="50"/>
      <c r="B251" s="56"/>
      <c r="C251" s="42" t="s">
        <v>1</v>
      </c>
      <c r="D251" s="31">
        <f>E251+F251+G251+H251+I251</f>
        <v>3546</v>
      </c>
      <c r="E251" s="32">
        <v>3546</v>
      </c>
      <c r="F251" s="32"/>
      <c r="G251" s="32"/>
      <c r="H251" s="32"/>
      <c r="I251" s="32"/>
      <c r="J251" s="62"/>
      <c r="K251" s="62"/>
      <c r="L251" s="62"/>
      <c r="M251" s="62"/>
      <c r="N251" s="62"/>
      <c r="O251" s="62"/>
      <c r="P251" s="62"/>
      <c r="Q251" s="65"/>
      <c r="R251" s="62"/>
      <c r="S251" s="62"/>
      <c r="T251" s="62"/>
      <c r="U251" s="62"/>
      <c r="V251" s="62"/>
    </row>
    <row r="252" spans="1:22" s="34" customFormat="1" ht="45.75" customHeight="1" x14ac:dyDescent="0.4">
      <c r="A252" s="50"/>
      <c r="B252" s="56"/>
      <c r="C252" s="42" t="s">
        <v>2</v>
      </c>
      <c r="D252" s="31">
        <f>E252+F252+G252+H252+I252</f>
        <v>0</v>
      </c>
      <c r="E252" s="32"/>
      <c r="F252" s="32"/>
      <c r="G252" s="32"/>
      <c r="H252" s="32"/>
      <c r="I252" s="32"/>
      <c r="J252" s="62"/>
      <c r="K252" s="62"/>
      <c r="L252" s="62"/>
      <c r="M252" s="62"/>
      <c r="N252" s="62"/>
      <c r="O252" s="62"/>
      <c r="P252" s="62"/>
      <c r="Q252" s="65"/>
      <c r="R252" s="62"/>
      <c r="S252" s="62"/>
      <c r="T252" s="62"/>
      <c r="U252" s="62"/>
      <c r="V252" s="62"/>
    </row>
    <row r="253" spans="1:22" s="34" customFormat="1" ht="45.75" customHeight="1" x14ac:dyDescent="0.4">
      <c r="A253" s="51"/>
      <c r="B253" s="57"/>
      <c r="C253" s="42" t="s">
        <v>3</v>
      </c>
      <c r="D253" s="31">
        <f>E253+F253+G253+H253+I253</f>
        <v>0</v>
      </c>
      <c r="E253" s="32"/>
      <c r="F253" s="32"/>
      <c r="G253" s="32"/>
      <c r="H253" s="32"/>
      <c r="I253" s="32"/>
      <c r="J253" s="63"/>
      <c r="K253" s="63"/>
      <c r="L253" s="63"/>
      <c r="M253" s="63"/>
      <c r="N253" s="63"/>
      <c r="O253" s="63"/>
      <c r="P253" s="63"/>
      <c r="Q253" s="66"/>
      <c r="R253" s="63"/>
      <c r="S253" s="63"/>
      <c r="T253" s="63"/>
      <c r="U253" s="63"/>
      <c r="V253" s="63"/>
    </row>
    <row r="254" spans="1:22" s="34" customFormat="1" ht="45.75" customHeight="1" x14ac:dyDescent="0.4">
      <c r="A254" s="46" t="s">
        <v>23</v>
      </c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8"/>
    </row>
    <row r="255" spans="1:22" s="34" customFormat="1" ht="45.75" customHeight="1" x14ac:dyDescent="0.4">
      <c r="A255" s="49"/>
      <c r="B255" s="52" t="s">
        <v>149</v>
      </c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4"/>
    </row>
    <row r="256" spans="1:22" s="34" customFormat="1" ht="198.75" customHeight="1" x14ac:dyDescent="0.4">
      <c r="A256" s="50"/>
      <c r="B256" s="55" t="s">
        <v>351</v>
      </c>
      <c r="C256" s="58" t="s">
        <v>477</v>
      </c>
      <c r="D256" s="59"/>
      <c r="E256" s="59"/>
      <c r="F256" s="59"/>
      <c r="G256" s="59"/>
      <c r="H256" s="59"/>
      <c r="I256" s="60"/>
      <c r="J256" s="61" t="s">
        <v>323</v>
      </c>
      <c r="K256" s="61"/>
      <c r="L256" s="61" t="s">
        <v>449</v>
      </c>
      <c r="M256" s="61"/>
      <c r="N256" s="61" t="s">
        <v>328</v>
      </c>
      <c r="O256" s="61" t="s">
        <v>23</v>
      </c>
      <c r="P256" s="61" t="s">
        <v>328</v>
      </c>
      <c r="Q256" s="64"/>
      <c r="R256" s="61" t="s">
        <v>11</v>
      </c>
      <c r="S256" s="61" t="s">
        <v>10</v>
      </c>
      <c r="T256" s="61" t="s">
        <v>106</v>
      </c>
      <c r="U256" s="61"/>
      <c r="V256" s="61"/>
    </row>
    <row r="257" spans="1:22" s="34" customFormat="1" ht="45.75" customHeight="1" x14ac:dyDescent="0.4">
      <c r="A257" s="50"/>
      <c r="B257" s="56"/>
      <c r="C257" s="42" t="s">
        <v>5</v>
      </c>
      <c r="D257" s="31">
        <f>SUM(D258:D261)</f>
        <v>3000</v>
      </c>
      <c r="E257" s="32">
        <f>SUM(E258:E261)</f>
        <v>3000</v>
      </c>
      <c r="F257" s="32"/>
      <c r="G257" s="32"/>
      <c r="H257" s="32"/>
      <c r="I257" s="32"/>
      <c r="J257" s="62"/>
      <c r="K257" s="62"/>
      <c r="L257" s="62"/>
      <c r="M257" s="62"/>
      <c r="N257" s="62"/>
      <c r="O257" s="62"/>
      <c r="P257" s="62"/>
      <c r="Q257" s="65"/>
      <c r="R257" s="62"/>
      <c r="S257" s="62"/>
      <c r="T257" s="62"/>
      <c r="U257" s="62"/>
      <c r="V257" s="62"/>
    </row>
    <row r="258" spans="1:22" s="34" customFormat="1" ht="45.75" customHeight="1" x14ac:dyDescent="0.4">
      <c r="A258" s="50"/>
      <c r="B258" s="56"/>
      <c r="C258" s="42" t="s">
        <v>0</v>
      </c>
      <c r="D258" s="31">
        <f>E258+F258+G258+H258+I258</f>
        <v>0</v>
      </c>
      <c r="E258" s="32"/>
      <c r="F258" s="32"/>
      <c r="G258" s="32"/>
      <c r="H258" s="32"/>
      <c r="I258" s="32"/>
      <c r="J258" s="62"/>
      <c r="K258" s="62"/>
      <c r="L258" s="62"/>
      <c r="M258" s="62"/>
      <c r="N258" s="62"/>
      <c r="O258" s="62"/>
      <c r="P258" s="62"/>
      <c r="Q258" s="65"/>
      <c r="R258" s="62"/>
      <c r="S258" s="62"/>
      <c r="T258" s="62"/>
      <c r="U258" s="62"/>
      <c r="V258" s="62"/>
    </row>
    <row r="259" spans="1:22" s="34" customFormat="1" ht="45.75" customHeight="1" x14ac:dyDescent="0.4">
      <c r="A259" s="50"/>
      <c r="B259" s="56"/>
      <c r="C259" s="42" t="s">
        <v>1</v>
      </c>
      <c r="D259" s="31">
        <f>E259+F259+G259+H259+I259</f>
        <v>3000</v>
      </c>
      <c r="E259" s="32">
        <v>3000</v>
      </c>
      <c r="F259" s="32"/>
      <c r="G259" s="32"/>
      <c r="H259" s="32"/>
      <c r="I259" s="32"/>
      <c r="J259" s="62"/>
      <c r="K259" s="62"/>
      <c r="L259" s="62"/>
      <c r="M259" s="62"/>
      <c r="N259" s="62"/>
      <c r="O259" s="62"/>
      <c r="P259" s="62"/>
      <c r="Q259" s="65"/>
      <c r="R259" s="62"/>
      <c r="S259" s="62"/>
      <c r="T259" s="62"/>
      <c r="U259" s="62"/>
      <c r="V259" s="62"/>
    </row>
    <row r="260" spans="1:22" s="34" customFormat="1" ht="45.75" customHeight="1" x14ac:dyDescent="0.4">
      <c r="A260" s="50"/>
      <c r="B260" s="56"/>
      <c r="C260" s="42" t="s">
        <v>2</v>
      </c>
      <c r="D260" s="31">
        <f>E260+F260+G260+H260+I260</f>
        <v>0</v>
      </c>
      <c r="E260" s="32"/>
      <c r="F260" s="32"/>
      <c r="G260" s="32"/>
      <c r="H260" s="32"/>
      <c r="I260" s="32"/>
      <c r="J260" s="62"/>
      <c r="K260" s="62"/>
      <c r="L260" s="62"/>
      <c r="M260" s="62"/>
      <c r="N260" s="62"/>
      <c r="O260" s="62"/>
      <c r="P260" s="62"/>
      <c r="Q260" s="65"/>
      <c r="R260" s="62"/>
      <c r="S260" s="62"/>
      <c r="T260" s="62"/>
      <c r="U260" s="62"/>
      <c r="V260" s="62"/>
    </row>
    <row r="261" spans="1:22" s="34" customFormat="1" ht="45.75" customHeight="1" x14ac:dyDescent="0.4">
      <c r="A261" s="51"/>
      <c r="B261" s="57"/>
      <c r="C261" s="42" t="s">
        <v>3</v>
      </c>
      <c r="D261" s="31">
        <f>E261+F261+G261+H261+I261</f>
        <v>0</v>
      </c>
      <c r="E261" s="32"/>
      <c r="F261" s="32"/>
      <c r="G261" s="32"/>
      <c r="H261" s="32"/>
      <c r="I261" s="32"/>
      <c r="J261" s="63"/>
      <c r="K261" s="63"/>
      <c r="L261" s="63"/>
      <c r="M261" s="63"/>
      <c r="N261" s="63"/>
      <c r="O261" s="63"/>
      <c r="P261" s="63"/>
      <c r="Q261" s="66"/>
      <c r="R261" s="63"/>
      <c r="S261" s="63"/>
      <c r="T261" s="63"/>
      <c r="U261" s="63"/>
      <c r="V261" s="63"/>
    </row>
    <row r="262" spans="1:22" s="34" customFormat="1" ht="45.75" customHeight="1" x14ac:dyDescent="0.4">
      <c r="A262" s="46" t="s">
        <v>23</v>
      </c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8"/>
    </row>
    <row r="263" spans="1:22" s="34" customFormat="1" ht="45.75" customHeight="1" x14ac:dyDescent="0.4">
      <c r="A263" s="49"/>
      <c r="B263" s="52" t="s">
        <v>149</v>
      </c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4"/>
    </row>
    <row r="264" spans="1:22" s="34" customFormat="1" ht="195" customHeight="1" x14ac:dyDescent="0.4">
      <c r="A264" s="50"/>
      <c r="B264" s="55" t="s">
        <v>352</v>
      </c>
      <c r="C264" s="58" t="s">
        <v>331</v>
      </c>
      <c r="D264" s="59"/>
      <c r="E264" s="59"/>
      <c r="F264" s="59"/>
      <c r="G264" s="59"/>
      <c r="H264" s="59"/>
      <c r="I264" s="60"/>
      <c r="J264" s="61" t="s">
        <v>323</v>
      </c>
      <c r="K264" s="61"/>
      <c r="L264" s="61" t="s">
        <v>449</v>
      </c>
      <c r="M264" s="61"/>
      <c r="N264" s="61" t="s">
        <v>326</v>
      </c>
      <c r="O264" s="61" t="s">
        <v>23</v>
      </c>
      <c r="P264" s="61" t="s">
        <v>326</v>
      </c>
      <c r="Q264" s="64"/>
      <c r="R264" s="61" t="s">
        <v>11</v>
      </c>
      <c r="S264" s="61" t="s">
        <v>15</v>
      </c>
      <c r="T264" s="61" t="s">
        <v>106</v>
      </c>
      <c r="U264" s="61"/>
      <c r="V264" s="61"/>
    </row>
    <row r="265" spans="1:22" s="34" customFormat="1" ht="45.75" customHeight="1" x14ac:dyDescent="0.4">
      <c r="A265" s="50"/>
      <c r="B265" s="56"/>
      <c r="C265" s="42" t="s">
        <v>5</v>
      </c>
      <c r="D265" s="31">
        <f>SUM(D266:D269)</f>
        <v>1500</v>
      </c>
      <c r="E265" s="32">
        <f>SUM(E266:E269)</f>
        <v>1500</v>
      </c>
      <c r="F265" s="32"/>
      <c r="G265" s="32"/>
      <c r="H265" s="32"/>
      <c r="I265" s="32"/>
      <c r="J265" s="62"/>
      <c r="K265" s="62"/>
      <c r="L265" s="62"/>
      <c r="M265" s="62"/>
      <c r="N265" s="62"/>
      <c r="O265" s="62"/>
      <c r="P265" s="62"/>
      <c r="Q265" s="65"/>
      <c r="R265" s="62"/>
      <c r="S265" s="62"/>
      <c r="T265" s="62"/>
      <c r="U265" s="62"/>
      <c r="V265" s="62"/>
    </row>
    <row r="266" spans="1:22" s="34" customFormat="1" ht="45.75" customHeight="1" x14ac:dyDescent="0.4">
      <c r="A266" s="50"/>
      <c r="B266" s="56"/>
      <c r="C266" s="42" t="s">
        <v>0</v>
      </c>
      <c r="D266" s="31">
        <f>E266+F266+G266+H266+I266</f>
        <v>0</v>
      </c>
      <c r="E266" s="32"/>
      <c r="F266" s="32"/>
      <c r="G266" s="32"/>
      <c r="H266" s="32"/>
      <c r="I266" s="32"/>
      <c r="J266" s="62"/>
      <c r="K266" s="62"/>
      <c r="L266" s="62"/>
      <c r="M266" s="62"/>
      <c r="N266" s="62"/>
      <c r="O266" s="62"/>
      <c r="P266" s="62"/>
      <c r="Q266" s="65"/>
      <c r="R266" s="62"/>
      <c r="S266" s="62"/>
      <c r="T266" s="62"/>
      <c r="U266" s="62"/>
      <c r="V266" s="62"/>
    </row>
    <row r="267" spans="1:22" s="34" customFormat="1" ht="45.75" customHeight="1" x14ac:dyDescent="0.4">
      <c r="A267" s="50"/>
      <c r="B267" s="56"/>
      <c r="C267" s="42" t="s">
        <v>1</v>
      </c>
      <c r="D267" s="31">
        <f>E267+F267+G267+H267+I267</f>
        <v>1500</v>
      </c>
      <c r="E267" s="32">
        <v>1500</v>
      </c>
      <c r="F267" s="32"/>
      <c r="G267" s="32"/>
      <c r="H267" s="32"/>
      <c r="I267" s="32"/>
      <c r="J267" s="62"/>
      <c r="K267" s="62"/>
      <c r="L267" s="62"/>
      <c r="M267" s="62"/>
      <c r="N267" s="62"/>
      <c r="O267" s="62"/>
      <c r="P267" s="62"/>
      <c r="Q267" s="65"/>
      <c r="R267" s="62"/>
      <c r="S267" s="62"/>
      <c r="T267" s="62"/>
      <c r="U267" s="62"/>
      <c r="V267" s="62"/>
    </row>
    <row r="268" spans="1:22" s="34" customFormat="1" ht="45.75" customHeight="1" x14ac:dyDescent="0.4">
      <c r="A268" s="50"/>
      <c r="B268" s="56"/>
      <c r="C268" s="42" t="s">
        <v>2</v>
      </c>
      <c r="D268" s="31">
        <f>E268+F268+G268+H268+I268</f>
        <v>0</v>
      </c>
      <c r="E268" s="32"/>
      <c r="F268" s="32"/>
      <c r="G268" s="32"/>
      <c r="H268" s="32"/>
      <c r="I268" s="32"/>
      <c r="J268" s="62"/>
      <c r="K268" s="62"/>
      <c r="L268" s="62"/>
      <c r="M268" s="62"/>
      <c r="N268" s="62"/>
      <c r="O268" s="62"/>
      <c r="P268" s="62"/>
      <c r="Q268" s="65"/>
      <c r="R268" s="62"/>
      <c r="S268" s="62"/>
      <c r="T268" s="62"/>
      <c r="U268" s="62"/>
      <c r="V268" s="62"/>
    </row>
    <row r="269" spans="1:22" s="34" customFormat="1" ht="45.75" customHeight="1" x14ac:dyDescent="0.4">
      <c r="A269" s="51"/>
      <c r="B269" s="57"/>
      <c r="C269" s="42" t="s">
        <v>3</v>
      </c>
      <c r="D269" s="31">
        <f>E269+F269+G269+H269+I269</f>
        <v>0</v>
      </c>
      <c r="E269" s="32"/>
      <c r="F269" s="32"/>
      <c r="G269" s="32"/>
      <c r="H269" s="32"/>
      <c r="I269" s="32"/>
      <c r="J269" s="63"/>
      <c r="K269" s="63"/>
      <c r="L269" s="63"/>
      <c r="M269" s="63"/>
      <c r="N269" s="63"/>
      <c r="O269" s="63"/>
      <c r="P269" s="63"/>
      <c r="Q269" s="66"/>
      <c r="R269" s="63"/>
      <c r="S269" s="63"/>
      <c r="T269" s="63"/>
      <c r="U269" s="63"/>
      <c r="V269" s="63"/>
    </row>
    <row r="270" spans="1:22" s="34" customFormat="1" ht="45.75" customHeight="1" x14ac:dyDescent="0.4">
      <c r="A270" s="46" t="s">
        <v>22</v>
      </c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8"/>
    </row>
    <row r="271" spans="1:22" s="34" customFormat="1" ht="45.75" customHeight="1" x14ac:dyDescent="0.4">
      <c r="A271" s="49"/>
      <c r="B271" s="52" t="s">
        <v>148</v>
      </c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4"/>
    </row>
    <row r="272" spans="1:22" s="34" customFormat="1" ht="215.25" customHeight="1" x14ac:dyDescent="0.4">
      <c r="A272" s="50"/>
      <c r="B272" s="55" t="s">
        <v>353</v>
      </c>
      <c r="C272" s="58" t="s">
        <v>540</v>
      </c>
      <c r="D272" s="59"/>
      <c r="E272" s="59"/>
      <c r="F272" s="59"/>
      <c r="G272" s="59"/>
      <c r="H272" s="59"/>
      <c r="I272" s="60"/>
      <c r="J272" s="61" t="s">
        <v>60</v>
      </c>
      <c r="K272" s="61"/>
      <c r="L272" s="61" t="s">
        <v>72</v>
      </c>
      <c r="M272" s="61" t="s">
        <v>220</v>
      </c>
      <c r="N272" s="61" t="s">
        <v>423</v>
      </c>
      <c r="O272" s="61" t="s">
        <v>221</v>
      </c>
      <c r="P272" s="61" t="s">
        <v>221</v>
      </c>
      <c r="Q272" s="64" t="s">
        <v>222</v>
      </c>
      <c r="R272" s="61" t="s">
        <v>9</v>
      </c>
      <c r="S272" s="61" t="s">
        <v>423</v>
      </c>
      <c r="T272" s="61" t="s">
        <v>18</v>
      </c>
      <c r="U272" s="61"/>
      <c r="V272" s="61" t="s">
        <v>491</v>
      </c>
    </row>
    <row r="273" spans="1:22" s="34" customFormat="1" ht="45.75" customHeight="1" x14ac:dyDescent="0.4">
      <c r="A273" s="50"/>
      <c r="B273" s="56"/>
      <c r="C273" s="42" t="s">
        <v>5</v>
      </c>
      <c r="D273" s="31">
        <f>SUM(D274:D277)</f>
        <v>70471.44</v>
      </c>
      <c r="E273" s="32">
        <f>SUM(E274:E277)</f>
        <v>70471.44</v>
      </c>
      <c r="F273" s="32"/>
      <c r="G273" s="32"/>
      <c r="H273" s="32"/>
      <c r="I273" s="32"/>
      <c r="J273" s="62"/>
      <c r="K273" s="62"/>
      <c r="L273" s="62"/>
      <c r="M273" s="62"/>
      <c r="N273" s="62"/>
      <c r="O273" s="62"/>
      <c r="P273" s="62"/>
      <c r="Q273" s="65"/>
      <c r="R273" s="62"/>
      <c r="S273" s="62"/>
      <c r="T273" s="62"/>
      <c r="U273" s="62"/>
      <c r="V273" s="62"/>
    </row>
    <row r="274" spans="1:22" s="34" customFormat="1" ht="45.75" customHeight="1" x14ac:dyDescent="0.4">
      <c r="A274" s="50"/>
      <c r="B274" s="56"/>
      <c r="C274" s="42" t="s">
        <v>0</v>
      </c>
      <c r="D274" s="31">
        <f>E274+F274+G274+H274+I274</f>
        <v>0</v>
      </c>
      <c r="E274" s="32"/>
      <c r="F274" s="32"/>
      <c r="G274" s="32"/>
      <c r="H274" s="32"/>
      <c r="I274" s="32"/>
      <c r="J274" s="62"/>
      <c r="K274" s="62"/>
      <c r="L274" s="62"/>
      <c r="M274" s="62"/>
      <c r="N274" s="62"/>
      <c r="O274" s="62"/>
      <c r="P274" s="62"/>
      <c r="Q274" s="65"/>
      <c r="R274" s="62"/>
      <c r="S274" s="62"/>
      <c r="T274" s="62"/>
      <c r="U274" s="62"/>
      <c r="V274" s="62"/>
    </row>
    <row r="275" spans="1:22" s="34" customFormat="1" ht="45.75" customHeight="1" x14ac:dyDescent="0.4">
      <c r="A275" s="50"/>
      <c r="B275" s="56"/>
      <c r="C275" s="42" t="s">
        <v>1</v>
      </c>
      <c r="D275" s="31">
        <f>E275+F275+G275+H275+I275</f>
        <v>66591.618000000002</v>
      </c>
      <c r="E275" s="32">
        <v>66591.618000000002</v>
      </c>
      <c r="F275" s="32"/>
      <c r="G275" s="32"/>
      <c r="H275" s="32"/>
      <c r="I275" s="32"/>
      <c r="J275" s="62"/>
      <c r="K275" s="62"/>
      <c r="L275" s="62"/>
      <c r="M275" s="62"/>
      <c r="N275" s="62"/>
      <c r="O275" s="62"/>
      <c r="P275" s="62"/>
      <c r="Q275" s="65"/>
      <c r="R275" s="62"/>
      <c r="S275" s="62"/>
      <c r="T275" s="62"/>
      <c r="U275" s="62"/>
      <c r="V275" s="62"/>
    </row>
    <row r="276" spans="1:22" s="34" customFormat="1" ht="45.75" customHeight="1" x14ac:dyDescent="0.4">
      <c r="A276" s="50"/>
      <c r="B276" s="56"/>
      <c r="C276" s="42" t="s">
        <v>2</v>
      </c>
      <c r="D276" s="31">
        <f>E276+F276+G276+H276+I276</f>
        <v>3879.8220000000001</v>
      </c>
      <c r="E276" s="32">
        <v>3879.8220000000001</v>
      </c>
      <c r="F276" s="32"/>
      <c r="G276" s="32"/>
      <c r="H276" s="32"/>
      <c r="I276" s="32"/>
      <c r="J276" s="62"/>
      <c r="K276" s="62"/>
      <c r="L276" s="62"/>
      <c r="M276" s="62"/>
      <c r="N276" s="62"/>
      <c r="O276" s="62"/>
      <c r="P276" s="62"/>
      <c r="Q276" s="65"/>
      <c r="R276" s="62"/>
      <c r="S276" s="62"/>
      <c r="T276" s="62"/>
      <c r="U276" s="62"/>
      <c r="V276" s="62"/>
    </row>
    <row r="277" spans="1:22" s="34" customFormat="1" ht="45.75" customHeight="1" x14ac:dyDescent="0.4">
      <c r="A277" s="51"/>
      <c r="B277" s="57"/>
      <c r="C277" s="42" t="s">
        <v>3</v>
      </c>
      <c r="D277" s="31">
        <f>E277+F277+G277+H277+I277</f>
        <v>0</v>
      </c>
      <c r="E277" s="32"/>
      <c r="F277" s="32"/>
      <c r="G277" s="32"/>
      <c r="H277" s="32"/>
      <c r="I277" s="32"/>
      <c r="J277" s="63"/>
      <c r="K277" s="63"/>
      <c r="L277" s="63"/>
      <c r="M277" s="63"/>
      <c r="N277" s="63"/>
      <c r="O277" s="63"/>
      <c r="P277" s="63"/>
      <c r="Q277" s="66"/>
      <c r="R277" s="63"/>
      <c r="S277" s="63"/>
      <c r="T277" s="63"/>
      <c r="U277" s="63"/>
      <c r="V277" s="63"/>
    </row>
    <row r="278" spans="1:22" s="34" customFormat="1" ht="45.75" customHeight="1" x14ac:dyDescent="0.4">
      <c r="A278" s="46" t="s">
        <v>22</v>
      </c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8"/>
    </row>
    <row r="279" spans="1:22" s="34" customFormat="1" ht="45.75" customHeight="1" x14ac:dyDescent="0.4">
      <c r="A279" s="49"/>
      <c r="B279" s="52" t="s">
        <v>148</v>
      </c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4"/>
    </row>
    <row r="280" spans="1:22" s="34" customFormat="1" ht="210" customHeight="1" x14ac:dyDescent="0.4">
      <c r="A280" s="50"/>
      <c r="B280" s="55" t="s">
        <v>354</v>
      </c>
      <c r="C280" s="58" t="s">
        <v>225</v>
      </c>
      <c r="D280" s="59"/>
      <c r="E280" s="59"/>
      <c r="F280" s="59"/>
      <c r="G280" s="59"/>
      <c r="H280" s="59"/>
      <c r="I280" s="60"/>
      <c r="J280" s="61" t="s">
        <v>60</v>
      </c>
      <c r="K280" s="61"/>
      <c r="L280" s="61" t="s">
        <v>72</v>
      </c>
      <c r="M280" s="61" t="s">
        <v>226</v>
      </c>
      <c r="N280" s="61" t="s">
        <v>424</v>
      </c>
      <c r="O280" s="61" t="s">
        <v>227</v>
      </c>
      <c r="P280" s="61" t="s">
        <v>227</v>
      </c>
      <c r="Q280" s="64" t="s">
        <v>228</v>
      </c>
      <c r="R280" s="61" t="s">
        <v>9</v>
      </c>
      <c r="S280" s="61" t="s">
        <v>424</v>
      </c>
      <c r="T280" s="61" t="s">
        <v>18</v>
      </c>
      <c r="U280" s="61"/>
      <c r="V280" s="61" t="s">
        <v>504</v>
      </c>
    </row>
    <row r="281" spans="1:22" s="34" customFormat="1" ht="45.75" customHeight="1" x14ac:dyDescent="0.4">
      <c r="A281" s="50"/>
      <c r="B281" s="56"/>
      <c r="C281" s="42" t="s">
        <v>5</v>
      </c>
      <c r="D281" s="31">
        <f>SUM(D282:D285)</f>
        <v>24754.92</v>
      </c>
      <c r="E281" s="32">
        <f>SUM(E282:E285)</f>
        <v>24754.92</v>
      </c>
      <c r="F281" s="32"/>
      <c r="G281" s="32"/>
      <c r="H281" s="32"/>
      <c r="I281" s="32"/>
      <c r="J281" s="62"/>
      <c r="K281" s="62"/>
      <c r="L281" s="62"/>
      <c r="M281" s="62"/>
      <c r="N281" s="62"/>
      <c r="O281" s="62"/>
      <c r="P281" s="62"/>
      <c r="Q281" s="65"/>
      <c r="R281" s="62"/>
      <c r="S281" s="62"/>
      <c r="T281" s="62"/>
      <c r="U281" s="62"/>
      <c r="V281" s="62"/>
    </row>
    <row r="282" spans="1:22" s="34" customFormat="1" ht="45.75" customHeight="1" x14ac:dyDescent="0.4">
      <c r="A282" s="50"/>
      <c r="B282" s="56"/>
      <c r="C282" s="42" t="s">
        <v>0</v>
      </c>
      <c r="D282" s="31">
        <f>E282+F282+G282+H282+I282</f>
        <v>0</v>
      </c>
      <c r="E282" s="32"/>
      <c r="F282" s="32"/>
      <c r="G282" s="32"/>
      <c r="H282" s="32"/>
      <c r="I282" s="32"/>
      <c r="J282" s="62"/>
      <c r="K282" s="62"/>
      <c r="L282" s="62"/>
      <c r="M282" s="62"/>
      <c r="N282" s="62"/>
      <c r="O282" s="62"/>
      <c r="P282" s="62"/>
      <c r="Q282" s="65"/>
      <c r="R282" s="62"/>
      <c r="S282" s="62"/>
      <c r="T282" s="62"/>
      <c r="U282" s="62"/>
      <c r="V282" s="62"/>
    </row>
    <row r="283" spans="1:22" s="34" customFormat="1" ht="45.75" customHeight="1" x14ac:dyDescent="0.4">
      <c r="A283" s="50"/>
      <c r="B283" s="56"/>
      <c r="C283" s="42" t="s">
        <v>1</v>
      </c>
      <c r="D283" s="31">
        <f>E283+F283+G283+H283+I283</f>
        <v>23517.173999999999</v>
      </c>
      <c r="E283" s="32">
        <v>23517.173999999999</v>
      </c>
      <c r="F283" s="32"/>
      <c r="G283" s="32"/>
      <c r="H283" s="32"/>
      <c r="I283" s="32"/>
      <c r="J283" s="62"/>
      <c r="K283" s="62"/>
      <c r="L283" s="62"/>
      <c r="M283" s="62"/>
      <c r="N283" s="62"/>
      <c r="O283" s="62"/>
      <c r="P283" s="62"/>
      <c r="Q283" s="65"/>
      <c r="R283" s="62"/>
      <c r="S283" s="62"/>
      <c r="T283" s="62"/>
      <c r="U283" s="62"/>
      <c r="V283" s="62"/>
    </row>
    <row r="284" spans="1:22" s="34" customFormat="1" ht="45.75" customHeight="1" x14ac:dyDescent="0.4">
      <c r="A284" s="50"/>
      <c r="B284" s="56"/>
      <c r="C284" s="42" t="s">
        <v>2</v>
      </c>
      <c r="D284" s="31">
        <f>E284+F284+G284+H284+I284</f>
        <v>1237.7460000000001</v>
      </c>
      <c r="E284" s="32">
        <v>1237.7460000000001</v>
      </c>
      <c r="F284" s="32"/>
      <c r="G284" s="32"/>
      <c r="H284" s="32"/>
      <c r="I284" s="32"/>
      <c r="J284" s="62"/>
      <c r="K284" s="62"/>
      <c r="L284" s="62"/>
      <c r="M284" s="62"/>
      <c r="N284" s="62"/>
      <c r="O284" s="62"/>
      <c r="P284" s="62"/>
      <c r="Q284" s="65"/>
      <c r="R284" s="62"/>
      <c r="S284" s="62"/>
      <c r="T284" s="62"/>
      <c r="U284" s="62"/>
      <c r="V284" s="62"/>
    </row>
    <row r="285" spans="1:22" s="34" customFormat="1" ht="45.75" customHeight="1" x14ac:dyDescent="0.4">
      <c r="A285" s="51"/>
      <c r="B285" s="57"/>
      <c r="C285" s="42" t="s">
        <v>3</v>
      </c>
      <c r="D285" s="31">
        <f>E285+F285+G285+H285+I285</f>
        <v>0</v>
      </c>
      <c r="E285" s="32"/>
      <c r="F285" s="32"/>
      <c r="G285" s="32"/>
      <c r="H285" s="32"/>
      <c r="I285" s="32"/>
      <c r="J285" s="63"/>
      <c r="K285" s="63"/>
      <c r="L285" s="63"/>
      <c r="M285" s="63"/>
      <c r="N285" s="63"/>
      <c r="O285" s="63"/>
      <c r="P285" s="63"/>
      <c r="Q285" s="66"/>
      <c r="R285" s="63"/>
      <c r="S285" s="63"/>
      <c r="T285" s="63"/>
      <c r="U285" s="63"/>
      <c r="V285" s="63"/>
    </row>
    <row r="286" spans="1:22" s="34" customFormat="1" ht="45.75" customHeight="1" x14ac:dyDescent="0.4">
      <c r="A286" s="46" t="s">
        <v>22</v>
      </c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8"/>
    </row>
    <row r="287" spans="1:22" s="34" customFormat="1" ht="45.75" customHeight="1" x14ac:dyDescent="0.4">
      <c r="A287" s="49"/>
      <c r="B287" s="52" t="s">
        <v>148</v>
      </c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4"/>
    </row>
    <row r="288" spans="1:22" s="34" customFormat="1" ht="135.75" customHeight="1" x14ac:dyDescent="0.4">
      <c r="A288" s="50"/>
      <c r="B288" s="55" t="s">
        <v>446</v>
      </c>
      <c r="C288" s="58" t="s">
        <v>430</v>
      </c>
      <c r="D288" s="59"/>
      <c r="E288" s="59"/>
      <c r="F288" s="59"/>
      <c r="G288" s="59"/>
      <c r="H288" s="59"/>
      <c r="I288" s="60"/>
      <c r="J288" s="61"/>
      <c r="K288" s="61" t="s">
        <v>60</v>
      </c>
      <c r="L288" s="61" t="s">
        <v>72</v>
      </c>
      <c r="M288" s="61" t="s">
        <v>223</v>
      </c>
      <c r="N288" s="61" t="s">
        <v>450</v>
      </c>
      <c r="O288" s="61" t="s">
        <v>224</v>
      </c>
      <c r="P288" s="61" t="s">
        <v>224</v>
      </c>
      <c r="Q288" s="64"/>
      <c r="R288" s="61" t="s">
        <v>9</v>
      </c>
      <c r="S288" s="61" t="s">
        <v>266</v>
      </c>
      <c r="T288" s="61" t="s">
        <v>85</v>
      </c>
      <c r="U288" s="61"/>
      <c r="V288" s="61"/>
    </row>
    <row r="289" spans="1:22" s="34" customFormat="1" ht="45.75" customHeight="1" x14ac:dyDescent="0.4">
      <c r="A289" s="50"/>
      <c r="B289" s="56"/>
      <c r="C289" s="42" t="s">
        <v>5</v>
      </c>
      <c r="D289" s="31">
        <f>SUM(D290:D293)</f>
        <v>7500</v>
      </c>
      <c r="E289" s="32">
        <f>SUM(E290:E293)</f>
        <v>7500</v>
      </c>
      <c r="F289" s="32"/>
      <c r="G289" s="32"/>
      <c r="H289" s="32"/>
      <c r="I289" s="32"/>
      <c r="J289" s="62"/>
      <c r="K289" s="62"/>
      <c r="L289" s="62"/>
      <c r="M289" s="62"/>
      <c r="N289" s="62"/>
      <c r="O289" s="62"/>
      <c r="P289" s="62"/>
      <c r="Q289" s="65"/>
      <c r="R289" s="62"/>
      <c r="S289" s="62"/>
      <c r="T289" s="62"/>
      <c r="U289" s="62"/>
      <c r="V289" s="62"/>
    </row>
    <row r="290" spans="1:22" s="34" customFormat="1" ht="45.75" customHeight="1" x14ac:dyDescent="0.4">
      <c r="A290" s="50"/>
      <c r="B290" s="56"/>
      <c r="C290" s="42" t="s">
        <v>0</v>
      </c>
      <c r="D290" s="31">
        <f>E290+F290+G290+H290+I290</f>
        <v>0</v>
      </c>
      <c r="E290" s="32"/>
      <c r="F290" s="32"/>
      <c r="G290" s="32"/>
      <c r="H290" s="32"/>
      <c r="I290" s="32"/>
      <c r="J290" s="62"/>
      <c r="K290" s="62"/>
      <c r="L290" s="62"/>
      <c r="M290" s="62"/>
      <c r="N290" s="62"/>
      <c r="O290" s="62"/>
      <c r="P290" s="62"/>
      <c r="Q290" s="65"/>
      <c r="R290" s="62"/>
      <c r="S290" s="62"/>
      <c r="T290" s="62"/>
      <c r="U290" s="62"/>
      <c r="V290" s="62"/>
    </row>
    <row r="291" spans="1:22" s="34" customFormat="1" ht="45.75" customHeight="1" x14ac:dyDescent="0.4">
      <c r="A291" s="50"/>
      <c r="B291" s="56"/>
      <c r="C291" s="42" t="s">
        <v>1</v>
      </c>
      <c r="D291" s="31">
        <f>E291+F291+G291+H291+I291</f>
        <v>7125</v>
      </c>
      <c r="E291" s="32">
        <v>7125</v>
      </c>
      <c r="F291" s="32"/>
      <c r="G291" s="32"/>
      <c r="H291" s="32"/>
      <c r="I291" s="32"/>
      <c r="J291" s="62"/>
      <c r="K291" s="62"/>
      <c r="L291" s="62"/>
      <c r="M291" s="62"/>
      <c r="N291" s="62"/>
      <c r="O291" s="62"/>
      <c r="P291" s="62"/>
      <c r="Q291" s="65"/>
      <c r="R291" s="62"/>
      <c r="S291" s="62"/>
      <c r="T291" s="62"/>
      <c r="U291" s="62"/>
      <c r="V291" s="62"/>
    </row>
    <row r="292" spans="1:22" s="34" customFormat="1" ht="45.75" customHeight="1" x14ac:dyDescent="0.4">
      <c r="A292" s="50"/>
      <c r="B292" s="56"/>
      <c r="C292" s="42" t="s">
        <v>2</v>
      </c>
      <c r="D292" s="31">
        <f>E292+F292+G292+H292+I292</f>
        <v>375</v>
      </c>
      <c r="E292" s="32">
        <v>375</v>
      </c>
      <c r="F292" s="32"/>
      <c r="G292" s="32"/>
      <c r="H292" s="32"/>
      <c r="I292" s="32"/>
      <c r="J292" s="62"/>
      <c r="K292" s="62"/>
      <c r="L292" s="62"/>
      <c r="M292" s="62"/>
      <c r="N292" s="62"/>
      <c r="O292" s="62"/>
      <c r="P292" s="62"/>
      <c r="Q292" s="65"/>
      <c r="R292" s="62"/>
      <c r="S292" s="62"/>
      <c r="T292" s="62"/>
      <c r="U292" s="62"/>
      <c r="V292" s="62"/>
    </row>
    <row r="293" spans="1:22" s="34" customFormat="1" ht="45.75" customHeight="1" x14ac:dyDescent="0.4">
      <c r="A293" s="51"/>
      <c r="B293" s="57"/>
      <c r="C293" s="42" t="s">
        <v>3</v>
      </c>
      <c r="D293" s="31">
        <f>E293+F293+G293+H293+I293</f>
        <v>0</v>
      </c>
      <c r="E293" s="32"/>
      <c r="F293" s="32"/>
      <c r="G293" s="32"/>
      <c r="H293" s="32"/>
      <c r="I293" s="32"/>
      <c r="J293" s="63"/>
      <c r="K293" s="63"/>
      <c r="L293" s="63"/>
      <c r="M293" s="63"/>
      <c r="N293" s="63"/>
      <c r="O293" s="63"/>
      <c r="P293" s="63"/>
      <c r="Q293" s="66"/>
      <c r="R293" s="63"/>
      <c r="S293" s="63"/>
      <c r="T293" s="63"/>
      <c r="U293" s="63"/>
      <c r="V293" s="63"/>
    </row>
    <row r="294" spans="1:22" s="34" customFormat="1" ht="45.75" customHeight="1" x14ac:dyDescent="0.4">
      <c r="A294" s="46" t="s">
        <v>19</v>
      </c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8"/>
    </row>
    <row r="295" spans="1:22" s="34" customFormat="1" ht="45.75" customHeight="1" x14ac:dyDescent="0.4">
      <c r="A295" s="49"/>
      <c r="B295" s="52" t="s">
        <v>148</v>
      </c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4"/>
    </row>
    <row r="296" spans="1:22" s="34" customFormat="1" ht="154.5" customHeight="1" x14ac:dyDescent="0.4">
      <c r="A296" s="50"/>
      <c r="B296" s="55" t="s">
        <v>448</v>
      </c>
      <c r="C296" s="58" t="s">
        <v>445</v>
      </c>
      <c r="D296" s="59"/>
      <c r="E296" s="59"/>
      <c r="F296" s="59"/>
      <c r="G296" s="59"/>
      <c r="H296" s="59"/>
      <c r="I296" s="60"/>
      <c r="J296" s="61"/>
      <c r="K296" s="61" t="s">
        <v>76</v>
      </c>
      <c r="L296" s="61" t="s">
        <v>70</v>
      </c>
      <c r="M296" s="61"/>
      <c r="N296" s="61" t="s">
        <v>68</v>
      </c>
      <c r="O296" s="61"/>
      <c r="P296" s="61" t="s">
        <v>74</v>
      </c>
      <c r="Q296" s="64"/>
      <c r="R296" s="61" t="s">
        <v>9</v>
      </c>
      <c r="S296" s="61" t="s">
        <v>68</v>
      </c>
      <c r="T296" s="61" t="s">
        <v>18</v>
      </c>
      <c r="U296" s="61"/>
      <c r="V296" s="61"/>
    </row>
    <row r="297" spans="1:22" s="34" customFormat="1" ht="45.75" customHeight="1" x14ac:dyDescent="0.4">
      <c r="A297" s="50"/>
      <c r="B297" s="56"/>
      <c r="C297" s="42" t="s">
        <v>5</v>
      </c>
      <c r="D297" s="31">
        <f>SUM(D298:D301)</f>
        <v>34756.800000000003</v>
      </c>
      <c r="E297" s="32">
        <f>SUM(E298:E301)</f>
        <v>0</v>
      </c>
      <c r="F297" s="32">
        <f t="shared" ref="F297:G297" si="18">SUM(F298:F301)</f>
        <v>17027.400000000001</v>
      </c>
      <c r="G297" s="32">
        <f t="shared" si="18"/>
        <v>17729.400000000001</v>
      </c>
      <c r="H297" s="32"/>
      <c r="I297" s="32"/>
      <c r="J297" s="62"/>
      <c r="K297" s="62"/>
      <c r="L297" s="62"/>
      <c r="M297" s="62"/>
      <c r="N297" s="62"/>
      <c r="O297" s="62"/>
      <c r="P297" s="62"/>
      <c r="Q297" s="65"/>
      <c r="R297" s="62"/>
      <c r="S297" s="62"/>
      <c r="T297" s="62"/>
      <c r="U297" s="62"/>
      <c r="V297" s="62"/>
    </row>
    <row r="298" spans="1:22" s="34" customFormat="1" ht="45.75" customHeight="1" x14ac:dyDescent="0.4">
      <c r="A298" s="50"/>
      <c r="B298" s="56"/>
      <c r="C298" s="42" t="s">
        <v>0</v>
      </c>
      <c r="D298" s="31">
        <f>E298+F298+G298+H298+I298</f>
        <v>34756.800000000003</v>
      </c>
      <c r="E298" s="32">
        <v>0</v>
      </c>
      <c r="F298" s="32">
        <v>17027.400000000001</v>
      </c>
      <c r="G298" s="32">
        <v>17729.400000000001</v>
      </c>
      <c r="H298" s="32"/>
      <c r="I298" s="32"/>
      <c r="J298" s="62"/>
      <c r="K298" s="62"/>
      <c r="L298" s="62"/>
      <c r="M298" s="62"/>
      <c r="N298" s="62"/>
      <c r="O298" s="62"/>
      <c r="P298" s="62"/>
      <c r="Q298" s="65"/>
      <c r="R298" s="62"/>
      <c r="S298" s="62"/>
      <c r="T298" s="62"/>
      <c r="U298" s="62"/>
      <c r="V298" s="62"/>
    </row>
    <row r="299" spans="1:22" s="34" customFormat="1" ht="45.75" customHeight="1" x14ac:dyDescent="0.4">
      <c r="A299" s="50"/>
      <c r="B299" s="56"/>
      <c r="C299" s="42" t="s">
        <v>1</v>
      </c>
      <c r="D299" s="31">
        <f>E299+F299+G299+H299+I299</f>
        <v>0</v>
      </c>
      <c r="E299" s="32"/>
      <c r="F299" s="32"/>
      <c r="G299" s="32"/>
      <c r="H299" s="32"/>
      <c r="I299" s="32"/>
      <c r="J299" s="62"/>
      <c r="K299" s="62"/>
      <c r="L299" s="62"/>
      <c r="M299" s="62"/>
      <c r="N299" s="62"/>
      <c r="O299" s="62"/>
      <c r="P299" s="62"/>
      <c r="Q299" s="65"/>
      <c r="R299" s="62"/>
      <c r="S299" s="62"/>
      <c r="T299" s="62"/>
      <c r="U299" s="62"/>
      <c r="V299" s="62"/>
    </row>
    <row r="300" spans="1:22" s="34" customFormat="1" ht="45.75" customHeight="1" x14ac:dyDescent="0.4">
      <c r="A300" s="50"/>
      <c r="B300" s="56"/>
      <c r="C300" s="42" t="s">
        <v>2</v>
      </c>
      <c r="D300" s="31">
        <f>E300+F300+G300+H300+I300</f>
        <v>0</v>
      </c>
      <c r="E300" s="32"/>
      <c r="F300" s="32"/>
      <c r="G300" s="32"/>
      <c r="H300" s="32"/>
      <c r="I300" s="32"/>
      <c r="J300" s="62"/>
      <c r="K300" s="62"/>
      <c r="L300" s="62"/>
      <c r="M300" s="62"/>
      <c r="N300" s="62"/>
      <c r="O300" s="62"/>
      <c r="P300" s="62"/>
      <c r="Q300" s="65"/>
      <c r="R300" s="62"/>
      <c r="S300" s="62"/>
      <c r="T300" s="62"/>
      <c r="U300" s="62"/>
      <c r="V300" s="62"/>
    </row>
    <row r="301" spans="1:22" s="34" customFormat="1" ht="45.75" customHeight="1" x14ac:dyDescent="0.4">
      <c r="A301" s="51"/>
      <c r="B301" s="57"/>
      <c r="C301" s="42" t="s">
        <v>3</v>
      </c>
      <c r="D301" s="31">
        <f>E301+F301+G301+H301+I301</f>
        <v>0</v>
      </c>
      <c r="E301" s="32"/>
      <c r="F301" s="32"/>
      <c r="G301" s="32"/>
      <c r="H301" s="32"/>
      <c r="I301" s="32"/>
      <c r="J301" s="63"/>
      <c r="K301" s="63"/>
      <c r="L301" s="63"/>
      <c r="M301" s="63"/>
      <c r="N301" s="63"/>
      <c r="O301" s="63"/>
      <c r="P301" s="63"/>
      <c r="Q301" s="66"/>
      <c r="R301" s="63"/>
      <c r="S301" s="63"/>
      <c r="T301" s="63"/>
      <c r="U301" s="63"/>
      <c r="V301" s="63"/>
    </row>
    <row r="302" spans="1:22" s="8" customFormat="1" ht="45" x14ac:dyDescent="0.4">
      <c r="A302" s="82" t="s">
        <v>63</v>
      </c>
      <c r="B302" s="85" t="s">
        <v>133</v>
      </c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86"/>
      <c r="Q302" s="86"/>
      <c r="R302" s="86"/>
      <c r="S302" s="86"/>
      <c r="T302" s="86"/>
      <c r="U302" s="86"/>
      <c r="V302" s="87"/>
    </row>
    <row r="303" spans="1:22" s="8" customFormat="1" ht="45.75" x14ac:dyDescent="0.6">
      <c r="A303" s="83"/>
      <c r="B303" s="88" t="s">
        <v>5</v>
      </c>
      <c r="C303" s="89"/>
      <c r="D303" s="12">
        <f t="shared" ref="D303:I303" si="19">SUM(D304:D307)</f>
        <v>1719290.9977400003</v>
      </c>
      <c r="E303" s="12">
        <f t="shared" si="19"/>
        <v>1394343.6472400001</v>
      </c>
      <c r="F303" s="12">
        <f t="shared" si="19"/>
        <v>189657.3505</v>
      </c>
      <c r="G303" s="12">
        <f t="shared" si="19"/>
        <v>135290</v>
      </c>
      <c r="H303" s="12">
        <f t="shared" si="19"/>
        <v>0</v>
      </c>
      <c r="I303" s="12">
        <f t="shared" si="19"/>
        <v>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s="8" customFormat="1" ht="45.75" x14ac:dyDescent="0.6">
      <c r="A304" s="83"/>
      <c r="B304" s="88" t="s">
        <v>0</v>
      </c>
      <c r="C304" s="89"/>
      <c r="D304" s="12">
        <f>E304+F304+G304+H304+I304</f>
        <v>891946.603</v>
      </c>
      <c r="E304" s="12">
        <f t="shared" ref="E304:I307" si="20">E312+E320+E328+E336+E344+E352+E360+E368</f>
        <v>891946.603</v>
      </c>
      <c r="F304" s="12">
        <f t="shared" si="20"/>
        <v>0</v>
      </c>
      <c r="G304" s="12">
        <f t="shared" si="20"/>
        <v>0</v>
      </c>
      <c r="H304" s="12">
        <f t="shared" si="20"/>
        <v>0</v>
      </c>
      <c r="I304" s="12">
        <f t="shared" si="20"/>
        <v>0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s="8" customFormat="1" ht="45.75" x14ac:dyDescent="0.6">
      <c r="A305" s="83"/>
      <c r="B305" s="88" t="s">
        <v>1</v>
      </c>
      <c r="C305" s="89"/>
      <c r="D305" s="12">
        <f>E305+F305+G305+H305+I305</f>
        <v>824516.09700000007</v>
      </c>
      <c r="E305" s="12">
        <f t="shared" si="20"/>
        <v>500003.076</v>
      </c>
      <c r="F305" s="12">
        <f t="shared" si="20"/>
        <v>189223.02100000001</v>
      </c>
      <c r="G305" s="12">
        <f t="shared" si="20"/>
        <v>135290</v>
      </c>
      <c r="H305" s="12">
        <f t="shared" si="20"/>
        <v>0</v>
      </c>
      <c r="I305" s="12">
        <f t="shared" si="20"/>
        <v>0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s="8" customFormat="1" ht="45.75" x14ac:dyDescent="0.6">
      <c r="A306" s="83"/>
      <c r="B306" s="88" t="s">
        <v>2</v>
      </c>
      <c r="C306" s="89"/>
      <c r="D306" s="12">
        <f>E306+F306+G306+H306+I306</f>
        <v>2828.29774</v>
      </c>
      <c r="E306" s="12">
        <f t="shared" si="20"/>
        <v>2393.9682399999997</v>
      </c>
      <c r="F306" s="12">
        <f t="shared" si="20"/>
        <v>434.32950000000005</v>
      </c>
      <c r="G306" s="12">
        <f t="shared" si="20"/>
        <v>0</v>
      </c>
      <c r="H306" s="12">
        <f t="shared" si="20"/>
        <v>0</v>
      </c>
      <c r="I306" s="12">
        <f t="shared" si="20"/>
        <v>0</v>
      </c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s="8" customFormat="1" ht="45.75" x14ac:dyDescent="0.6">
      <c r="A307" s="84"/>
      <c r="B307" s="88" t="s">
        <v>3</v>
      </c>
      <c r="C307" s="89"/>
      <c r="D307" s="12">
        <f>E307+F307+G307+H307+I307</f>
        <v>0</v>
      </c>
      <c r="E307" s="12">
        <f t="shared" si="20"/>
        <v>0</v>
      </c>
      <c r="F307" s="12">
        <f t="shared" si="20"/>
        <v>0</v>
      </c>
      <c r="G307" s="12">
        <f t="shared" si="20"/>
        <v>0</v>
      </c>
      <c r="H307" s="12">
        <f t="shared" si="20"/>
        <v>0</v>
      </c>
      <c r="I307" s="12">
        <f t="shared" si="20"/>
        <v>0</v>
      </c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s="8" customFormat="1" ht="45.75" x14ac:dyDescent="0.4">
      <c r="A308" s="46" t="s">
        <v>16</v>
      </c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8"/>
    </row>
    <row r="309" spans="1:22" s="34" customFormat="1" ht="45.75" x14ac:dyDescent="0.4">
      <c r="A309" s="49"/>
      <c r="B309" s="52" t="s">
        <v>535</v>
      </c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4"/>
    </row>
    <row r="310" spans="1:22" s="34" customFormat="1" ht="105" customHeight="1" x14ac:dyDescent="0.4">
      <c r="A310" s="50"/>
      <c r="B310" s="55" t="s">
        <v>64</v>
      </c>
      <c r="C310" s="58" t="s">
        <v>77</v>
      </c>
      <c r="D310" s="59"/>
      <c r="E310" s="59"/>
      <c r="F310" s="59"/>
      <c r="G310" s="59"/>
      <c r="H310" s="59"/>
      <c r="I310" s="60"/>
      <c r="J310" s="61" t="s">
        <v>76</v>
      </c>
      <c r="K310" s="61"/>
      <c r="L310" s="61" t="s">
        <v>71</v>
      </c>
      <c r="M310" s="61"/>
      <c r="N310" s="61" t="s">
        <v>68</v>
      </c>
      <c r="O310" s="61"/>
      <c r="P310" s="61" t="s">
        <v>74</v>
      </c>
      <c r="Q310" s="64"/>
      <c r="R310" s="61" t="s">
        <v>9</v>
      </c>
      <c r="S310" s="61" t="s">
        <v>68</v>
      </c>
      <c r="T310" s="61" t="s">
        <v>7</v>
      </c>
      <c r="U310" s="61"/>
      <c r="V310" s="61"/>
    </row>
    <row r="311" spans="1:22" s="34" customFormat="1" ht="45.75" x14ac:dyDescent="0.4">
      <c r="A311" s="50"/>
      <c r="B311" s="56"/>
      <c r="C311" s="42" t="s">
        <v>5</v>
      </c>
      <c r="D311" s="31">
        <f>SUM(D312:D315)</f>
        <v>221274.82423999999</v>
      </c>
      <c r="E311" s="31">
        <f>SUM(E312:E315)</f>
        <v>221274.82423999999</v>
      </c>
      <c r="F311" s="32"/>
      <c r="G311" s="32"/>
      <c r="H311" s="32"/>
      <c r="I311" s="32"/>
      <c r="J311" s="62"/>
      <c r="K311" s="62"/>
      <c r="L311" s="62"/>
      <c r="M311" s="62"/>
      <c r="N311" s="62"/>
      <c r="O311" s="62"/>
      <c r="P311" s="62"/>
      <c r="Q311" s="65"/>
      <c r="R311" s="62"/>
      <c r="S311" s="62"/>
      <c r="T311" s="62"/>
      <c r="U311" s="62"/>
      <c r="V311" s="62"/>
    </row>
    <row r="312" spans="1:22" s="34" customFormat="1" ht="45.75" x14ac:dyDescent="0.4">
      <c r="A312" s="50"/>
      <c r="B312" s="56"/>
      <c r="C312" s="42" t="s">
        <v>0</v>
      </c>
      <c r="D312" s="31">
        <f>E312+F312+G312+H312+I312</f>
        <v>0</v>
      </c>
      <c r="E312" s="32"/>
      <c r="F312" s="32"/>
      <c r="G312" s="32"/>
      <c r="H312" s="32"/>
      <c r="I312" s="32"/>
      <c r="J312" s="62"/>
      <c r="K312" s="62"/>
      <c r="L312" s="62"/>
      <c r="M312" s="62"/>
      <c r="N312" s="62"/>
      <c r="O312" s="62"/>
      <c r="P312" s="62"/>
      <c r="Q312" s="65"/>
      <c r="R312" s="62"/>
      <c r="S312" s="62"/>
      <c r="T312" s="62"/>
      <c r="U312" s="62"/>
      <c r="V312" s="62"/>
    </row>
    <row r="313" spans="1:22" s="34" customFormat="1" ht="45.75" x14ac:dyDescent="0.4">
      <c r="A313" s="50"/>
      <c r="B313" s="56"/>
      <c r="C313" s="42" t="s">
        <v>1</v>
      </c>
      <c r="D313" s="31">
        <f>E313+F313+G313+H313+I313</f>
        <v>219062.076</v>
      </c>
      <c r="E313" s="32">
        <v>219062.076</v>
      </c>
      <c r="F313" s="32"/>
      <c r="G313" s="32"/>
      <c r="H313" s="32"/>
      <c r="I313" s="32"/>
      <c r="J313" s="62"/>
      <c r="K313" s="62"/>
      <c r="L313" s="62"/>
      <c r="M313" s="62"/>
      <c r="N313" s="62"/>
      <c r="O313" s="62"/>
      <c r="P313" s="62"/>
      <c r="Q313" s="65"/>
      <c r="R313" s="62"/>
      <c r="S313" s="62"/>
      <c r="T313" s="62"/>
      <c r="U313" s="62"/>
      <c r="V313" s="62"/>
    </row>
    <row r="314" spans="1:22" s="34" customFormat="1" ht="45.75" customHeight="1" x14ac:dyDescent="0.4">
      <c r="A314" s="50"/>
      <c r="B314" s="56"/>
      <c r="C314" s="42" t="s">
        <v>2</v>
      </c>
      <c r="D314" s="31">
        <f>E314+F314+G314+H314+I314</f>
        <v>2212.7482399999999</v>
      </c>
      <c r="E314" s="32">
        <v>2212.7482399999999</v>
      </c>
      <c r="F314" s="32"/>
      <c r="G314" s="32"/>
      <c r="H314" s="32"/>
      <c r="I314" s="32"/>
      <c r="J314" s="62"/>
      <c r="K314" s="62"/>
      <c r="L314" s="62"/>
      <c r="M314" s="62"/>
      <c r="N314" s="62"/>
      <c r="O314" s="62"/>
      <c r="P314" s="62"/>
      <c r="Q314" s="65"/>
      <c r="R314" s="62"/>
      <c r="S314" s="62"/>
      <c r="T314" s="62"/>
      <c r="U314" s="62"/>
      <c r="V314" s="62"/>
    </row>
    <row r="315" spans="1:22" s="34" customFormat="1" ht="45.75" customHeight="1" x14ac:dyDescent="0.4">
      <c r="A315" s="51"/>
      <c r="B315" s="57"/>
      <c r="C315" s="42" t="s">
        <v>3</v>
      </c>
      <c r="D315" s="31">
        <f>E315+F315+G315+H315+I315</f>
        <v>0</v>
      </c>
      <c r="E315" s="32"/>
      <c r="F315" s="32"/>
      <c r="G315" s="32"/>
      <c r="H315" s="32"/>
      <c r="I315" s="32"/>
      <c r="J315" s="63"/>
      <c r="K315" s="63"/>
      <c r="L315" s="63"/>
      <c r="M315" s="63"/>
      <c r="N315" s="63"/>
      <c r="O315" s="63"/>
      <c r="P315" s="63"/>
      <c r="Q315" s="66"/>
      <c r="R315" s="63"/>
      <c r="S315" s="63"/>
      <c r="T315" s="63"/>
      <c r="U315" s="63"/>
      <c r="V315" s="63"/>
    </row>
    <row r="316" spans="1:22" s="8" customFormat="1" ht="45.75" x14ac:dyDescent="0.4">
      <c r="A316" s="46" t="s">
        <v>16</v>
      </c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8"/>
    </row>
    <row r="317" spans="1:22" s="34" customFormat="1" ht="45.75" x14ac:dyDescent="0.4">
      <c r="A317" s="49"/>
      <c r="B317" s="96" t="s">
        <v>538</v>
      </c>
      <c r="C317" s="97"/>
      <c r="D317" s="97"/>
      <c r="E317" s="97"/>
      <c r="F317" s="97"/>
      <c r="G317" s="97"/>
      <c r="H317" s="97"/>
      <c r="I317" s="97"/>
      <c r="J317" s="97"/>
      <c r="K317" s="97"/>
      <c r="L317" s="97"/>
      <c r="M317" s="97"/>
      <c r="N317" s="97"/>
      <c r="O317" s="97"/>
      <c r="P317" s="97"/>
      <c r="Q317" s="97"/>
      <c r="R317" s="97"/>
      <c r="S317" s="97"/>
      <c r="T317" s="97"/>
      <c r="U317" s="97"/>
      <c r="V317" s="98"/>
    </row>
    <row r="318" spans="1:22" s="34" customFormat="1" ht="123.75" customHeight="1" x14ac:dyDescent="0.4">
      <c r="A318" s="50"/>
      <c r="B318" s="55" t="s">
        <v>355</v>
      </c>
      <c r="C318" s="58" t="s">
        <v>107</v>
      </c>
      <c r="D318" s="59"/>
      <c r="E318" s="59"/>
      <c r="F318" s="59"/>
      <c r="G318" s="59"/>
      <c r="H318" s="59"/>
      <c r="I318" s="60"/>
      <c r="J318" s="61" t="s">
        <v>134</v>
      </c>
      <c r="K318" s="61"/>
      <c r="L318" s="61" t="s">
        <v>70</v>
      </c>
      <c r="M318" s="61" t="s">
        <v>101</v>
      </c>
      <c r="N318" s="61" t="s">
        <v>108</v>
      </c>
      <c r="O318" s="61" t="s">
        <v>16</v>
      </c>
      <c r="P318" s="61" t="s">
        <v>108</v>
      </c>
      <c r="Q318" s="64" t="s">
        <v>492</v>
      </c>
      <c r="R318" s="61" t="s">
        <v>11</v>
      </c>
      <c r="S318" s="61" t="s">
        <v>12</v>
      </c>
      <c r="T318" s="61" t="s">
        <v>7</v>
      </c>
      <c r="U318" s="61"/>
      <c r="V318" s="61" t="s">
        <v>493</v>
      </c>
    </row>
    <row r="319" spans="1:22" s="34" customFormat="1" ht="45.75" x14ac:dyDescent="0.4">
      <c r="A319" s="50"/>
      <c r="B319" s="56"/>
      <c r="C319" s="42" t="s">
        <v>5</v>
      </c>
      <c r="D319" s="31">
        <f>SUM(D320:D323)</f>
        <v>590461.603</v>
      </c>
      <c r="E319" s="32">
        <f>SUM(E320:E323)</f>
        <v>308946.603</v>
      </c>
      <c r="F319" s="32">
        <f>SUM(F320:F323)</f>
        <v>146225</v>
      </c>
      <c r="G319" s="32">
        <f>SUM(G320:G323)</f>
        <v>135290</v>
      </c>
      <c r="H319" s="32"/>
      <c r="I319" s="32"/>
      <c r="J319" s="62"/>
      <c r="K319" s="62"/>
      <c r="L319" s="62"/>
      <c r="M319" s="62"/>
      <c r="N319" s="62"/>
      <c r="O319" s="62"/>
      <c r="P319" s="62"/>
      <c r="Q319" s="65"/>
      <c r="R319" s="62"/>
      <c r="S319" s="62"/>
      <c r="T319" s="62"/>
      <c r="U319" s="62"/>
      <c r="V319" s="62"/>
    </row>
    <row r="320" spans="1:22" s="34" customFormat="1" ht="45.75" customHeight="1" x14ac:dyDescent="0.4">
      <c r="A320" s="50"/>
      <c r="B320" s="56"/>
      <c r="C320" s="42" t="s">
        <v>0</v>
      </c>
      <c r="D320" s="31">
        <f>E320+F320+G320+H320+I320</f>
        <v>274446.603</v>
      </c>
      <c r="E320" s="32">
        <v>274446.603</v>
      </c>
      <c r="F320" s="32"/>
      <c r="G320" s="32"/>
      <c r="H320" s="32"/>
      <c r="I320" s="32"/>
      <c r="J320" s="62"/>
      <c r="K320" s="62"/>
      <c r="L320" s="62"/>
      <c r="M320" s="62"/>
      <c r="N320" s="62"/>
      <c r="O320" s="62"/>
      <c r="P320" s="62"/>
      <c r="Q320" s="65"/>
      <c r="R320" s="62"/>
      <c r="S320" s="62"/>
      <c r="T320" s="62"/>
      <c r="U320" s="62"/>
      <c r="V320" s="62"/>
    </row>
    <row r="321" spans="1:22" s="34" customFormat="1" ht="45.75" x14ac:dyDescent="0.4">
      <c r="A321" s="50"/>
      <c r="B321" s="56"/>
      <c r="C321" s="42" t="s">
        <v>1</v>
      </c>
      <c r="D321" s="31">
        <f>E321+F321+G321+H321+I321</f>
        <v>316015</v>
      </c>
      <c r="E321" s="32">
        <v>34500</v>
      </c>
      <c r="F321" s="32">
        <v>146225</v>
      </c>
      <c r="G321" s="32">
        <v>135290</v>
      </c>
      <c r="H321" s="32"/>
      <c r="I321" s="32"/>
      <c r="J321" s="62"/>
      <c r="K321" s="62"/>
      <c r="L321" s="62"/>
      <c r="M321" s="62"/>
      <c r="N321" s="62"/>
      <c r="O321" s="62"/>
      <c r="P321" s="62"/>
      <c r="Q321" s="65"/>
      <c r="R321" s="62"/>
      <c r="S321" s="62"/>
      <c r="T321" s="62"/>
      <c r="U321" s="62"/>
      <c r="V321" s="62"/>
    </row>
    <row r="322" spans="1:22" s="34" customFormat="1" ht="45.75" x14ac:dyDescent="0.4">
      <c r="A322" s="50"/>
      <c r="B322" s="56"/>
      <c r="C322" s="42" t="s">
        <v>2</v>
      </c>
      <c r="D322" s="31">
        <f>E322+F322+G322+H322+I322</f>
        <v>0</v>
      </c>
      <c r="E322" s="32"/>
      <c r="F322" s="32"/>
      <c r="G322" s="32"/>
      <c r="H322" s="32"/>
      <c r="I322" s="32"/>
      <c r="J322" s="62"/>
      <c r="K322" s="62"/>
      <c r="L322" s="62"/>
      <c r="M322" s="62"/>
      <c r="N322" s="62"/>
      <c r="O322" s="62"/>
      <c r="P322" s="62"/>
      <c r="Q322" s="65"/>
      <c r="R322" s="62"/>
      <c r="S322" s="62"/>
      <c r="T322" s="62"/>
      <c r="U322" s="62"/>
      <c r="V322" s="62"/>
    </row>
    <row r="323" spans="1:22" s="34" customFormat="1" ht="55.5" customHeight="1" x14ac:dyDescent="0.4">
      <c r="A323" s="51"/>
      <c r="B323" s="57"/>
      <c r="C323" s="42" t="s">
        <v>3</v>
      </c>
      <c r="D323" s="31">
        <f>E323+F323+G323+H323+I323</f>
        <v>0</v>
      </c>
      <c r="E323" s="32"/>
      <c r="F323" s="32"/>
      <c r="G323" s="32"/>
      <c r="H323" s="32"/>
      <c r="I323" s="32"/>
      <c r="J323" s="63"/>
      <c r="K323" s="63"/>
      <c r="L323" s="63"/>
      <c r="M323" s="63"/>
      <c r="N323" s="63"/>
      <c r="O323" s="63"/>
      <c r="P323" s="63"/>
      <c r="Q323" s="66"/>
      <c r="R323" s="63"/>
      <c r="S323" s="63"/>
      <c r="T323" s="63"/>
      <c r="U323" s="63"/>
      <c r="V323" s="63"/>
    </row>
    <row r="324" spans="1:22" s="8" customFormat="1" ht="45.75" x14ac:dyDescent="0.4">
      <c r="A324" s="46" t="s">
        <v>16</v>
      </c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8"/>
    </row>
    <row r="325" spans="1:22" s="34" customFormat="1" ht="45" customHeight="1" x14ac:dyDescent="0.4">
      <c r="A325" s="49"/>
      <c r="B325" s="52" t="s">
        <v>537</v>
      </c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4"/>
    </row>
    <row r="326" spans="1:22" s="34" customFormat="1" ht="111.75" customHeight="1" x14ac:dyDescent="0.4">
      <c r="A326" s="50"/>
      <c r="B326" s="55" t="s">
        <v>356</v>
      </c>
      <c r="C326" s="58" t="s">
        <v>92</v>
      </c>
      <c r="D326" s="59"/>
      <c r="E326" s="59"/>
      <c r="F326" s="59"/>
      <c r="G326" s="59"/>
      <c r="H326" s="59"/>
      <c r="I326" s="60"/>
      <c r="J326" s="61" t="s">
        <v>60</v>
      </c>
      <c r="K326" s="61"/>
      <c r="L326" s="61" t="s">
        <v>70</v>
      </c>
      <c r="M326" s="61"/>
      <c r="N326" s="61" t="s">
        <v>108</v>
      </c>
      <c r="O326" s="61" t="s">
        <v>16</v>
      </c>
      <c r="P326" s="61" t="s">
        <v>108</v>
      </c>
      <c r="Q326" s="64" t="s">
        <v>494</v>
      </c>
      <c r="R326" s="61" t="s">
        <v>11</v>
      </c>
      <c r="S326" s="61" t="s">
        <v>10</v>
      </c>
      <c r="T326" s="61" t="s">
        <v>7</v>
      </c>
      <c r="U326" s="61"/>
      <c r="V326" s="61" t="s">
        <v>495</v>
      </c>
    </row>
    <row r="327" spans="1:22" s="34" customFormat="1" ht="45.75" x14ac:dyDescent="0.4">
      <c r="A327" s="50"/>
      <c r="B327" s="56"/>
      <c r="C327" s="42" t="s">
        <v>5</v>
      </c>
      <c r="D327" s="31">
        <f>SUM(D328:D331)</f>
        <v>150000</v>
      </c>
      <c r="E327" s="32">
        <f>SUM(E328:E331)</f>
        <v>150000</v>
      </c>
      <c r="F327" s="32"/>
      <c r="G327" s="32"/>
      <c r="H327" s="32"/>
      <c r="I327" s="32"/>
      <c r="J327" s="62"/>
      <c r="K327" s="62"/>
      <c r="L327" s="62"/>
      <c r="M327" s="62"/>
      <c r="N327" s="62"/>
      <c r="O327" s="62"/>
      <c r="P327" s="62"/>
      <c r="Q327" s="65"/>
      <c r="R327" s="62"/>
      <c r="S327" s="62"/>
      <c r="T327" s="62"/>
      <c r="U327" s="62"/>
      <c r="V327" s="62"/>
    </row>
    <row r="328" spans="1:22" s="34" customFormat="1" ht="45.75" customHeight="1" x14ac:dyDescent="0.4">
      <c r="A328" s="50"/>
      <c r="B328" s="56"/>
      <c r="C328" s="42" t="s">
        <v>0</v>
      </c>
      <c r="D328" s="31">
        <f>E328+F328+G328+H328+I328</f>
        <v>0</v>
      </c>
      <c r="E328" s="32"/>
      <c r="F328" s="32"/>
      <c r="G328" s="32"/>
      <c r="H328" s="32"/>
      <c r="I328" s="32"/>
      <c r="J328" s="62"/>
      <c r="K328" s="62"/>
      <c r="L328" s="62"/>
      <c r="M328" s="62"/>
      <c r="N328" s="62"/>
      <c r="O328" s="62"/>
      <c r="P328" s="62"/>
      <c r="Q328" s="65"/>
      <c r="R328" s="62"/>
      <c r="S328" s="62"/>
      <c r="T328" s="62"/>
      <c r="U328" s="62"/>
      <c r="V328" s="62"/>
    </row>
    <row r="329" spans="1:22" s="34" customFormat="1" ht="45.75" x14ac:dyDescent="0.4">
      <c r="A329" s="50"/>
      <c r="B329" s="56"/>
      <c r="C329" s="42" t="s">
        <v>1</v>
      </c>
      <c r="D329" s="31">
        <f>E329+F329+G329+H329+I329</f>
        <v>150000</v>
      </c>
      <c r="E329" s="32">
        <v>150000</v>
      </c>
      <c r="F329" s="32"/>
      <c r="G329" s="32"/>
      <c r="H329" s="32"/>
      <c r="I329" s="32"/>
      <c r="J329" s="62"/>
      <c r="K329" s="62"/>
      <c r="L329" s="62"/>
      <c r="M329" s="62"/>
      <c r="N329" s="62"/>
      <c r="O329" s="62"/>
      <c r="P329" s="62"/>
      <c r="Q329" s="65"/>
      <c r="R329" s="62"/>
      <c r="S329" s="62"/>
      <c r="T329" s="62"/>
      <c r="U329" s="62"/>
      <c r="V329" s="62"/>
    </row>
    <row r="330" spans="1:22" s="34" customFormat="1" ht="45.75" x14ac:dyDescent="0.4">
      <c r="A330" s="50"/>
      <c r="B330" s="56"/>
      <c r="C330" s="42" t="s">
        <v>2</v>
      </c>
      <c r="D330" s="31">
        <f>E330+F330+G330+H330+I330</f>
        <v>0</v>
      </c>
      <c r="E330" s="32"/>
      <c r="F330" s="32"/>
      <c r="G330" s="32"/>
      <c r="H330" s="32"/>
      <c r="I330" s="32"/>
      <c r="J330" s="62"/>
      <c r="K330" s="62"/>
      <c r="L330" s="62"/>
      <c r="M330" s="62"/>
      <c r="N330" s="62"/>
      <c r="O330" s="62"/>
      <c r="P330" s="62"/>
      <c r="Q330" s="65"/>
      <c r="R330" s="62"/>
      <c r="S330" s="62"/>
      <c r="T330" s="62"/>
      <c r="U330" s="62"/>
      <c r="V330" s="62"/>
    </row>
    <row r="331" spans="1:22" s="34" customFormat="1" ht="45.75" customHeight="1" x14ac:dyDescent="0.4">
      <c r="A331" s="51"/>
      <c r="B331" s="57"/>
      <c r="C331" s="42" t="s">
        <v>3</v>
      </c>
      <c r="D331" s="31">
        <f>E331+F331+G331+H331+I331</f>
        <v>0</v>
      </c>
      <c r="E331" s="32"/>
      <c r="F331" s="32"/>
      <c r="G331" s="32"/>
      <c r="H331" s="32"/>
      <c r="I331" s="32"/>
      <c r="J331" s="63"/>
      <c r="K331" s="63"/>
      <c r="L331" s="63"/>
      <c r="M331" s="63"/>
      <c r="N331" s="63"/>
      <c r="O331" s="63"/>
      <c r="P331" s="63"/>
      <c r="Q331" s="66"/>
      <c r="R331" s="63"/>
      <c r="S331" s="63"/>
      <c r="T331" s="63"/>
      <c r="U331" s="63"/>
      <c r="V331" s="63"/>
    </row>
    <row r="332" spans="1:22" s="8" customFormat="1" ht="45.75" x14ac:dyDescent="0.4">
      <c r="A332" s="46" t="s">
        <v>16</v>
      </c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8"/>
    </row>
    <row r="333" spans="1:22" s="34" customFormat="1" ht="45.75" x14ac:dyDescent="0.4">
      <c r="A333" s="49"/>
      <c r="B333" s="52" t="s">
        <v>536</v>
      </c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4"/>
    </row>
    <row r="334" spans="1:22" s="34" customFormat="1" ht="101.25" customHeight="1" x14ac:dyDescent="0.4">
      <c r="A334" s="50"/>
      <c r="B334" s="55" t="s">
        <v>357</v>
      </c>
      <c r="C334" s="58" t="s">
        <v>546</v>
      </c>
      <c r="D334" s="59"/>
      <c r="E334" s="59"/>
      <c r="F334" s="59"/>
      <c r="G334" s="59"/>
      <c r="H334" s="59"/>
      <c r="I334" s="60"/>
      <c r="J334" s="61" t="s">
        <v>76</v>
      </c>
      <c r="K334" s="61"/>
      <c r="L334" s="61" t="s">
        <v>72</v>
      </c>
      <c r="M334" s="61" t="s">
        <v>257</v>
      </c>
      <c r="N334" s="61" t="s">
        <v>10</v>
      </c>
      <c r="O334" s="61" t="s">
        <v>16</v>
      </c>
      <c r="P334" s="61" t="s">
        <v>243</v>
      </c>
      <c r="Q334" s="64" t="s">
        <v>496</v>
      </c>
      <c r="R334" s="61" t="s">
        <v>9</v>
      </c>
      <c r="S334" s="61" t="s">
        <v>10</v>
      </c>
      <c r="T334" s="61" t="s">
        <v>18</v>
      </c>
      <c r="U334" s="61"/>
      <c r="V334" s="61" t="s">
        <v>497</v>
      </c>
    </row>
    <row r="335" spans="1:22" s="34" customFormat="1" ht="45.75" x14ac:dyDescent="0.4">
      <c r="A335" s="50"/>
      <c r="B335" s="56"/>
      <c r="C335" s="42" t="s">
        <v>5</v>
      </c>
      <c r="D335" s="31">
        <f>SUM(D336:D339)</f>
        <v>61554.570500000002</v>
      </c>
      <c r="E335" s="32">
        <f>SUM(E336:E339)</f>
        <v>18122.22</v>
      </c>
      <c r="F335" s="32">
        <f>SUM(F336:F339)</f>
        <v>43432.3505</v>
      </c>
      <c r="G335" s="32"/>
      <c r="H335" s="32"/>
      <c r="I335" s="32"/>
      <c r="J335" s="62"/>
      <c r="K335" s="62"/>
      <c r="L335" s="62"/>
      <c r="M335" s="62"/>
      <c r="N335" s="62"/>
      <c r="O335" s="62"/>
      <c r="P335" s="62"/>
      <c r="Q335" s="65"/>
      <c r="R335" s="62"/>
      <c r="S335" s="62"/>
      <c r="T335" s="62"/>
      <c r="U335" s="62"/>
      <c r="V335" s="62"/>
    </row>
    <row r="336" spans="1:22" s="34" customFormat="1" ht="45.75" x14ac:dyDescent="0.4">
      <c r="A336" s="50"/>
      <c r="B336" s="56"/>
      <c r="C336" s="42" t="s">
        <v>0</v>
      </c>
      <c r="D336" s="31">
        <f>E336+F336+G336+H336+I336</f>
        <v>0</v>
      </c>
      <c r="E336" s="32"/>
      <c r="F336" s="32"/>
      <c r="G336" s="32"/>
      <c r="H336" s="32"/>
      <c r="I336" s="32"/>
      <c r="J336" s="62"/>
      <c r="K336" s="62"/>
      <c r="L336" s="62"/>
      <c r="M336" s="62"/>
      <c r="N336" s="62"/>
      <c r="O336" s="62"/>
      <c r="P336" s="62"/>
      <c r="Q336" s="65"/>
      <c r="R336" s="62"/>
      <c r="S336" s="62"/>
      <c r="T336" s="62"/>
      <c r="U336" s="62"/>
      <c r="V336" s="62"/>
    </row>
    <row r="337" spans="1:22" s="34" customFormat="1" ht="45.75" customHeight="1" x14ac:dyDescent="0.4">
      <c r="A337" s="50"/>
      <c r="B337" s="56"/>
      <c r="C337" s="42" t="s">
        <v>1</v>
      </c>
      <c r="D337" s="31">
        <f>E337+F337+G337+H337+I337</f>
        <v>60939.021000000001</v>
      </c>
      <c r="E337" s="32">
        <v>17941</v>
      </c>
      <c r="F337" s="32">
        <v>42998.021000000001</v>
      </c>
      <c r="G337" s="32"/>
      <c r="H337" s="32"/>
      <c r="I337" s="32"/>
      <c r="J337" s="62"/>
      <c r="K337" s="62"/>
      <c r="L337" s="62"/>
      <c r="M337" s="62"/>
      <c r="N337" s="62"/>
      <c r="O337" s="62"/>
      <c r="P337" s="62"/>
      <c r="Q337" s="65"/>
      <c r="R337" s="62"/>
      <c r="S337" s="62"/>
      <c r="T337" s="62"/>
      <c r="U337" s="62"/>
      <c r="V337" s="62"/>
    </row>
    <row r="338" spans="1:22" s="34" customFormat="1" ht="45.75" x14ac:dyDescent="0.4">
      <c r="A338" s="50"/>
      <c r="B338" s="56"/>
      <c r="C338" s="42" t="s">
        <v>2</v>
      </c>
      <c r="D338" s="31">
        <f>E338+F338+G338+H338+I338</f>
        <v>615.54950000000008</v>
      </c>
      <c r="E338" s="32">
        <v>181.22</v>
      </c>
      <c r="F338" s="32">
        <v>434.32950000000005</v>
      </c>
      <c r="G338" s="32"/>
      <c r="H338" s="32"/>
      <c r="I338" s="32"/>
      <c r="J338" s="62"/>
      <c r="K338" s="62"/>
      <c r="L338" s="62"/>
      <c r="M338" s="62"/>
      <c r="N338" s="62"/>
      <c r="O338" s="62"/>
      <c r="P338" s="62"/>
      <c r="Q338" s="65"/>
      <c r="R338" s="62"/>
      <c r="S338" s="62"/>
      <c r="T338" s="62"/>
      <c r="U338" s="62"/>
      <c r="V338" s="62"/>
    </row>
    <row r="339" spans="1:22" s="34" customFormat="1" ht="52.5" customHeight="1" x14ac:dyDescent="0.4">
      <c r="A339" s="51"/>
      <c r="B339" s="57"/>
      <c r="C339" s="42" t="s">
        <v>3</v>
      </c>
      <c r="D339" s="31">
        <f>E339+F339+G339+H339+I339</f>
        <v>0</v>
      </c>
      <c r="E339" s="32"/>
      <c r="F339" s="32"/>
      <c r="G339" s="32"/>
      <c r="H339" s="32"/>
      <c r="I339" s="32"/>
      <c r="J339" s="63"/>
      <c r="K339" s="63"/>
      <c r="L339" s="63"/>
      <c r="M339" s="63"/>
      <c r="N339" s="63"/>
      <c r="O339" s="63"/>
      <c r="P339" s="63"/>
      <c r="Q339" s="66"/>
      <c r="R339" s="63"/>
      <c r="S339" s="63"/>
      <c r="T339" s="63"/>
      <c r="U339" s="63"/>
      <c r="V339" s="63"/>
    </row>
    <row r="340" spans="1:22" s="8" customFormat="1" ht="45.75" x14ac:dyDescent="0.4">
      <c r="A340" s="46" t="s">
        <v>16</v>
      </c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8"/>
    </row>
    <row r="341" spans="1:22" s="34" customFormat="1" ht="45.75" x14ac:dyDescent="0.4">
      <c r="A341" s="90"/>
      <c r="B341" s="96" t="s">
        <v>538</v>
      </c>
      <c r="C341" s="97"/>
      <c r="D341" s="97"/>
      <c r="E341" s="97"/>
      <c r="F341" s="97"/>
      <c r="G341" s="97"/>
      <c r="H341" s="97"/>
      <c r="I341" s="97"/>
      <c r="J341" s="97"/>
      <c r="K341" s="97"/>
      <c r="L341" s="97"/>
      <c r="M341" s="97"/>
      <c r="N341" s="97"/>
      <c r="O341" s="97"/>
      <c r="P341" s="97"/>
      <c r="Q341" s="97"/>
      <c r="R341" s="97"/>
      <c r="S341" s="97"/>
      <c r="T341" s="97"/>
      <c r="U341" s="97"/>
      <c r="V341" s="98"/>
    </row>
    <row r="342" spans="1:22" s="34" customFormat="1" ht="102.75" customHeight="1" x14ac:dyDescent="0.4">
      <c r="A342" s="91"/>
      <c r="B342" s="55" t="s">
        <v>358</v>
      </c>
      <c r="C342" s="58" t="s">
        <v>547</v>
      </c>
      <c r="D342" s="59"/>
      <c r="E342" s="59"/>
      <c r="F342" s="59"/>
      <c r="G342" s="59"/>
      <c r="H342" s="59"/>
      <c r="I342" s="60"/>
      <c r="J342" s="61" t="s">
        <v>258</v>
      </c>
      <c r="K342" s="61"/>
      <c r="L342" s="61" t="s">
        <v>70</v>
      </c>
      <c r="M342" s="61" t="s">
        <v>259</v>
      </c>
      <c r="N342" s="61" t="s">
        <v>108</v>
      </c>
      <c r="O342" s="99" t="s">
        <v>16</v>
      </c>
      <c r="P342" s="61" t="s">
        <v>108</v>
      </c>
      <c r="Q342" s="64" t="s">
        <v>498</v>
      </c>
      <c r="R342" s="61" t="s">
        <v>11</v>
      </c>
      <c r="S342" s="61" t="s">
        <v>10</v>
      </c>
      <c r="T342" s="61" t="s">
        <v>18</v>
      </c>
      <c r="U342" s="61"/>
      <c r="V342" s="61" t="s">
        <v>499</v>
      </c>
    </row>
    <row r="343" spans="1:22" s="34" customFormat="1" ht="45.75" x14ac:dyDescent="0.4">
      <c r="A343" s="91"/>
      <c r="B343" s="56"/>
      <c r="C343" s="42" t="s">
        <v>5</v>
      </c>
      <c r="D343" s="31">
        <f>SUM(D344:D347)</f>
        <v>250000</v>
      </c>
      <c r="E343" s="31">
        <f>SUM(E344:E347)</f>
        <v>250000</v>
      </c>
      <c r="F343" s="32"/>
      <c r="G343" s="32"/>
      <c r="H343" s="32"/>
      <c r="I343" s="32"/>
      <c r="J343" s="62"/>
      <c r="K343" s="62"/>
      <c r="L343" s="62"/>
      <c r="M343" s="62"/>
      <c r="N343" s="62"/>
      <c r="O343" s="100"/>
      <c r="P343" s="62"/>
      <c r="Q343" s="65"/>
      <c r="R343" s="62"/>
      <c r="S343" s="62"/>
      <c r="T343" s="62"/>
      <c r="U343" s="62"/>
      <c r="V343" s="62"/>
    </row>
    <row r="344" spans="1:22" s="34" customFormat="1" ht="45.75" x14ac:dyDescent="0.4">
      <c r="A344" s="91"/>
      <c r="B344" s="56"/>
      <c r="C344" s="42" t="s">
        <v>0</v>
      </c>
      <c r="D344" s="31">
        <f>E344+F344+G344+H344+I344</f>
        <v>237500</v>
      </c>
      <c r="E344" s="32">
        <v>237500</v>
      </c>
      <c r="F344" s="32"/>
      <c r="G344" s="32"/>
      <c r="H344" s="32"/>
      <c r="I344" s="32"/>
      <c r="J344" s="62"/>
      <c r="K344" s="62"/>
      <c r="L344" s="62"/>
      <c r="M344" s="62"/>
      <c r="N344" s="62"/>
      <c r="O344" s="100"/>
      <c r="P344" s="62"/>
      <c r="Q344" s="65"/>
      <c r="R344" s="62"/>
      <c r="S344" s="62"/>
      <c r="T344" s="62"/>
      <c r="U344" s="62"/>
      <c r="V344" s="62"/>
    </row>
    <row r="345" spans="1:22" s="34" customFormat="1" ht="45.75" customHeight="1" x14ac:dyDescent="0.4">
      <c r="A345" s="91"/>
      <c r="B345" s="56"/>
      <c r="C345" s="42" t="s">
        <v>1</v>
      </c>
      <c r="D345" s="31">
        <f>E345+F345+G345+H345+I345</f>
        <v>12500</v>
      </c>
      <c r="E345" s="32">
        <v>12500</v>
      </c>
      <c r="F345" s="32"/>
      <c r="G345" s="32"/>
      <c r="H345" s="32"/>
      <c r="I345" s="32"/>
      <c r="J345" s="62"/>
      <c r="K345" s="62"/>
      <c r="L345" s="62"/>
      <c r="M345" s="62"/>
      <c r="N345" s="62"/>
      <c r="O345" s="100"/>
      <c r="P345" s="62"/>
      <c r="Q345" s="65"/>
      <c r="R345" s="62"/>
      <c r="S345" s="62"/>
      <c r="T345" s="62"/>
      <c r="U345" s="62"/>
      <c r="V345" s="62"/>
    </row>
    <row r="346" spans="1:22" s="34" customFormat="1" ht="45.75" x14ac:dyDescent="0.4">
      <c r="A346" s="91"/>
      <c r="B346" s="56"/>
      <c r="C346" s="42" t="s">
        <v>2</v>
      </c>
      <c r="D346" s="31">
        <f>E346+F346+G346+H346+I346</f>
        <v>0</v>
      </c>
      <c r="E346" s="32"/>
      <c r="F346" s="32"/>
      <c r="G346" s="32"/>
      <c r="H346" s="32"/>
      <c r="I346" s="32"/>
      <c r="J346" s="62"/>
      <c r="K346" s="62"/>
      <c r="L346" s="62"/>
      <c r="M346" s="62"/>
      <c r="N346" s="62"/>
      <c r="O346" s="100"/>
      <c r="P346" s="62"/>
      <c r="Q346" s="65"/>
      <c r="R346" s="62"/>
      <c r="S346" s="62"/>
      <c r="T346" s="62"/>
      <c r="U346" s="62"/>
      <c r="V346" s="62"/>
    </row>
    <row r="347" spans="1:22" s="34" customFormat="1" ht="49.5" customHeight="1" x14ac:dyDescent="0.4">
      <c r="A347" s="92"/>
      <c r="B347" s="57"/>
      <c r="C347" s="42" t="s">
        <v>3</v>
      </c>
      <c r="D347" s="31">
        <f>E347+F347+G347+H347+I347</f>
        <v>0</v>
      </c>
      <c r="E347" s="32"/>
      <c r="F347" s="32"/>
      <c r="G347" s="32"/>
      <c r="H347" s="32"/>
      <c r="I347" s="32"/>
      <c r="J347" s="63"/>
      <c r="K347" s="63"/>
      <c r="L347" s="63"/>
      <c r="M347" s="63"/>
      <c r="N347" s="63"/>
      <c r="O347" s="101"/>
      <c r="P347" s="63"/>
      <c r="Q347" s="66"/>
      <c r="R347" s="63"/>
      <c r="S347" s="63"/>
      <c r="T347" s="63"/>
      <c r="U347" s="63"/>
      <c r="V347" s="63"/>
    </row>
    <row r="348" spans="1:22" s="8" customFormat="1" ht="45.75" x14ac:dyDescent="0.4">
      <c r="A348" s="46" t="s">
        <v>16</v>
      </c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8"/>
    </row>
    <row r="349" spans="1:22" s="34" customFormat="1" ht="45.75" x14ac:dyDescent="0.4">
      <c r="A349" s="90"/>
      <c r="B349" s="52" t="s">
        <v>538</v>
      </c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4"/>
    </row>
    <row r="350" spans="1:22" s="34" customFormat="1" ht="94.5" customHeight="1" x14ac:dyDescent="0.4">
      <c r="A350" s="91"/>
      <c r="B350" s="55" t="s">
        <v>359</v>
      </c>
      <c r="C350" s="58" t="s">
        <v>548</v>
      </c>
      <c r="D350" s="59"/>
      <c r="E350" s="59"/>
      <c r="F350" s="59"/>
      <c r="G350" s="59"/>
      <c r="H350" s="59"/>
      <c r="I350" s="60"/>
      <c r="J350" s="61" t="s">
        <v>258</v>
      </c>
      <c r="K350" s="61"/>
      <c r="L350" s="61" t="s">
        <v>70</v>
      </c>
      <c r="M350" s="61" t="s">
        <v>259</v>
      </c>
      <c r="N350" s="61" t="s">
        <v>108</v>
      </c>
      <c r="O350" s="99" t="s">
        <v>16</v>
      </c>
      <c r="P350" s="61" t="s">
        <v>108</v>
      </c>
      <c r="Q350" s="64" t="s">
        <v>500</v>
      </c>
      <c r="R350" s="61" t="s">
        <v>11</v>
      </c>
      <c r="S350" s="61" t="s">
        <v>10</v>
      </c>
      <c r="T350" s="61" t="s">
        <v>18</v>
      </c>
      <c r="U350" s="61"/>
      <c r="V350" s="61" t="s">
        <v>501</v>
      </c>
    </row>
    <row r="351" spans="1:22" s="34" customFormat="1" ht="45.75" x14ac:dyDescent="0.4">
      <c r="A351" s="91"/>
      <c r="B351" s="56"/>
      <c r="C351" s="42" t="s">
        <v>5</v>
      </c>
      <c r="D351" s="31">
        <f>SUM(D352:D355)</f>
        <v>250000</v>
      </c>
      <c r="E351" s="31">
        <f>SUM(E352:E355)</f>
        <v>250000</v>
      </c>
      <c r="F351" s="32"/>
      <c r="G351" s="32"/>
      <c r="H351" s="32"/>
      <c r="I351" s="32"/>
      <c r="J351" s="62"/>
      <c r="K351" s="62"/>
      <c r="L351" s="62"/>
      <c r="M351" s="62"/>
      <c r="N351" s="62"/>
      <c r="O351" s="100"/>
      <c r="P351" s="62"/>
      <c r="Q351" s="65"/>
      <c r="R351" s="62"/>
      <c r="S351" s="62"/>
      <c r="T351" s="62"/>
      <c r="U351" s="62"/>
      <c r="V351" s="62"/>
    </row>
    <row r="352" spans="1:22" s="34" customFormat="1" ht="45.75" x14ac:dyDescent="0.4">
      <c r="A352" s="91"/>
      <c r="B352" s="56"/>
      <c r="C352" s="42" t="s">
        <v>0</v>
      </c>
      <c r="D352" s="31">
        <f>E352+F352+G352+H352+I352</f>
        <v>237500</v>
      </c>
      <c r="E352" s="32">
        <v>237500</v>
      </c>
      <c r="F352" s="32"/>
      <c r="G352" s="32"/>
      <c r="H352" s="32"/>
      <c r="I352" s="32"/>
      <c r="J352" s="62"/>
      <c r="K352" s="62"/>
      <c r="L352" s="62"/>
      <c r="M352" s="62"/>
      <c r="N352" s="62"/>
      <c r="O352" s="100"/>
      <c r="P352" s="62"/>
      <c r="Q352" s="65"/>
      <c r="R352" s="62"/>
      <c r="S352" s="62"/>
      <c r="T352" s="62"/>
      <c r="U352" s="62"/>
      <c r="V352" s="62"/>
    </row>
    <row r="353" spans="1:22" s="34" customFormat="1" ht="45.75" customHeight="1" x14ac:dyDescent="0.4">
      <c r="A353" s="91"/>
      <c r="B353" s="56"/>
      <c r="C353" s="42" t="s">
        <v>1</v>
      </c>
      <c r="D353" s="31">
        <f>E353+F353+G353+H353+I353</f>
        <v>12500</v>
      </c>
      <c r="E353" s="32">
        <v>12500</v>
      </c>
      <c r="F353" s="32"/>
      <c r="G353" s="32"/>
      <c r="H353" s="32"/>
      <c r="I353" s="32"/>
      <c r="J353" s="62"/>
      <c r="K353" s="62"/>
      <c r="L353" s="62"/>
      <c r="M353" s="62"/>
      <c r="N353" s="62"/>
      <c r="O353" s="100"/>
      <c r="P353" s="62"/>
      <c r="Q353" s="65"/>
      <c r="R353" s="62"/>
      <c r="S353" s="62"/>
      <c r="T353" s="62"/>
      <c r="U353" s="62"/>
      <c r="V353" s="62"/>
    </row>
    <row r="354" spans="1:22" s="34" customFormat="1" ht="45.75" x14ac:dyDescent="0.4">
      <c r="A354" s="91"/>
      <c r="B354" s="56"/>
      <c r="C354" s="42" t="s">
        <v>2</v>
      </c>
      <c r="D354" s="31">
        <f>E354+F354+G354+H354+I354</f>
        <v>0</v>
      </c>
      <c r="E354" s="32"/>
      <c r="F354" s="32"/>
      <c r="G354" s="32"/>
      <c r="H354" s="32"/>
      <c r="I354" s="32"/>
      <c r="J354" s="62"/>
      <c r="K354" s="62"/>
      <c r="L354" s="62"/>
      <c r="M354" s="62"/>
      <c r="N354" s="62"/>
      <c r="O354" s="100"/>
      <c r="P354" s="62"/>
      <c r="Q354" s="65"/>
      <c r="R354" s="62"/>
      <c r="S354" s="62"/>
      <c r="T354" s="62"/>
      <c r="U354" s="62"/>
      <c r="V354" s="62"/>
    </row>
    <row r="355" spans="1:22" s="34" customFormat="1" ht="58.5" customHeight="1" x14ac:dyDescent="0.4">
      <c r="A355" s="92"/>
      <c r="B355" s="57"/>
      <c r="C355" s="42" t="s">
        <v>3</v>
      </c>
      <c r="D355" s="31">
        <f>E355+F355+G355+H355+I355</f>
        <v>0</v>
      </c>
      <c r="E355" s="32"/>
      <c r="F355" s="32"/>
      <c r="G355" s="32"/>
      <c r="H355" s="32"/>
      <c r="I355" s="32"/>
      <c r="J355" s="63"/>
      <c r="K355" s="63"/>
      <c r="L355" s="63"/>
      <c r="M355" s="63"/>
      <c r="N355" s="63"/>
      <c r="O355" s="101"/>
      <c r="P355" s="63"/>
      <c r="Q355" s="66"/>
      <c r="R355" s="63"/>
      <c r="S355" s="63"/>
      <c r="T355" s="63"/>
      <c r="U355" s="63"/>
      <c r="V355" s="63"/>
    </row>
    <row r="356" spans="1:22" s="8" customFormat="1" ht="45.75" x14ac:dyDescent="0.4">
      <c r="A356" s="46" t="s">
        <v>16</v>
      </c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8"/>
    </row>
    <row r="357" spans="1:22" s="34" customFormat="1" ht="45.75" x14ac:dyDescent="0.4">
      <c r="A357" s="90"/>
      <c r="B357" s="52" t="s">
        <v>538</v>
      </c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4"/>
    </row>
    <row r="358" spans="1:22" s="34" customFormat="1" ht="94.5" customHeight="1" x14ac:dyDescent="0.4">
      <c r="A358" s="91"/>
      <c r="B358" s="55" t="s">
        <v>360</v>
      </c>
      <c r="C358" s="58" t="s">
        <v>468</v>
      </c>
      <c r="D358" s="59"/>
      <c r="E358" s="59"/>
      <c r="F358" s="59"/>
      <c r="G358" s="59"/>
      <c r="H358" s="59"/>
      <c r="I358" s="60"/>
      <c r="J358" s="61" t="s">
        <v>399</v>
      </c>
      <c r="K358" s="61"/>
      <c r="L358" s="61" t="s">
        <v>70</v>
      </c>
      <c r="M358" s="61"/>
      <c r="N358" s="61" t="s">
        <v>108</v>
      </c>
      <c r="O358" s="99" t="s">
        <v>16</v>
      </c>
      <c r="P358" s="61" t="s">
        <v>108</v>
      </c>
      <c r="Q358" s="64" t="s">
        <v>502</v>
      </c>
      <c r="R358" s="61" t="s">
        <v>11</v>
      </c>
      <c r="S358" s="61" t="s">
        <v>12</v>
      </c>
      <c r="T358" s="61" t="s">
        <v>18</v>
      </c>
      <c r="U358" s="61"/>
      <c r="V358" s="61" t="s">
        <v>469</v>
      </c>
    </row>
    <row r="359" spans="1:22" s="34" customFormat="1" ht="45.75" x14ac:dyDescent="0.4">
      <c r="A359" s="91"/>
      <c r="B359" s="56"/>
      <c r="C359" s="42" t="s">
        <v>5</v>
      </c>
      <c r="D359" s="31">
        <f>SUM(D360:D363)</f>
        <v>150000</v>
      </c>
      <c r="E359" s="31">
        <f>SUM(E360:E363)</f>
        <v>150000</v>
      </c>
      <c r="F359" s="32"/>
      <c r="G359" s="32"/>
      <c r="H359" s="32"/>
      <c r="I359" s="32"/>
      <c r="J359" s="62"/>
      <c r="K359" s="62"/>
      <c r="L359" s="62"/>
      <c r="M359" s="62"/>
      <c r="N359" s="62"/>
      <c r="O359" s="100"/>
      <c r="P359" s="62"/>
      <c r="Q359" s="65"/>
      <c r="R359" s="62"/>
      <c r="S359" s="62"/>
      <c r="T359" s="62"/>
      <c r="U359" s="62"/>
      <c r="V359" s="62"/>
    </row>
    <row r="360" spans="1:22" s="34" customFormat="1" ht="45.75" x14ac:dyDescent="0.4">
      <c r="A360" s="91"/>
      <c r="B360" s="56"/>
      <c r="C360" s="42" t="s">
        <v>0</v>
      </c>
      <c r="D360" s="31">
        <f>E360+F360+G360+H360+I360</f>
        <v>142500</v>
      </c>
      <c r="E360" s="32">
        <v>142500</v>
      </c>
      <c r="F360" s="32"/>
      <c r="G360" s="32"/>
      <c r="H360" s="32"/>
      <c r="I360" s="32"/>
      <c r="J360" s="62"/>
      <c r="K360" s="62"/>
      <c r="L360" s="62"/>
      <c r="M360" s="62"/>
      <c r="N360" s="62"/>
      <c r="O360" s="100"/>
      <c r="P360" s="62"/>
      <c r="Q360" s="65"/>
      <c r="R360" s="62"/>
      <c r="S360" s="62"/>
      <c r="T360" s="62"/>
      <c r="U360" s="62"/>
      <c r="V360" s="62"/>
    </row>
    <row r="361" spans="1:22" s="34" customFormat="1" ht="45.75" x14ac:dyDescent="0.4">
      <c r="A361" s="91"/>
      <c r="B361" s="56"/>
      <c r="C361" s="42" t="s">
        <v>1</v>
      </c>
      <c r="D361" s="31">
        <f>E361+F361+G361+H361+I361</f>
        <v>7500</v>
      </c>
      <c r="E361" s="32">
        <v>7500</v>
      </c>
      <c r="F361" s="32"/>
      <c r="G361" s="32"/>
      <c r="H361" s="32"/>
      <c r="I361" s="32"/>
      <c r="J361" s="62"/>
      <c r="K361" s="62"/>
      <c r="L361" s="62"/>
      <c r="M361" s="62"/>
      <c r="N361" s="62"/>
      <c r="O361" s="100"/>
      <c r="P361" s="62"/>
      <c r="Q361" s="65"/>
      <c r="R361" s="62"/>
      <c r="S361" s="62"/>
      <c r="T361" s="62"/>
      <c r="U361" s="62"/>
      <c r="V361" s="62"/>
    </row>
    <row r="362" spans="1:22" s="34" customFormat="1" ht="45.75" x14ac:dyDescent="0.4">
      <c r="A362" s="91"/>
      <c r="B362" s="56"/>
      <c r="C362" s="42" t="s">
        <v>2</v>
      </c>
      <c r="D362" s="31">
        <f>E362+F362+G362+H362+I362</f>
        <v>0</v>
      </c>
      <c r="E362" s="32"/>
      <c r="F362" s="32"/>
      <c r="G362" s="32"/>
      <c r="H362" s="32"/>
      <c r="I362" s="32"/>
      <c r="J362" s="62"/>
      <c r="K362" s="62"/>
      <c r="L362" s="62"/>
      <c r="M362" s="62"/>
      <c r="N362" s="62"/>
      <c r="O362" s="100"/>
      <c r="P362" s="62"/>
      <c r="Q362" s="65"/>
      <c r="R362" s="62"/>
      <c r="S362" s="62"/>
      <c r="T362" s="62"/>
      <c r="U362" s="62"/>
      <c r="V362" s="62"/>
    </row>
    <row r="363" spans="1:22" s="34" customFormat="1" ht="45" customHeight="1" x14ac:dyDescent="0.4">
      <c r="A363" s="92"/>
      <c r="B363" s="57"/>
      <c r="C363" s="42" t="s">
        <v>3</v>
      </c>
      <c r="D363" s="31">
        <f>E363+F363+G363+H363+I363</f>
        <v>0</v>
      </c>
      <c r="E363" s="32"/>
      <c r="F363" s="32"/>
      <c r="G363" s="32"/>
      <c r="H363" s="32"/>
      <c r="I363" s="32"/>
      <c r="J363" s="63"/>
      <c r="K363" s="63"/>
      <c r="L363" s="63"/>
      <c r="M363" s="63"/>
      <c r="N363" s="63"/>
      <c r="O363" s="101"/>
      <c r="P363" s="63"/>
      <c r="Q363" s="66"/>
      <c r="R363" s="63"/>
      <c r="S363" s="63"/>
      <c r="T363" s="63"/>
      <c r="U363" s="63"/>
      <c r="V363" s="63"/>
    </row>
    <row r="364" spans="1:22" s="8" customFormat="1" ht="45.75" x14ac:dyDescent="0.4">
      <c r="A364" s="46" t="s">
        <v>24</v>
      </c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8"/>
    </row>
    <row r="365" spans="1:22" s="34" customFormat="1" ht="61.5" customHeight="1" x14ac:dyDescent="0.4">
      <c r="A365" s="90"/>
      <c r="B365" s="52" t="s">
        <v>536</v>
      </c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4"/>
    </row>
    <row r="366" spans="1:22" s="34" customFormat="1" ht="142.5" customHeight="1" x14ac:dyDescent="0.4">
      <c r="A366" s="91"/>
      <c r="B366" s="55" t="s">
        <v>361</v>
      </c>
      <c r="C366" s="58" t="s">
        <v>470</v>
      </c>
      <c r="D366" s="59"/>
      <c r="E366" s="59"/>
      <c r="F366" s="59"/>
      <c r="G366" s="59"/>
      <c r="H366" s="59"/>
      <c r="I366" s="60"/>
      <c r="J366" s="61" t="s">
        <v>60</v>
      </c>
      <c r="K366" s="61"/>
      <c r="L366" s="61" t="s">
        <v>449</v>
      </c>
      <c r="M366" s="61"/>
      <c r="N366" s="61" t="s">
        <v>461</v>
      </c>
      <c r="O366" s="61" t="s">
        <v>24</v>
      </c>
      <c r="P366" s="61" t="s">
        <v>461</v>
      </c>
      <c r="Q366" s="64"/>
      <c r="R366" s="61" t="s">
        <v>11</v>
      </c>
      <c r="S366" s="61" t="s">
        <v>10</v>
      </c>
      <c r="T366" s="61" t="s">
        <v>18</v>
      </c>
      <c r="U366" s="61"/>
      <c r="V366" s="61"/>
    </row>
    <row r="367" spans="1:22" s="34" customFormat="1" ht="45.75" x14ac:dyDescent="0.4">
      <c r="A367" s="91"/>
      <c r="B367" s="56"/>
      <c r="C367" s="42" t="s">
        <v>5</v>
      </c>
      <c r="D367" s="31">
        <f>SUM(D368:D371)</f>
        <v>46000</v>
      </c>
      <c r="E367" s="31">
        <f>SUM(E368:E371)</f>
        <v>46000</v>
      </c>
      <c r="F367" s="32"/>
      <c r="G367" s="32"/>
      <c r="H367" s="32"/>
      <c r="I367" s="32"/>
      <c r="J367" s="62"/>
      <c r="K367" s="62"/>
      <c r="L367" s="62"/>
      <c r="M367" s="62"/>
      <c r="N367" s="62"/>
      <c r="O367" s="62"/>
      <c r="P367" s="62"/>
      <c r="Q367" s="65"/>
      <c r="R367" s="62"/>
      <c r="S367" s="62"/>
      <c r="T367" s="62"/>
      <c r="U367" s="62"/>
      <c r="V367" s="62"/>
    </row>
    <row r="368" spans="1:22" s="34" customFormat="1" ht="45.75" x14ac:dyDescent="0.4">
      <c r="A368" s="91"/>
      <c r="B368" s="56"/>
      <c r="C368" s="42" t="s">
        <v>0</v>
      </c>
      <c r="D368" s="31">
        <f>E368+F368+G368+H368+I368</f>
        <v>0</v>
      </c>
      <c r="E368" s="32"/>
      <c r="F368" s="32"/>
      <c r="G368" s="32"/>
      <c r="H368" s="32"/>
      <c r="I368" s="32"/>
      <c r="J368" s="62"/>
      <c r="K368" s="62"/>
      <c r="L368" s="62"/>
      <c r="M368" s="62"/>
      <c r="N368" s="62"/>
      <c r="O368" s="62"/>
      <c r="P368" s="62"/>
      <c r="Q368" s="65"/>
      <c r="R368" s="62"/>
      <c r="S368" s="62"/>
      <c r="T368" s="62"/>
      <c r="U368" s="62"/>
      <c r="V368" s="62"/>
    </row>
    <row r="369" spans="1:22" s="34" customFormat="1" ht="45.75" customHeight="1" x14ac:dyDescent="0.4">
      <c r="A369" s="91"/>
      <c r="B369" s="56"/>
      <c r="C369" s="42" t="s">
        <v>1</v>
      </c>
      <c r="D369" s="31">
        <f>E369+F369+G369+H369+I369</f>
        <v>46000</v>
      </c>
      <c r="E369" s="32">
        <v>46000</v>
      </c>
      <c r="F369" s="32"/>
      <c r="G369" s="32"/>
      <c r="H369" s="32"/>
      <c r="I369" s="32"/>
      <c r="J369" s="62"/>
      <c r="K369" s="62"/>
      <c r="L369" s="62"/>
      <c r="M369" s="62"/>
      <c r="N369" s="62"/>
      <c r="O369" s="62"/>
      <c r="P369" s="62"/>
      <c r="Q369" s="65"/>
      <c r="R369" s="62"/>
      <c r="S369" s="62"/>
      <c r="T369" s="62"/>
      <c r="U369" s="62"/>
      <c r="V369" s="62"/>
    </row>
    <row r="370" spans="1:22" s="34" customFormat="1" ht="45.75" x14ac:dyDescent="0.4">
      <c r="A370" s="91"/>
      <c r="B370" s="56"/>
      <c r="C370" s="42" t="s">
        <v>2</v>
      </c>
      <c r="D370" s="31">
        <f>E370+F370+G370+H370+I370</f>
        <v>0</v>
      </c>
      <c r="E370" s="32"/>
      <c r="F370" s="32"/>
      <c r="G370" s="32"/>
      <c r="H370" s="32"/>
      <c r="I370" s="32"/>
      <c r="J370" s="62"/>
      <c r="K370" s="62"/>
      <c r="L370" s="62"/>
      <c r="M370" s="62"/>
      <c r="N370" s="62"/>
      <c r="O370" s="62"/>
      <c r="P370" s="62"/>
      <c r="Q370" s="65"/>
      <c r="R370" s="62"/>
      <c r="S370" s="62"/>
      <c r="T370" s="62"/>
      <c r="U370" s="62"/>
      <c r="V370" s="62"/>
    </row>
    <row r="371" spans="1:22" s="34" customFormat="1" ht="55.5" customHeight="1" x14ac:dyDescent="0.4">
      <c r="A371" s="92"/>
      <c r="B371" s="57"/>
      <c r="C371" s="42" t="s">
        <v>3</v>
      </c>
      <c r="D371" s="31">
        <f>E371+F371+G371+H371+I371</f>
        <v>0</v>
      </c>
      <c r="E371" s="32"/>
      <c r="F371" s="32"/>
      <c r="G371" s="32"/>
      <c r="H371" s="32"/>
      <c r="I371" s="32"/>
      <c r="J371" s="63"/>
      <c r="K371" s="63"/>
      <c r="L371" s="63"/>
      <c r="M371" s="63"/>
      <c r="N371" s="63"/>
      <c r="O371" s="63"/>
      <c r="P371" s="63"/>
      <c r="Q371" s="66"/>
      <c r="R371" s="63"/>
      <c r="S371" s="63"/>
      <c r="T371" s="63"/>
      <c r="U371" s="63"/>
      <c r="V371" s="63"/>
    </row>
    <row r="372" spans="1:22" s="8" customFormat="1" ht="45" x14ac:dyDescent="0.4">
      <c r="A372" s="82" t="s">
        <v>49</v>
      </c>
      <c r="B372" s="85" t="s">
        <v>136</v>
      </c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86"/>
      <c r="U372" s="86"/>
      <c r="V372" s="87"/>
    </row>
    <row r="373" spans="1:22" s="8" customFormat="1" ht="45.75" x14ac:dyDescent="0.6">
      <c r="A373" s="83"/>
      <c r="B373" s="88" t="s">
        <v>5</v>
      </c>
      <c r="C373" s="89"/>
      <c r="D373" s="12">
        <f t="shared" ref="D373:I373" si="21">SUM(D374:D377)</f>
        <v>1714262.7410168715</v>
      </c>
      <c r="E373" s="12">
        <f t="shared" si="21"/>
        <v>1408039.9441623613</v>
      </c>
      <c r="F373" s="12">
        <f t="shared" si="21"/>
        <v>265202.75677434966</v>
      </c>
      <c r="G373" s="12">
        <f t="shared" si="21"/>
        <v>41020.040080160317</v>
      </c>
      <c r="H373" s="12">
        <f t="shared" si="21"/>
        <v>0</v>
      </c>
      <c r="I373" s="12">
        <f t="shared" si="21"/>
        <v>0</v>
      </c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</row>
    <row r="374" spans="1:22" s="8" customFormat="1" ht="52.5" customHeight="1" x14ac:dyDescent="0.6">
      <c r="A374" s="83"/>
      <c r="B374" s="88" t="s">
        <v>0</v>
      </c>
      <c r="C374" s="89"/>
      <c r="D374" s="12">
        <f>E374+F374+G374+H374+I374</f>
        <v>812470.505</v>
      </c>
      <c r="E374" s="12">
        <f t="shared" ref="E374:I377" si="22">E382+E390+E398+E406+E414+E422+E430+E438+E446+E454+E462+E470+E478+E486+E494+E502+E510+E518+E526+E534</f>
        <v>812470.505</v>
      </c>
      <c r="F374" s="12">
        <f t="shared" si="22"/>
        <v>0</v>
      </c>
      <c r="G374" s="12">
        <f t="shared" si="22"/>
        <v>0</v>
      </c>
      <c r="H374" s="12">
        <f t="shared" si="22"/>
        <v>0</v>
      </c>
      <c r="I374" s="12">
        <f t="shared" si="22"/>
        <v>0</v>
      </c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</row>
    <row r="375" spans="1:22" s="8" customFormat="1" ht="45.75" x14ac:dyDescent="0.6">
      <c r="A375" s="83"/>
      <c r="B375" s="88" t="s">
        <v>1</v>
      </c>
      <c r="C375" s="89"/>
      <c r="D375" s="12">
        <f>E375+F375+G375+H375+I375</f>
        <v>886698.26300000004</v>
      </c>
      <c r="E375" s="12">
        <f t="shared" si="22"/>
        <v>583430.56300000008</v>
      </c>
      <c r="F375" s="12">
        <f t="shared" si="22"/>
        <v>262887.7</v>
      </c>
      <c r="G375" s="12">
        <f t="shared" si="22"/>
        <v>40380</v>
      </c>
      <c r="H375" s="12">
        <f t="shared" si="22"/>
        <v>0</v>
      </c>
      <c r="I375" s="12">
        <f t="shared" si="22"/>
        <v>0</v>
      </c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</row>
    <row r="376" spans="1:22" s="8" customFormat="1" ht="45.75" x14ac:dyDescent="0.6">
      <c r="A376" s="83"/>
      <c r="B376" s="88" t="s">
        <v>2</v>
      </c>
      <c r="C376" s="89"/>
      <c r="D376" s="12">
        <f>E376+F376+G376+H376+I376</f>
        <v>15093.973016871427</v>
      </c>
      <c r="E376" s="12">
        <f t="shared" si="22"/>
        <v>12138.876162361457</v>
      </c>
      <c r="F376" s="12">
        <f t="shared" si="22"/>
        <v>2315.0567743496485</v>
      </c>
      <c r="G376" s="12">
        <f t="shared" si="22"/>
        <v>640.0400801603206</v>
      </c>
      <c r="H376" s="12">
        <f t="shared" si="22"/>
        <v>0</v>
      </c>
      <c r="I376" s="12">
        <f t="shared" si="22"/>
        <v>0</v>
      </c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</row>
    <row r="377" spans="1:22" s="8" customFormat="1" ht="45.75" x14ac:dyDescent="0.65">
      <c r="A377" s="84"/>
      <c r="B377" s="88" t="s">
        <v>3</v>
      </c>
      <c r="C377" s="89"/>
      <c r="D377" s="14">
        <f>E377+F377+G377+H377+I377</f>
        <v>0</v>
      </c>
      <c r="E377" s="12">
        <f t="shared" si="22"/>
        <v>0</v>
      </c>
      <c r="F377" s="12">
        <f t="shared" si="22"/>
        <v>0</v>
      </c>
      <c r="G377" s="12">
        <f t="shared" si="22"/>
        <v>0</v>
      </c>
      <c r="H377" s="12">
        <f t="shared" si="22"/>
        <v>0</v>
      </c>
      <c r="I377" s="12">
        <f t="shared" si="22"/>
        <v>0</v>
      </c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</row>
    <row r="378" spans="1:22" s="8" customFormat="1" ht="45.75" x14ac:dyDescent="0.4">
      <c r="A378" s="46" t="s">
        <v>21</v>
      </c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8"/>
    </row>
    <row r="379" spans="1:22" s="34" customFormat="1" ht="45.75" x14ac:dyDescent="0.4">
      <c r="A379" s="49"/>
      <c r="B379" s="52" t="s">
        <v>263</v>
      </c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4"/>
    </row>
    <row r="380" spans="1:22" s="34" customFormat="1" ht="77.25" customHeight="1" x14ac:dyDescent="0.4">
      <c r="A380" s="50"/>
      <c r="B380" s="55" t="s">
        <v>50</v>
      </c>
      <c r="C380" s="58" t="s">
        <v>317</v>
      </c>
      <c r="D380" s="59"/>
      <c r="E380" s="59"/>
      <c r="F380" s="59"/>
      <c r="G380" s="59"/>
      <c r="H380" s="59"/>
      <c r="I380" s="60"/>
      <c r="J380" s="61" t="s">
        <v>219</v>
      </c>
      <c r="K380" s="61"/>
      <c r="L380" s="61" t="s">
        <v>72</v>
      </c>
      <c r="M380" s="61" t="s">
        <v>264</v>
      </c>
      <c r="N380" s="61" t="s">
        <v>265</v>
      </c>
      <c r="O380" s="61" t="s">
        <v>400</v>
      </c>
      <c r="P380" s="61" t="s">
        <v>400</v>
      </c>
      <c r="Q380" s="64" t="s">
        <v>401</v>
      </c>
      <c r="R380" s="61" t="s">
        <v>9</v>
      </c>
      <c r="S380" s="61" t="s">
        <v>266</v>
      </c>
      <c r="T380" s="61" t="s">
        <v>18</v>
      </c>
      <c r="U380" s="61"/>
      <c r="V380" s="61" t="s">
        <v>267</v>
      </c>
    </row>
    <row r="381" spans="1:22" s="34" customFormat="1" ht="45.75" x14ac:dyDescent="0.4">
      <c r="A381" s="50"/>
      <c r="B381" s="56"/>
      <c r="C381" s="42" t="s">
        <v>5</v>
      </c>
      <c r="D381" s="31">
        <f>SUM(D382:D385)</f>
        <v>30992.985000000001</v>
      </c>
      <c r="E381" s="32">
        <f>SUM(E382:E385)</f>
        <v>30992.985000000001</v>
      </c>
      <c r="F381" s="32"/>
      <c r="G381" s="32"/>
      <c r="H381" s="32"/>
      <c r="I381" s="32"/>
      <c r="J381" s="62"/>
      <c r="K381" s="62"/>
      <c r="L381" s="62"/>
      <c r="M381" s="62"/>
      <c r="N381" s="62"/>
      <c r="O381" s="62"/>
      <c r="P381" s="62"/>
      <c r="Q381" s="65"/>
      <c r="R381" s="62"/>
      <c r="S381" s="62"/>
      <c r="T381" s="62"/>
      <c r="U381" s="62"/>
      <c r="V381" s="62"/>
    </row>
    <row r="382" spans="1:22" s="34" customFormat="1" ht="52.5" customHeight="1" x14ac:dyDescent="0.4">
      <c r="A382" s="50"/>
      <c r="B382" s="56"/>
      <c r="C382" s="42" t="s">
        <v>0</v>
      </c>
      <c r="D382" s="31">
        <f>E382+F382+G382+H382+I382</f>
        <v>0</v>
      </c>
      <c r="E382" s="32"/>
      <c r="F382" s="32"/>
      <c r="G382" s="32"/>
      <c r="H382" s="32"/>
      <c r="I382" s="32"/>
      <c r="J382" s="62"/>
      <c r="K382" s="62"/>
      <c r="L382" s="62"/>
      <c r="M382" s="62"/>
      <c r="N382" s="62"/>
      <c r="O382" s="62"/>
      <c r="P382" s="62"/>
      <c r="Q382" s="65"/>
      <c r="R382" s="62"/>
      <c r="S382" s="62"/>
      <c r="T382" s="62"/>
      <c r="U382" s="62"/>
      <c r="V382" s="62"/>
    </row>
    <row r="383" spans="1:22" s="34" customFormat="1" ht="45.75" x14ac:dyDescent="0.4">
      <c r="A383" s="50"/>
      <c r="B383" s="56"/>
      <c r="C383" s="42" t="s">
        <v>1</v>
      </c>
      <c r="D383" s="31">
        <f>E383+F383+G383+H383+I383</f>
        <v>30931</v>
      </c>
      <c r="E383" s="32">
        <v>30931</v>
      </c>
      <c r="F383" s="32"/>
      <c r="G383" s="32"/>
      <c r="H383" s="32"/>
      <c r="I383" s="32"/>
      <c r="J383" s="62"/>
      <c r="K383" s="62"/>
      <c r="L383" s="62"/>
      <c r="M383" s="62"/>
      <c r="N383" s="62"/>
      <c r="O383" s="62"/>
      <c r="P383" s="62"/>
      <c r="Q383" s="65"/>
      <c r="R383" s="62"/>
      <c r="S383" s="62"/>
      <c r="T383" s="62"/>
      <c r="U383" s="62"/>
      <c r="V383" s="62"/>
    </row>
    <row r="384" spans="1:22" s="34" customFormat="1" ht="45.75" x14ac:dyDescent="0.4">
      <c r="A384" s="50"/>
      <c r="B384" s="56"/>
      <c r="C384" s="42" t="s">
        <v>2</v>
      </c>
      <c r="D384" s="31">
        <f>E384+F384+G384+H384+I384</f>
        <v>61.984999999999999</v>
      </c>
      <c r="E384" s="32">
        <v>61.984999999999999</v>
      </c>
      <c r="F384" s="32"/>
      <c r="G384" s="32"/>
      <c r="H384" s="32"/>
      <c r="I384" s="32"/>
      <c r="J384" s="62"/>
      <c r="K384" s="62"/>
      <c r="L384" s="62"/>
      <c r="M384" s="62"/>
      <c r="N384" s="62"/>
      <c r="O384" s="62"/>
      <c r="P384" s="62"/>
      <c r="Q384" s="65"/>
      <c r="R384" s="62"/>
      <c r="S384" s="62"/>
      <c r="T384" s="62"/>
      <c r="U384" s="62"/>
      <c r="V384" s="62"/>
    </row>
    <row r="385" spans="1:22" s="34" customFormat="1" ht="45.75" x14ac:dyDescent="0.4">
      <c r="A385" s="51"/>
      <c r="B385" s="57"/>
      <c r="C385" s="42" t="s">
        <v>3</v>
      </c>
      <c r="D385" s="31">
        <f>E385+F385+G385+H385+I385</f>
        <v>0</v>
      </c>
      <c r="E385" s="32"/>
      <c r="F385" s="32"/>
      <c r="G385" s="32"/>
      <c r="H385" s="32"/>
      <c r="I385" s="32"/>
      <c r="J385" s="63"/>
      <c r="K385" s="63"/>
      <c r="L385" s="63"/>
      <c r="M385" s="63"/>
      <c r="N385" s="63"/>
      <c r="O385" s="63"/>
      <c r="P385" s="63"/>
      <c r="Q385" s="66"/>
      <c r="R385" s="63"/>
      <c r="S385" s="63"/>
      <c r="T385" s="63"/>
      <c r="U385" s="63"/>
      <c r="V385" s="63"/>
    </row>
    <row r="386" spans="1:22" s="8" customFormat="1" ht="45.75" x14ac:dyDescent="0.4">
      <c r="A386" s="46" t="s">
        <v>21</v>
      </c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8"/>
    </row>
    <row r="387" spans="1:22" s="34" customFormat="1" ht="45.75" customHeight="1" x14ac:dyDescent="0.4">
      <c r="A387" s="49"/>
      <c r="B387" s="52" t="s">
        <v>263</v>
      </c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4"/>
    </row>
    <row r="388" spans="1:22" s="34" customFormat="1" ht="124.5" customHeight="1" x14ac:dyDescent="0.4">
      <c r="A388" s="50"/>
      <c r="B388" s="55" t="s">
        <v>51</v>
      </c>
      <c r="C388" s="58" t="s">
        <v>268</v>
      </c>
      <c r="D388" s="59"/>
      <c r="E388" s="59"/>
      <c r="F388" s="59"/>
      <c r="G388" s="59"/>
      <c r="H388" s="59"/>
      <c r="I388" s="60"/>
      <c r="J388" s="61"/>
      <c r="K388" s="61" t="s">
        <v>60</v>
      </c>
      <c r="L388" s="61" t="s">
        <v>72</v>
      </c>
      <c r="M388" s="61" t="s">
        <v>269</v>
      </c>
      <c r="N388" s="61" t="s">
        <v>265</v>
      </c>
      <c r="O388" s="61" t="s">
        <v>400</v>
      </c>
      <c r="P388" s="61" t="s">
        <v>400</v>
      </c>
      <c r="Q388" s="64" t="s">
        <v>402</v>
      </c>
      <c r="R388" s="61" t="s">
        <v>9</v>
      </c>
      <c r="S388" s="61" t="s">
        <v>266</v>
      </c>
      <c r="T388" s="61" t="s">
        <v>18</v>
      </c>
      <c r="U388" s="61"/>
      <c r="V388" s="61" t="s">
        <v>267</v>
      </c>
    </row>
    <row r="389" spans="1:22" s="34" customFormat="1" ht="45.75" x14ac:dyDescent="0.4">
      <c r="A389" s="50"/>
      <c r="B389" s="56"/>
      <c r="C389" s="42" t="s">
        <v>5</v>
      </c>
      <c r="D389" s="31">
        <f>SUM(D390:D393)</f>
        <v>8500</v>
      </c>
      <c r="E389" s="32">
        <f>SUM(E390:E393)</f>
        <v>8500</v>
      </c>
      <c r="F389" s="32"/>
      <c r="G389" s="32"/>
      <c r="H389" s="32"/>
      <c r="I389" s="32"/>
      <c r="J389" s="62"/>
      <c r="K389" s="62"/>
      <c r="L389" s="62"/>
      <c r="M389" s="62"/>
      <c r="N389" s="62"/>
      <c r="O389" s="62"/>
      <c r="P389" s="62"/>
      <c r="Q389" s="65"/>
      <c r="R389" s="62"/>
      <c r="S389" s="62"/>
      <c r="T389" s="62"/>
      <c r="U389" s="62"/>
      <c r="V389" s="62"/>
    </row>
    <row r="390" spans="1:22" s="34" customFormat="1" ht="49.5" customHeight="1" x14ac:dyDescent="0.4">
      <c r="A390" s="50"/>
      <c r="B390" s="56"/>
      <c r="C390" s="42" t="s">
        <v>0</v>
      </c>
      <c r="D390" s="31">
        <f>E390+F390+G390+H390+I390</f>
        <v>0</v>
      </c>
      <c r="E390" s="32"/>
      <c r="F390" s="32"/>
      <c r="G390" s="32"/>
      <c r="H390" s="32"/>
      <c r="I390" s="32"/>
      <c r="J390" s="62"/>
      <c r="K390" s="62"/>
      <c r="L390" s="62"/>
      <c r="M390" s="62"/>
      <c r="N390" s="62"/>
      <c r="O390" s="62"/>
      <c r="P390" s="62"/>
      <c r="Q390" s="65"/>
      <c r="R390" s="62"/>
      <c r="S390" s="62"/>
      <c r="T390" s="62"/>
      <c r="U390" s="62"/>
      <c r="V390" s="62"/>
    </row>
    <row r="391" spans="1:22" s="34" customFormat="1" ht="45.75" x14ac:dyDescent="0.4">
      <c r="A391" s="50"/>
      <c r="B391" s="56"/>
      <c r="C391" s="42" t="s">
        <v>1</v>
      </c>
      <c r="D391" s="31">
        <f>E391+F391+G391+H391+I391</f>
        <v>8330</v>
      </c>
      <c r="E391" s="32">
        <v>8330</v>
      </c>
      <c r="F391" s="32"/>
      <c r="G391" s="32"/>
      <c r="H391" s="32"/>
      <c r="I391" s="32"/>
      <c r="J391" s="62"/>
      <c r="K391" s="62"/>
      <c r="L391" s="62"/>
      <c r="M391" s="62"/>
      <c r="N391" s="62"/>
      <c r="O391" s="62"/>
      <c r="P391" s="62"/>
      <c r="Q391" s="65"/>
      <c r="R391" s="62"/>
      <c r="S391" s="62"/>
      <c r="T391" s="62"/>
      <c r="U391" s="62"/>
      <c r="V391" s="62"/>
    </row>
    <row r="392" spans="1:22" s="34" customFormat="1" ht="45.75" x14ac:dyDescent="0.4">
      <c r="A392" s="50"/>
      <c r="B392" s="56"/>
      <c r="C392" s="42" t="s">
        <v>2</v>
      </c>
      <c r="D392" s="31">
        <f>E392+F392+G392+H392+I392</f>
        <v>170</v>
      </c>
      <c r="E392" s="32">
        <v>170</v>
      </c>
      <c r="F392" s="32"/>
      <c r="G392" s="32"/>
      <c r="H392" s="32"/>
      <c r="I392" s="32"/>
      <c r="J392" s="62"/>
      <c r="K392" s="62"/>
      <c r="L392" s="62"/>
      <c r="M392" s="62"/>
      <c r="N392" s="62"/>
      <c r="O392" s="62"/>
      <c r="P392" s="62"/>
      <c r="Q392" s="65"/>
      <c r="R392" s="62"/>
      <c r="S392" s="62"/>
      <c r="T392" s="62"/>
      <c r="U392" s="62"/>
      <c r="V392" s="62"/>
    </row>
    <row r="393" spans="1:22" s="34" customFormat="1" ht="45.75" customHeight="1" x14ac:dyDescent="0.4">
      <c r="A393" s="51"/>
      <c r="B393" s="57"/>
      <c r="C393" s="42" t="s">
        <v>3</v>
      </c>
      <c r="D393" s="31">
        <f>E393+F393+G393+H393+I393</f>
        <v>0</v>
      </c>
      <c r="E393" s="32"/>
      <c r="F393" s="32"/>
      <c r="G393" s="32"/>
      <c r="H393" s="32"/>
      <c r="I393" s="32"/>
      <c r="J393" s="63"/>
      <c r="K393" s="63"/>
      <c r="L393" s="63"/>
      <c r="M393" s="63"/>
      <c r="N393" s="63"/>
      <c r="O393" s="63"/>
      <c r="P393" s="63"/>
      <c r="Q393" s="66"/>
      <c r="R393" s="63"/>
      <c r="S393" s="63"/>
      <c r="T393" s="63"/>
      <c r="U393" s="63"/>
      <c r="V393" s="63"/>
    </row>
    <row r="394" spans="1:22" s="8" customFormat="1" ht="45.75" x14ac:dyDescent="0.4">
      <c r="A394" s="46" t="s">
        <v>21</v>
      </c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8"/>
    </row>
    <row r="395" spans="1:22" s="34" customFormat="1" ht="45.75" x14ac:dyDescent="0.4">
      <c r="A395" s="49"/>
      <c r="B395" s="52" t="s">
        <v>263</v>
      </c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4"/>
    </row>
    <row r="396" spans="1:22" s="34" customFormat="1" ht="87" customHeight="1" x14ac:dyDescent="0.4">
      <c r="A396" s="50"/>
      <c r="B396" s="55" t="s">
        <v>176</v>
      </c>
      <c r="C396" s="58" t="s">
        <v>270</v>
      </c>
      <c r="D396" s="59"/>
      <c r="E396" s="59"/>
      <c r="F396" s="59"/>
      <c r="G396" s="59"/>
      <c r="H396" s="59"/>
      <c r="I396" s="60"/>
      <c r="J396" s="61" t="s">
        <v>60</v>
      </c>
      <c r="K396" s="61"/>
      <c r="L396" s="61" t="s">
        <v>72</v>
      </c>
      <c r="M396" s="61" t="s">
        <v>271</v>
      </c>
      <c r="N396" s="61" t="s">
        <v>272</v>
      </c>
      <c r="O396" s="61" t="s">
        <v>273</v>
      </c>
      <c r="P396" s="61" t="s">
        <v>273</v>
      </c>
      <c r="Q396" s="64" t="s">
        <v>403</v>
      </c>
      <c r="R396" s="61" t="s">
        <v>9</v>
      </c>
      <c r="S396" s="61" t="s">
        <v>272</v>
      </c>
      <c r="T396" s="61" t="s">
        <v>18</v>
      </c>
      <c r="U396" s="61"/>
      <c r="V396" s="61" t="s">
        <v>274</v>
      </c>
    </row>
    <row r="397" spans="1:22" s="34" customFormat="1" ht="45.75" x14ac:dyDescent="0.4">
      <c r="A397" s="50"/>
      <c r="B397" s="56"/>
      <c r="C397" s="42" t="s">
        <v>5</v>
      </c>
      <c r="D397" s="31">
        <f>SUM(D398:D401)</f>
        <v>38112.375999999997</v>
      </c>
      <c r="E397" s="32">
        <f>SUM(E398:E401)</f>
        <v>38112.375999999997</v>
      </c>
      <c r="F397" s="32"/>
      <c r="G397" s="32"/>
      <c r="H397" s="32"/>
      <c r="I397" s="32"/>
      <c r="J397" s="62"/>
      <c r="K397" s="62"/>
      <c r="L397" s="62"/>
      <c r="M397" s="62"/>
      <c r="N397" s="62"/>
      <c r="O397" s="62"/>
      <c r="P397" s="62"/>
      <c r="Q397" s="65"/>
      <c r="R397" s="62"/>
      <c r="S397" s="62"/>
      <c r="T397" s="62"/>
      <c r="U397" s="62"/>
      <c r="V397" s="62"/>
    </row>
    <row r="398" spans="1:22" s="34" customFormat="1" ht="55.5" customHeight="1" x14ac:dyDescent="0.4">
      <c r="A398" s="50"/>
      <c r="B398" s="56"/>
      <c r="C398" s="42" t="s">
        <v>0</v>
      </c>
      <c r="D398" s="31">
        <f>E398+F398+G398+H398+I398</f>
        <v>0</v>
      </c>
      <c r="E398" s="32"/>
      <c r="F398" s="32"/>
      <c r="G398" s="32"/>
      <c r="H398" s="32"/>
      <c r="I398" s="32"/>
      <c r="J398" s="62"/>
      <c r="K398" s="62"/>
      <c r="L398" s="62"/>
      <c r="M398" s="62"/>
      <c r="N398" s="62"/>
      <c r="O398" s="62"/>
      <c r="P398" s="62"/>
      <c r="Q398" s="65"/>
      <c r="R398" s="62"/>
      <c r="S398" s="62"/>
      <c r="T398" s="62"/>
      <c r="U398" s="62"/>
      <c r="V398" s="62"/>
    </row>
    <row r="399" spans="1:22" s="34" customFormat="1" ht="45.75" x14ac:dyDescent="0.4">
      <c r="A399" s="50"/>
      <c r="B399" s="56"/>
      <c r="C399" s="42" t="s">
        <v>1</v>
      </c>
      <c r="D399" s="31">
        <f>E399+F399+G399+H399+I399</f>
        <v>38036</v>
      </c>
      <c r="E399" s="32">
        <v>38036</v>
      </c>
      <c r="F399" s="32"/>
      <c r="G399" s="32"/>
      <c r="H399" s="32"/>
      <c r="I399" s="32"/>
      <c r="J399" s="62"/>
      <c r="K399" s="62"/>
      <c r="L399" s="62"/>
      <c r="M399" s="62"/>
      <c r="N399" s="62"/>
      <c r="O399" s="62"/>
      <c r="P399" s="62"/>
      <c r="Q399" s="65"/>
      <c r="R399" s="62"/>
      <c r="S399" s="62"/>
      <c r="T399" s="62"/>
      <c r="U399" s="62"/>
      <c r="V399" s="62"/>
    </row>
    <row r="400" spans="1:22" s="34" customFormat="1" ht="45.75" x14ac:dyDescent="0.4">
      <c r="A400" s="50"/>
      <c r="B400" s="56"/>
      <c r="C400" s="42" t="s">
        <v>2</v>
      </c>
      <c r="D400" s="31">
        <f>E400+F400+G400+H400+I400</f>
        <v>76.376000000000005</v>
      </c>
      <c r="E400" s="32">
        <v>76.376000000000005</v>
      </c>
      <c r="F400" s="32"/>
      <c r="G400" s="32"/>
      <c r="H400" s="32"/>
      <c r="I400" s="32"/>
      <c r="J400" s="62"/>
      <c r="K400" s="62"/>
      <c r="L400" s="62"/>
      <c r="M400" s="62"/>
      <c r="N400" s="62"/>
      <c r="O400" s="62"/>
      <c r="P400" s="62"/>
      <c r="Q400" s="65"/>
      <c r="R400" s="62"/>
      <c r="S400" s="62"/>
      <c r="T400" s="62"/>
      <c r="U400" s="62"/>
      <c r="V400" s="62"/>
    </row>
    <row r="401" spans="1:22" s="34" customFormat="1" ht="45.75" x14ac:dyDescent="0.4">
      <c r="A401" s="51"/>
      <c r="B401" s="57"/>
      <c r="C401" s="42" t="s">
        <v>3</v>
      </c>
      <c r="D401" s="31">
        <f>E401+F401+G401+H401+I401</f>
        <v>0</v>
      </c>
      <c r="E401" s="32"/>
      <c r="F401" s="32"/>
      <c r="G401" s="32"/>
      <c r="H401" s="32"/>
      <c r="I401" s="32"/>
      <c r="J401" s="63"/>
      <c r="K401" s="63"/>
      <c r="L401" s="63"/>
      <c r="M401" s="63"/>
      <c r="N401" s="63"/>
      <c r="O401" s="63"/>
      <c r="P401" s="63"/>
      <c r="Q401" s="66"/>
      <c r="R401" s="63"/>
      <c r="S401" s="63"/>
      <c r="T401" s="63"/>
      <c r="U401" s="63"/>
      <c r="V401" s="63"/>
    </row>
    <row r="402" spans="1:22" ht="45" customHeight="1" x14ac:dyDescent="0.25">
      <c r="A402" s="46" t="s">
        <v>21</v>
      </c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8"/>
    </row>
    <row r="403" spans="1:22" s="36" customFormat="1" ht="45.75" x14ac:dyDescent="0.25">
      <c r="A403" s="49"/>
      <c r="B403" s="52" t="s">
        <v>263</v>
      </c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4"/>
    </row>
    <row r="404" spans="1:22" s="36" customFormat="1" ht="110.25" customHeight="1" x14ac:dyDescent="0.25">
      <c r="A404" s="50"/>
      <c r="B404" s="55" t="s">
        <v>182</v>
      </c>
      <c r="C404" s="58" t="s">
        <v>275</v>
      </c>
      <c r="D404" s="59"/>
      <c r="E404" s="59"/>
      <c r="F404" s="59"/>
      <c r="G404" s="59"/>
      <c r="H404" s="59"/>
      <c r="I404" s="60"/>
      <c r="J404" s="61"/>
      <c r="K404" s="61" t="s">
        <v>60</v>
      </c>
      <c r="L404" s="61" t="s">
        <v>71</v>
      </c>
      <c r="M404" s="61" t="s">
        <v>276</v>
      </c>
      <c r="N404" s="61" t="s">
        <v>425</v>
      </c>
      <c r="O404" s="61" t="s">
        <v>277</v>
      </c>
      <c r="P404" s="61" t="s">
        <v>277</v>
      </c>
      <c r="Q404" s="64" t="s">
        <v>404</v>
      </c>
      <c r="R404" s="61" t="s">
        <v>9</v>
      </c>
      <c r="S404" s="61" t="s">
        <v>278</v>
      </c>
      <c r="T404" s="61" t="s">
        <v>85</v>
      </c>
      <c r="U404" s="61"/>
      <c r="V404" s="61" t="s">
        <v>279</v>
      </c>
    </row>
    <row r="405" spans="1:22" s="36" customFormat="1" ht="45.75" x14ac:dyDescent="0.25">
      <c r="A405" s="50"/>
      <c r="B405" s="56"/>
      <c r="C405" s="42" t="s">
        <v>5</v>
      </c>
      <c r="D405" s="31">
        <f>SUM(D406:D409)</f>
        <v>6436.7</v>
      </c>
      <c r="E405" s="32">
        <f>SUM(E406:E409)</f>
        <v>6436.7</v>
      </c>
      <c r="F405" s="32"/>
      <c r="G405" s="32"/>
      <c r="H405" s="32"/>
      <c r="I405" s="32"/>
      <c r="J405" s="62"/>
      <c r="K405" s="62"/>
      <c r="L405" s="62"/>
      <c r="M405" s="62"/>
      <c r="N405" s="62"/>
      <c r="O405" s="62"/>
      <c r="P405" s="62"/>
      <c r="Q405" s="65"/>
      <c r="R405" s="62"/>
      <c r="S405" s="62"/>
      <c r="T405" s="62"/>
      <c r="U405" s="62"/>
      <c r="V405" s="62"/>
    </row>
    <row r="406" spans="1:22" s="36" customFormat="1" ht="45.75" customHeight="1" x14ac:dyDescent="0.25">
      <c r="A406" s="50"/>
      <c r="B406" s="56"/>
      <c r="C406" s="42" t="s">
        <v>0</v>
      </c>
      <c r="D406" s="31">
        <f>E406+F406+G406+H406+I406</f>
        <v>0</v>
      </c>
      <c r="E406" s="32"/>
      <c r="F406" s="32"/>
      <c r="G406" s="32"/>
      <c r="H406" s="32"/>
      <c r="I406" s="32"/>
      <c r="J406" s="62"/>
      <c r="K406" s="62"/>
      <c r="L406" s="62"/>
      <c r="M406" s="62"/>
      <c r="N406" s="62"/>
      <c r="O406" s="62"/>
      <c r="P406" s="62"/>
      <c r="Q406" s="65"/>
      <c r="R406" s="62"/>
      <c r="S406" s="62"/>
      <c r="T406" s="62"/>
      <c r="U406" s="62"/>
      <c r="V406" s="62"/>
    </row>
    <row r="407" spans="1:22" s="36" customFormat="1" ht="45.75" customHeight="1" x14ac:dyDescent="0.25">
      <c r="A407" s="50"/>
      <c r="B407" s="56"/>
      <c r="C407" s="42" t="s">
        <v>1</v>
      </c>
      <c r="D407" s="31">
        <f>E407+F407+G407+H407+I407</f>
        <v>6308</v>
      </c>
      <c r="E407" s="32">
        <v>6308</v>
      </c>
      <c r="F407" s="32"/>
      <c r="G407" s="32"/>
      <c r="H407" s="32"/>
      <c r="I407" s="32"/>
      <c r="J407" s="62"/>
      <c r="K407" s="62"/>
      <c r="L407" s="62"/>
      <c r="M407" s="62"/>
      <c r="N407" s="62"/>
      <c r="O407" s="62"/>
      <c r="P407" s="62"/>
      <c r="Q407" s="65"/>
      <c r="R407" s="62"/>
      <c r="S407" s="62"/>
      <c r="T407" s="62"/>
      <c r="U407" s="62"/>
      <c r="V407" s="62"/>
    </row>
    <row r="408" spans="1:22" s="36" customFormat="1" ht="45.75" x14ac:dyDescent="0.25">
      <c r="A408" s="50"/>
      <c r="B408" s="56"/>
      <c r="C408" s="42" t="s">
        <v>2</v>
      </c>
      <c r="D408" s="31">
        <f>E408+F408+G408+H408+I408</f>
        <v>128.69999999999999</v>
      </c>
      <c r="E408" s="32">
        <v>128.69999999999999</v>
      </c>
      <c r="F408" s="32"/>
      <c r="G408" s="32"/>
      <c r="H408" s="32"/>
      <c r="I408" s="32"/>
      <c r="J408" s="62"/>
      <c r="K408" s="62"/>
      <c r="L408" s="62"/>
      <c r="M408" s="62"/>
      <c r="N408" s="62"/>
      <c r="O408" s="62"/>
      <c r="P408" s="62"/>
      <c r="Q408" s="65"/>
      <c r="R408" s="62"/>
      <c r="S408" s="62"/>
      <c r="T408" s="62"/>
      <c r="U408" s="62"/>
      <c r="V408" s="62"/>
    </row>
    <row r="409" spans="1:22" s="36" customFormat="1" ht="45.75" customHeight="1" x14ac:dyDescent="0.25">
      <c r="A409" s="51"/>
      <c r="B409" s="57"/>
      <c r="C409" s="42" t="s">
        <v>3</v>
      </c>
      <c r="D409" s="31">
        <f>E409+F409+G409+H409+I409</f>
        <v>0</v>
      </c>
      <c r="E409" s="32"/>
      <c r="F409" s="32"/>
      <c r="G409" s="32"/>
      <c r="H409" s="32"/>
      <c r="I409" s="32"/>
      <c r="J409" s="63"/>
      <c r="K409" s="63"/>
      <c r="L409" s="63"/>
      <c r="M409" s="63"/>
      <c r="N409" s="63"/>
      <c r="O409" s="63"/>
      <c r="P409" s="63"/>
      <c r="Q409" s="66"/>
      <c r="R409" s="63"/>
      <c r="S409" s="63"/>
      <c r="T409" s="63"/>
      <c r="U409" s="63"/>
      <c r="V409" s="63"/>
    </row>
    <row r="410" spans="1:22" ht="45.75" x14ac:dyDescent="0.25">
      <c r="A410" s="46" t="s">
        <v>21</v>
      </c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8"/>
    </row>
    <row r="411" spans="1:22" s="36" customFormat="1" ht="45.75" x14ac:dyDescent="0.25">
      <c r="A411" s="49"/>
      <c r="B411" s="52" t="s">
        <v>263</v>
      </c>
      <c r="C411" s="53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4"/>
    </row>
    <row r="412" spans="1:22" s="36" customFormat="1" ht="107.25" customHeight="1" x14ac:dyDescent="0.25">
      <c r="A412" s="50"/>
      <c r="B412" s="55" t="s">
        <v>362</v>
      </c>
      <c r="C412" s="58" t="s">
        <v>432</v>
      </c>
      <c r="D412" s="59"/>
      <c r="E412" s="59"/>
      <c r="F412" s="59"/>
      <c r="G412" s="59"/>
      <c r="H412" s="59"/>
      <c r="I412" s="60"/>
      <c r="J412" s="61"/>
      <c r="K412" s="61" t="s">
        <v>60</v>
      </c>
      <c r="L412" s="61" t="s">
        <v>71</v>
      </c>
      <c r="M412" s="61" t="s">
        <v>280</v>
      </c>
      <c r="N412" s="61" t="s">
        <v>425</v>
      </c>
      <c r="O412" s="61" t="s">
        <v>277</v>
      </c>
      <c r="P412" s="61" t="s">
        <v>277</v>
      </c>
      <c r="Q412" s="64" t="s">
        <v>405</v>
      </c>
      <c r="R412" s="61" t="s">
        <v>9</v>
      </c>
      <c r="S412" s="61" t="s">
        <v>278</v>
      </c>
      <c r="T412" s="61" t="s">
        <v>85</v>
      </c>
      <c r="U412" s="61"/>
      <c r="V412" s="61" t="s">
        <v>281</v>
      </c>
    </row>
    <row r="413" spans="1:22" s="36" customFormat="1" ht="45.75" x14ac:dyDescent="0.25">
      <c r="A413" s="50"/>
      <c r="B413" s="56"/>
      <c r="C413" s="42" t="s">
        <v>5</v>
      </c>
      <c r="D413" s="31">
        <f>SUM(D414:D417)</f>
        <v>6309.0653020408163</v>
      </c>
      <c r="E413" s="32">
        <f>SUM(E414:E417)</f>
        <v>6309.0653020408163</v>
      </c>
      <c r="F413" s="32"/>
      <c r="G413" s="32"/>
      <c r="H413" s="32"/>
      <c r="I413" s="32"/>
      <c r="J413" s="62"/>
      <c r="K413" s="62"/>
      <c r="L413" s="62"/>
      <c r="M413" s="62"/>
      <c r="N413" s="62"/>
      <c r="O413" s="62"/>
      <c r="P413" s="62"/>
      <c r="Q413" s="65"/>
      <c r="R413" s="62"/>
      <c r="S413" s="62"/>
      <c r="T413" s="62"/>
      <c r="U413" s="62"/>
      <c r="V413" s="62"/>
    </row>
    <row r="414" spans="1:22" s="36" customFormat="1" ht="45.75" x14ac:dyDescent="0.25">
      <c r="A414" s="50"/>
      <c r="B414" s="56"/>
      <c r="C414" s="42" t="s">
        <v>0</v>
      </c>
      <c r="D414" s="31">
        <f>E414+F414+G414+H414+I414</f>
        <v>0</v>
      </c>
      <c r="E414" s="32"/>
      <c r="F414" s="32"/>
      <c r="G414" s="32"/>
      <c r="H414" s="32"/>
      <c r="I414" s="32"/>
      <c r="J414" s="62"/>
      <c r="K414" s="62"/>
      <c r="L414" s="62"/>
      <c r="M414" s="62"/>
      <c r="N414" s="62"/>
      <c r="O414" s="62"/>
      <c r="P414" s="62"/>
      <c r="Q414" s="65"/>
      <c r="R414" s="62"/>
      <c r="S414" s="62"/>
      <c r="T414" s="62"/>
      <c r="U414" s="62"/>
      <c r="V414" s="62"/>
    </row>
    <row r="415" spans="1:22" s="36" customFormat="1" ht="45.75" customHeight="1" x14ac:dyDescent="0.25">
      <c r="A415" s="50"/>
      <c r="B415" s="56"/>
      <c r="C415" s="42" t="s">
        <v>1</v>
      </c>
      <c r="D415" s="31">
        <f>E415+F415+G415+H415+I415</f>
        <v>6182.884</v>
      </c>
      <c r="E415" s="32">
        <v>6182.884</v>
      </c>
      <c r="F415" s="32"/>
      <c r="G415" s="32"/>
      <c r="H415" s="32"/>
      <c r="I415" s="32"/>
      <c r="J415" s="62"/>
      <c r="K415" s="62"/>
      <c r="L415" s="62"/>
      <c r="M415" s="62"/>
      <c r="N415" s="62"/>
      <c r="O415" s="62"/>
      <c r="P415" s="62"/>
      <c r="Q415" s="65"/>
      <c r="R415" s="62"/>
      <c r="S415" s="62"/>
      <c r="T415" s="62"/>
      <c r="U415" s="62"/>
      <c r="V415" s="62"/>
    </row>
    <row r="416" spans="1:22" s="36" customFormat="1" ht="56.25" customHeight="1" x14ac:dyDescent="0.25">
      <c r="A416" s="50"/>
      <c r="B416" s="56"/>
      <c r="C416" s="42" t="s">
        <v>2</v>
      </c>
      <c r="D416" s="31">
        <f>E416+F416+G416+H416+I416</f>
        <v>126.18130204081632</v>
      </c>
      <c r="E416" s="32">
        <v>126.18130204081632</v>
      </c>
      <c r="F416" s="32"/>
      <c r="G416" s="32"/>
      <c r="H416" s="32"/>
      <c r="I416" s="32"/>
      <c r="J416" s="62"/>
      <c r="K416" s="62"/>
      <c r="L416" s="62"/>
      <c r="M416" s="62"/>
      <c r="N416" s="62"/>
      <c r="O416" s="62"/>
      <c r="P416" s="62"/>
      <c r="Q416" s="65"/>
      <c r="R416" s="62"/>
      <c r="S416" s="62"/>
      <c r="T416" s="62"/>
      <c r="U416" s="62"/>
      <c r="V416" s="62"/>
    </row>
    <row r="417" spans="1:22" s="36" customFormat="1" ht="45.75" customHeight="1" x14ac:dyDescent="0.25">
      <c r="A417" s="51"/>
      <c r="B417" s="57"/>
      <c r="C417" s="42" t="s">
        <v>3</v>
      </c>
      <c r="D417" s="31">
        <f>E417+F417+G417+H417+I417</f>
        <v>0</v>
      </c>
      <c r="E417" s="32"/>
      <c r="F417" s="32"/>
      <c r="G417" s="32"/>
      <c r="H417" s="32"/>
      <c r="I417" s="32"/>
      <c r="J417" s="63"/>
      <c r="K417" s="63"/>
      <c r="L417" s="63"/>
      <c r="M417" s="63"/>
      <c r="N417" s="63"/>
      <c r="O417" s="63"/>
      <c r="P417" s="63"/>
      <c r="Q417" s="66"/>
      <c r="R417" s="63"/>
      <c r="S417" s="63"/>
      <c r="T417" s="63"/>
      <c r="U417" s="63"/>
      <c r="V417" s="63"/>
    </row>
    <row r="418" spans="1:22" ht="45.75" x14ac:dyDescent="0.25">
      <c r="A418" s="46" t="s">
        <v>21</v>
      </c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8"/>
    </row>
    <row r="419" spans="1:22" s="36" customFormat="1" ht="45.75" x14ac:dyDescent="0.25">
      <c r="A419" s="49"/>
      <c r="B419" s="52" t="s">
        <v>263</v>
      </c>
      <c r="C419" s="53"/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4"/>
    </row>
    <row r="420" spans="1:22" s="36" customFormat="1" ht="111" customHeight="1" x14ac:dyDescent="0.25">
      <c r="A420" s="50"/>
      <c r="B420" s="55" t="s">
        <v>363</v>
      </c>
      <c r="C420" s="58" t="s">
        <v>318</v>
      </c>
      <c r="D420" s="59"/>
      <c r="E420" s="59"/>
      <c r="F420" s="59"/>
      <c r="G420" s="59"/>
      <c r="H420" s="59"/>
      <c r="I420" s="60"/>
      <c r="J420" s="61"/>
      <c r="K420" s="61" t="s">
        <v>60</v>
      </c>
      <c r="L420" s="61" t="s">
        <v>71</v>
      </c>
      <c r="M420" s="61" t="s">
        <v>282</v>
      </c>
      <c r="N420" s="61" t="s">
        <v>425</v>
      </c>
      <c r="O420" s="61" t="s">
        <v>277</v>
      </c>
      <c r="P420" s="61" t="s">
        <v>277</v>
      </c>
      <c r="Q420" s="64" t="s">
        <v>406</v>
      </c>
      <c r="R420" s="61" t="s">
        <v>9</v>
      </c>
      <c r="S420" s="61" t="s">
        <v>278</v>
      </c>
      <c r="T420" s="61" t="s">
        <v>85</v>
      </c>
      <c r="U420" s="61"/>
      <c r="V420" s="61" t="s">
        <v>283</v>
      </c>
    </row>
    <row r="421" spans="1:22" s="36" customFormat="1" ht="45.75" x14ac:dyDescent="0.25">
      <c r="A421" s="50"/>
      <c r="B421" s="56"/>
      <c r="C421" s="42" t="s">
        <v>5</v>
      </c>
      <c r="D421" s="31">
        <f>SUM(D422:D425)</f>
        <v>3015.53775</v>
      </c>
      <c r="E421" s="32">
        <f>SUM(E422:E425)</f>
        <v>3015.53775</v>
      </c>
      <c r="F421" s="32"/>
      <c r="G421" s="32"/>
      <c r="H421" s="32"/>
      <c r="I421" s="32"/>
      <c r="J421" s="62"/>
      <c r="K421" s="62"/>
      <c r="L421" s="62"/>
      <c r="M421" s="62"/>
      <c r="N421" s="62"/>
      <c r="O421" s="62"/>
      <c r="P421" s="62"/>
      <c r="Q421" s="65"/>
      <c r="R421" s="62"/>
      <c r="S421" s="62"/>
      <c r="T421" s="62"/>
      <c r="U421" s="62"/>
      <c r="V421" s="62"/>
    </row>
    <row r="422" spans="1:22" s="36" customFormat="1" ht="45.75" x14ac:dyDescent="0.25">
      <c r="A422" s="50"/>
      <c r="B422" s="56"/>
      <c r="C422" s="42" t="s">
        <v>0</v>
      </c>
      <c r="D422" s="31">
        <f>E422+F422+G422+H422+I422</f>
        <v>0</v>
      </c>
      <c r="E422" s="32"/>
      <c r="F422" s="32"/>
      <c r="G422" s="32"/>
      <c r="H422" s="32"/>
      <c r="I422" s="32"/>
      <c r="J422" s="62"/>
      <c r="K422" s="62"/>
      <c r="L422" s="62"/>
      <c r="M422" s="62"/>
      <c r="N422" s="62"/>
      <c r="O422" s="62"/>
      <c r="P422" s="62"/>
      <c r="Q422" s="65"/>
      <c r="R422" s="62"/>
      <c r="S422" s="62"/>
      <c r="T422" s="62"/>
      <c r="U422" s="62"/>
      <c r="V422" s="62"/>
    </row>
    <row r="423" spans="1:22" s="36" customFormat="1" ht="45.75" customHeight="1" x14ac:dyDescent="0.25">
      <c r="A423" s="50"/>
      <c r="B423" s="56"/>
      <c r="C423" s="42" t="s">
        <v>1</v>
      </c>
      <c r="D423" s="31">
        <f>E423+F423+G423+H423+I423</f>
        <v>2955.2269999999999</v>
      </c>
      <c r="E423" s="32">
        <v>2955.2269999999999</v>
      </c>
      <c r="F423" s="32"/>
      <c r="G423" s="32"/>
      <c r="H423" s="32"/>
      <c r="I423" s="32"/>
      <c r="J423" s="62"/>
      <c r="K423" s="62"/>
      <c r="L423" s="62"/>
      <c r="M423" s="62"/>
      <c r="N423" s="62"/>
      <c r="O423" s="62"/>
      <c r="P423" s="62"/>
      <c r="Q423" s="65"/>
      <c r="R423" s="62"/>
      <c r="S423" s="62"/>
      <c r="T423" s="62"/>
      <c r="U423" s="62"/>
      <c r="V423" s="62"/>
    </row>
    <row r="424" spans="1:22" s="36" customFormat="1" ht="45" customHeight="1" x14ac:dyDescent="0.25">
      <c r="A424" s="50"/>
      <c r="B424" s="56"/>
      <c r="C424" s="42" t="s">
        <v>2</v>
      </c>
      <c r="D424" s="31">
        <f>E424+F424+G424+H424+I424</f>
        <v>60.310749999999999</v>
      </c>
      <c r="E424" s="32">
        <v>60.310749999999999</v>
      </c>
      <c r="F424" s="32"/>
      <c r="G424" s="32"/>
      <c r="H424" s="32"/>
      <c r="I424" s="32"/>
      <c r="J424" s="62"/>
      <c r="K424" s="62"/>
      <c r="L424" s="62"/>
      <c r="M424" s="62"/>
      <c r="N424" s="62"/>
      <c r="O424" s="62"/>
      <c r="P424" s="62"/>
      <c r="Q424" s="65"/>
      <c r="R424" s="62"/>
      <c r="S424" s="62"/>
      <c r="T424" s="62"/>
      <c r="U424" s="62"/>
      <c r="V424" s="62"/>
    </row>
    <row r="425" spans="1:22" s="36" customFormat="1" ht="45.75" customHeight="1" x14ac:dyDescent="0.25">
      <c r="A425" s="51"/>
      <c r="B425" s="57"/>
      <c r="C425" s="42" t="s">
        <v>3</v>
      </c>
      <c r="D425" s="31">
        <f>E425+F425+G425+H425+I425</f>
        <v>0</v>
      </c>
      <c r="E425" s="32"/>
      <c r="F425" s="32"/>
      <c r="G425" s="32"/>
      <c r="H425" s="32"/>
      <c r="I425" s="32"/>
      <c r="J425" s="63"/>
      <c r="K425" s="63"/>
      <c r="L425" s="63"/>
      <c r="M425" s="63"/>
      <c r="N425" s="63"/>
      <c r="O425" s="63"/>
      <c r="P425" s="63"/>
      <c r="Q425" s="66"/>
      <c r="R425" s="63"/>
      <c r="S425" s="63"/>
      <c r="T425" s="63"/>
      <c r="U425" s="63"/>
      <c r="V425" s="63"/>
    </row>
    <row r="426" spans="1:22" ht="45.75" x14ac:dyDescent="0.25">
      <c r="A426" s="46" t="s">
        <v>21</v>
      </c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8"/>
    </row>
    <row r="427" spans="1:22" s="36" customFormat="1" ht="45.75" x14ac:dyDescent="0.25">
      <c r="A427" s="49"/>
      <c r="B427" s="52" t="s">
        <v>263</v>
      </c>
      <c r="C427" s="53"/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4"/>
    </row>
    <row r="428" spans="1:22" s="36" customFormat="1" ht="102.75" customHeight="1" x14ac:dyDescent="0.25">
      <c r="A428" s="50"/>
      <c r="B428" s="55" t="s">
        <v>364</v>
      </c>
      <c r="C428" s="58" t="s">
        <v>286</v>
      </c>
      <c r="D428" s="59"/>
      <c r="E428" s="59"/>
      <c r="F428" s="59"/>
      <c r="G428" s="59"/>
      <c r="H428" s="59"/>
      <c r="I428" s="60"/>
      <c r="J428" s="61" t="s">
        <v>60</v>
      </c>
      <c r="K428" s="61"/>
      <c r="L428" s="61" t="s">
        <v>71</v>
      </c>
      <c r="M428" s="61" t="s">
        <v>503</v>
      </c>
      <c r="N428" s="61" t="s">
        <v>195</v>
      </c>
      <c r="O428" s="61" t="s">
        <v>287</v>
      </c>
      <c r="P428" s="61" t="s">
        <v>287</v>
      </c>
      <c r="Q428" s="64" t="s">
        <v>407</v>
      </c>
      <c r="R428" s="61" t="s">
        <v>9</v>
      </c>
      <c r="S428" s="61" t="s">
        <v>288</v>
      </c>
      <c r="T428" s="61" t="s">
        <v>18</v>
      </c>
      <c r="U428" s="61"/>
      <c r="V428" s="61" t="s">
        <v>298</v>
      </c>
    </row>
    <row r="429" spans="1:22" s="36" customFormat="1" ht="45.75" x14ac:dyDescent="0.25">
      <c r="A429" s="50"/>
      <c r="B429" s="56"/>
      <c r="C429" s="42" t="s">
        <v>5</v>
      </c>
      <c r="D429" s="31">
        <f>SUM(D430:D433)</f>
        <v>10101.2592</v>
      </c>
      <c r="E429" s="32">
        <f>SUM(E430:E433)</f>
        <v>10101.2592</v>
      </c>
      <c r="F429" s="32"/>
      <c r="G429" s="32"/>
      <c r="H429" s="32"/>
      <c r="I429" s="32"/>
      <c r="J429" s="62"/>
      <c r="K429" s="62"/>
      <c r="L429" s="62"/>
      <c r="M429" s="62"/>
      <c r="N429" s="62"/>
      <c r="O429" s="62"/>
      <c r="P429" s="62"/>
      <c r="Q429" s="65"/>
      <c r="R429" s="62"/>
      <c r="S429" s="62"/>
      <c r="T429" s="62"/>
      <c r="U429" s="62"/>
      <c r="V429" s="62"/>
    </row>
    <row r="430" spans="1:22" s="36" customFormat="1" ht="45.75" x14ac:dyDescent="0.25">
      <c r="A430" s="50"/>
      <c r="B430" s="56"/>
      <c r="C430" s="42" t="s">
        <v>0</v>
      </c>
      <c r="D430" s="31">
        <f>E430+F430+G430+H430+I430</f>
        <v>0</v>
      </c>
      <c r="E430" s="32"/>
      <c r="F430" s="32"/>
      <c r="G430" s="32"/>
      <c r="H430" s="32"/>
      <c r="I430" s="32"/>
      <c r="J430" s="62"/>
      <c r="K430" s="62"/>
      <c r="L430" s="62"/>
      <c r="M430" s="62"/>
      <c r="N430" s="62"/>
      <c r="O430" s="62"/>
      <c r="P430" s="62"/>
      <c r="Q430" s="65"/>
      <c r="R430" s="62"/>
      <c r="S430" s="62"/>
      <c r="T430" s="62"/>
      <c r="U430" s="62"/>
      <c r="V430" s="62"/>
    </row>
    <row r="431" spans="1:22" s="36" customFormat="1" ht="45.75" x14ac:dyDescent="0.25">
      <c r="A431" s="50"/>
      <c r="B431" s="56"/>
      <c r="C431" s="42" t="s">
        <v>1</v>
      </c>
      <c r="D431" s="31">
        <f>E431+F431+G431+H431+I431</f>
        <v>9899.2340000000004</v>
      </c>
      <c r="E431" s="32">
        <v>9899.2340000000004</v>
      </c>
      <c r="F431" s="32"/>
      <c r="G431" s="32"/>
      <c r="H431" s="32"/>
      <c r="I431" s="32"/>
      <c r="J431" s="62"/>
      <c r="K431" s="62"/>
      <c r="L431" s="62"/>
      <c r="M431" s="62"/>
      <c r="N431" s="62"/>
      <c r="O431" s="62"/>
      <c r="P431" s="62"/>
      <c r="Q431" s="65"/>
      <c r="R431" s="62"/>
      <c r="S431" s="62"/>
      <c r="T431" s="62"/>
      <c r="U431" s="62"/>
      <c r="V431" s="62"/>
    </row>
    <row r="432" spans="1:22" s="36" customFormat="1" ht="45.75" x14ac:dyDescent="0.25">
      <c r="A432" s="50"/>
      <c r="B432" s="56"/>
      <c r="C432" s="42" t="s">
        <v>2</v>
      </c>
      <c r="D432" s="31">
        <f>E432+F432+G432+H432+I432</f>
        <v>202.02520000000001</v>
      </c>
      <c r="E432" s="32">
        <v>202.02520000000001</v>
      </c>
      <c r="F432" s="32"/>
      <c r="G432" s="32"/>
      <c r="H432" s="32"/>
      <c r="I432" s="32"/>
      <c r="J432" s="62"/>
      <c r="K432" s="62"/>
      <c r="L432" s="62"/>
      <c r="M432" s="62"/>
      <c r="N432" s="62"/>
      <c r="O432" s="62"/>
      <c r="P432" s="62"/>
      <c r="Q432" s="65"/>
      <c r="R432" s="62"/>
      <c r="S432" s="62"/>
      <c r="T432" s="62"/>
      <c r="U432" s="62"/>
      <c r="V432" s="62"/>
    </row>
    <row r="433" spans="1:22" s="36" customFormat="1" ht="57" customHeight="1" x14ac:dyDescent="0.25">
      <c r="A433" s="51"/>
      <c r="B433" s="57"/>
      <c r="C433" s="42" t="s">
        <v>3</v>
      </c>
      <c r="D433" s="31">
        <f>E433+F433+G433+H433+I433</f>
        <v>0</v>
      </c>
      <c r="E433" s="32"/>
      <c r="F433" s="32"/>
      <c r="G433" s="32"/>
      <c r="H433" s="32"/>
      <c r="I433" s="32"/>
      <c r="J433" s="63"/>
      <c r="K433" s="63"/>
      <c r="L433" s="63"/>
      <c r="M433" s="63"/>
      <c r="N433" s="63"/>
      <c r="O433" s="63"/>
      <c r="P433" s="63"/>
      <c r="Q433" s="66"/>
      <c r="R433" s="63"/>
      <c r="S433" s="63"/>
      <c r="T433" s="63"/>
      <c r="U433" s="63"/>
      <c r="V433" s="63"/>
    </row>
    <row r="434" spans="1:22" ht="45.75" x14ac:dyDescent="0.25">
      <c r="A434" s="46" t="s">
        <v>21</v>
      </c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8"/>
    </row>
    <row r="435" spans="1:22" s="36" customFormat="1" ht="45.75" x14ac:dyDescent="0.25">
      <c r="A435" s="49"/>
      <c r="B435" s="52" t="s">
        <v>263</v>
      </c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4"/>
    </row>
    <row r="436" spans="1:22" s="36" customFormat="1" ht="99.75" customHeight="1" x14ac:dyDescent="0.25">
      <c r="A436" s="50"/>
      <c r="B436" s="55" t="s">
        <v>365</v>
      </c>
      <c r="C436" s="58" t="s">
        <v>431</v>
      </c>
      <c r="D436" s="59"/>
      <c r="E436" s="59"/>
      <c r="F436" s="59"/>
      <c r="G436" s="59"/>
      <c r="H436" s="59"/>
      <c r="I436" s="60"/>
      <c r="J436" s="61" t="s">
        <v>60</v>
      </c>
      <c r="K436" s="61"/>
      <c r="L436" s="61" t="s">
        <v>71</v>
      </c>
      <c r="M436" s="61" t="s">
        <v>503</v>
      </c>
      <c r="N436" s="61" t="s">
        <v>195</v>
      </c>
      <c r="O436" s="61" t="s">
        <v>287</v>
      </c>
      <c r="P436" s="61" t="s">
        <v>287</v>
      </c>
      <c r="Q436" s="64" t="s">
        <v>408</v>
      </c>
      <c r="R436" s="61" t="s">
        <v>9</v>
      </c>
      <c r="S436" s="61" t="s">
        <v>288</v>
      </c>
      <c r="T436" s="61" t="s">
        <v>18</v>
      </c>
      <c r="U436" s="61"/>
      <c r="V436" s="61" t="s">
        <v>298</v>
      </c>
    </row>
    <row r="437" spans="1:22" s="36" customFormat="1" ht="45.75" x14ac:dyDescent="0.25">
      <c r="A437" s="50"/>
      <c r="B437" s="56"/>
      <c r="C437" s="42" t="s">
        <v>5</v>
      </c>
      <c r="D437" s="31">
        <f>SUM(D438:D441)</f>
        <v>9447.8061200000011</v>
      </c>
      <c r="E437" s="32">
        <f>SUM(E438:E441)</f>
        <v>9447.8061200000011</v>
      </c>
      <c r="F437" s="32"/>
      <c r="G437" s="32"/>
      <c r="H437" s="32"/>
      <c r="I437" s="32"/>
      <c r="J437" s="62"/>
      <c r="K437" s="62"/>
      <c r="L437" s="62"/>
      <c r="M437" s="62"/>
      <c r="N437" s="62"/>
      <c r="O437" s="62"/>
      <c r="P437" s="62"/>
      <c r="Q437" s="65"/>
      <c r="R437" s="62"/>
      <c r="S437" s="62"/>
      <c r="T437" s="62"/>
      <c r="U437" s="62"/>
      <c r="V437" s="62"/>
    </row>
    <row r="438" spans="1:22" s="36" customFormat="1" ht="45.75" x14ac:dyDescent="0.25">
      <c r="A438" s="50"/>
      <c r="B438" s="56"/>
      <c r="C438" s="42" t="s">
        <v>0</v>
      </c>
      <c r="D438" s="31">
        <f>E438+F438+G438+H438+I438</f>
        <v>0</v>
      </c>
      <c r="E438" s="32"/>
      <c r="F438" s="32"/>
      <c r="G438" s="32"/>
      <c r="H438" s="32"/>
      <c r="I438" s="32"/>
      <c r="J438" s="62"/>
      <c r="K438" s="62"/>
      <c r="L438" s="62"/>
      <c r="M438" s="62"/>
      <c r="N438" s="62"/>
      <c r="O438" s="62"/>
      <c r="P438" s="62"/>
      <c r="Q438" s="65"/>
      <c r="R438" s="62"/>
      <c r="S438" s="62"/>
      <c r="T438" s="62"/>
      <c r="U438" s="62"/>
      <c r="V438" s="62"/>
    </row>
    <row r="439" spans="1:22" s="36" customFormat="1" ht="45.75" x14ac:dyDescent="0.25">
      <c r="A439" s="50"/>
      <c r="B439" s="56"/>
      <c r="C439" s="42" t="s">
        <v>1</v>
      </c>
      <c r="D439" s="31">
        <f>E439+F439+G439+H439+I439</f>
        <v>9258.85</v>
      </c>
      <c r="E439" s="32">
        <v>9258.85</v>
      </c>
      <c r="F439" s="32"/>
      <c r="G439" s="32"/>
      <c r="H439" s="32"/>
      <c r="I439" s="32"/>
      <c r="J439" s="62"/>
      <c r="K439" s="62"/>
      <c r="L439" s="62"/>
      <c r="M439" s="62"/>
      <c r="N439" s="62"/>
      <c r="O439" s="62"/>
      <c r="P439" s="62"/>
      <c r="Q439" s="65"/>
      <c r="R439" s="62"/>
      <c r="S439" s="62"/>
      <c r="T439" s="62"/>
      <c r="U439" s="62"/>
      <c r="V439" s="62"/>
    </row>
    <row r="440" spans="1:22" s="36" customFormat="1" ht="45.75" customHeight="1" x14ac:dyDescent="0.25">
      <c r="A440" s="50"/>
      <c r="B440" s="56"/>
      <c r="C440" s="42" t="s">
        <v>2</v>
      </c>
      <c r="D440" s="31">
        <f>E440+F440+G440+H440+I440</f>
        <v>188.95612</v>
      </c>
      <c r="E440" s="32">
        <v>188.95612</v>
      </c>
      <c r="F440" s="32"/>
      <c r="G440" s="32"/>
      <c r="H440" s="32"/>
      <c r="I440" s="32"/>
      <c r="J440" s="62"/>
      <c r="K440" s="62"/>
      <c r="L440" s="62"/>
      <c r="M440" s="62"/>
      <c r="N440" s="62"/>
      <c r="O440" s="62"/>
      <c r="P440" s="62"/>
      <c r="Q440" s="65"/>
      <c r="R440" s="62"/>
      <c r="S440" s="62"/>
      <c r="T440" s="62"/>
      <c r="U440" s="62"/>
      <c r="V440" s="62"/>
    </row>
    <row r="441" spans="1:22" s="36" customFormat="1" ht="45.75" customHeight="1" x14ac:dyDescent="0.25">
      <c r="A441" s="51"/>
      <c r="B441" s="57"/>
      <c r="C441" s="42" t="s">
        <v>3</v>
      </c>
      <c r="D441" s="31">
        <f>E441+F441+G441+H441+I441</f>
        <v>0</v>
      </c>
      <c r="E441" s="32"/>
      <c r="F441" s="32"/>
      <c r="G441" s="32"/>
      <c r="H441" s="32"/>
      <c r="I441" s="32"/>
      <c r="J441" s="63"/>
      <c r="K441" s="63"/>
      <c r="L441" s="63"/>
      <c r="M441" s="63"/>
      <c r="N441" s="63"/>
      <c r="O441" s="63"/>
      <c r="P441" s="63"/>
      <c r="Q441" s="66"/>
      <c r="R441" s="63"/>
      <c r="S441" s="63"/>
      <c r="T441" s="63"/>
      <c r="U441" s="63"/>
      <c r="V441" s="63"/>
    </row>
    <row r="442" spans="1:22" ht="45" customHeight="1" x14ac:dyDescent="0.25">
      <c r="A442" s="46" t="s">
        <v>21</v>
      </c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8"/>
    </row>
    <row r="443" spans="1:22" s="36" customFormat="1" ht="45.75" x14ac:dyDescent="0.25">
      <c r="A443" s="49"/>
      <c r="B443" s="52" t="s">
        <v>289</v>
      </c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4"/>
    </row>
    <row r="444" spans="1:22" s="36" customFormat="1" ht="104.25" customHeight="1" x14ac:dyDescent="0.25">
      <c r="A444" s="50"/>
      <c r="B444" s="55" t="s">
        <v>366</v>
      </c>
      <c r="C444" s="58" t="s">
        <v>293</v>
      </c>
      <c r="D444" s="59"/>
      <c r="E444" s="59"/>
      <c r="F444" s="59"/>
      <c r="G444" s="59"/>
      <c r="H444" s="59"/>
      <c r="I444" s="60"/>
      <c r="J444" s="61" t="s">
        <v>219</v>
      </c>
      <c r="K444" s="61" t="s">
        <v>60</v>
      </c>
      <c r="L444" s="61" t="s">
        <v>71</v>
      </c>
      <c r="M444" s="61" t="s">
        <v>292</v>
      </c>
      <c r="N444" s="61" t="s">
        <v>294</v>
      </c>
      <c r="O444" s="61" t="s">
        <v>295</v>
      </c>
      <c r="P444" s="61" t="s">
        <v>295</v>
      </c>
      <c r="Q444" s="64" t="s">
        <v>458</v>
      </c>
      <c r="R444" s="61" t="s">
        <v>9</v>
      </c>
      <c r="S444" s="61" t="s">
        <v>294</v>
      </c>
      <c r="T444" s="61" t="s">
        <v>18</v>
      </c>
      <c r="U444" s="61"/>
      <c r="V444" s="61"/>
    </row>
    <row r="445" spans="1:22" s="36" customFormat="1" ht="45.75" x14ac:dyDescent="0.25">
      <c r="A445" s="50"/>
      <c r="B445" s="56"/>
      <c r="C445" s="42" t="s">
        <v>5</v>
      </c>
      <c r="D445" s="31">
        <f>SUM(D446:D449)</f>
        <v>70140.280561122243</v>
      </c>
      <c r="E445" s="32">
        <f>SUM(E446:E449)</f>
        <v>10020.040080160321</v>
      </c>
      <c r="F445" s="32">
        <f>SUM(F446:F449)</f>
        <v>50100.200400801601</v>
      </c>
      <c r="G445" s="32">
        <f>SUM(G446:G449)</f>
        <v>10020.040080160321</v>
      </c>
      <c r="H445" s="32"/>
      <c r="I445" s="32"/>
      <c r="J445" s="62"/>
      <c r="K445" s="62"/>
      <c r="L445" s="62"/>
      <c r="M445" s="62"/>
      <c r="N445" s="62"/>
      <c r="O445" s="62"/>
      <c r="P445" s="62"/>
      <c r="Q445" s="65"/>
      <c r="R445" s="62"/>
      <c r="S445" s="62"/>
      <c r="T445" s="62"/>
      <c r="U445" s="62"/>
      <c r="V445" s="62"/>
    </row>
    <row r="446" spans="1:22" s="36" customFormat="1" ht="45.75" x14ac:dyDescent="0.25">
      <c r="A446" s="50"/>
      <c r="B446" s="56"/>
      <c r="C446" s="42" t="s">
        <v>0</v>
      </c>
      <c r="D446" s="31">
        <f>E446+F446+G446+H446+I446</f>
        <v>0</v>
      </c>
      <c r="E446" s="32"/>
      <c r="F446" s="32"/>
      <c r="G446" s="32"/>
      <c r="H446" s="32"/>
      <c r="I446" s="32"/>
      <c r="J446" s="62"/>
      <c r="K446" s="62"/>
      <c r="L446" s="62"/>
      <c r="M446" s="62"/>
      <c r="N446" s="62"/>
      <c r="O446" s="62"/>
      <c r="P446" s="62"/>
      <c r="Q446" s="65"/>
      <c r="R446" s="62"/>
      <c r="S446" s="62"/>
      <c r="T446" s="62"/>
      <c r="U446" s="62"/>
      <c r="V446" s="62"/>
    </row>
    <row r="447" spans="1:22" s="36" customFormat="1" ht="45.75" x14ac:dyDescent="0.25">
      <c r="A447" s="50"/>
      <c r="B447" s="56"/>
      <c r="C447" s="42" t="s">
        <v>1</v>
      </c>
      <c r="D447" s="31">
        <f>E447+F447+G447+H447+I447</f>
        <v>70000</v>
      </c>
      <c r="E447" s="32">
        <v>10000</v>
      </c>
      <c r="F447" s="32">
        <v>50000</v>
      </c>
      <c r="G447" s="32">
        <v>10000</v>
      </c>
      <c r="H447" s="32"/>
      <c r="I447" s="32"/>
      <c r="J447" s="62"/>
      <c r="K447" s="62"/>
      <c r="L447" s="62"/>
      <c r="M447" s="62"/>
      <c r="N447" s="62"/>
      <c r="O447" s="62"/>
      <c r="P447" s="62"/>
      <c r="Q447" s="65"/>
      <c r="R447" s="62"/>
      <c r="S447" s="62"/>
      <c r="T447" s="62"/>
      <c r="U447" s="62"/>
      <c r="V447" s="62"/>
    </row>
    <row r="448" spans="1:22" s="36" customFormat="1" ht="45.75" x14ac:dyDescent="0.25">
      <c r="A448" s="50"/>
      <c r="B448" s="56"/>
      <c r="C448" s="42" t="s">
        <v>2</v>
      </c>
      <c r="D448" s="31">
        <f>E448+F448+G448+H448+I448</f>
        <v>140.28056112224451</v>
      </c>
      <c r="E448" s="32">
        <v>20.040080160320642</v>
      </c>
      <c r="F448" s="32">
        <v>100.20040080160322</v>
      </c>
      <c r="G448" s="32">
        <v>20.040080160320642</v>
      </c>
      <c r="H448" s="32"/>
      <c r="I448" s="32"/>
      <c r="J448" s="62"/>
      <c r="K448" s="62"/>
      <c r="L448" s="62"/>
      <c r="M448" s="62"/>
      <c r="N448" s="62"/>
      <c r="O448" s="62"/>
      <c r="P448" s="62"/>
      <c r="Q448" s="65"/>
      <c r="R448" s="62"/>
      <c r="S448" s="62"/>
      <c r="T448" s="62"/>
      <c r="U448" s="62"/>
      <c r="V448" s="62"/>
    </row>
    <row r="449" spans="1:22" s="36" customFormat="1" ht="45.75" customHeight="1" x14ac:dyDescent="0.25">
      <c r="A449" s="51"/>
      <c r="B449" s="57"/>
      <c r="C449" s="42" t="s">
        <v>3</v>
      </c>
      <c r="D449" s="31">
        <f>E449+F449+G449+H449+I449</f>
        <v>0</v>
      </c>
      <c r="E449" s="32"/>
      <c r="F449" s="32"/>
      <c r="G449" s="32"/>
      <c r="H449" s="32"/>
      <c r="I449" s="32"/>
      <c r="J449" s="63"/>
      <c r="K449" s="63"/>
      <c r="L449" s="63"/>
      <c r="M449" s="63"/>
      <c r="N449" s="63"/>
      <c r="O449" s="63"/>
      <c r="P449" s="63"/>
      <c r="Q449" s="66"/>
      <c r="R449" s="63"/>
      <c r="S449" s="63"/>
      <c r="T449" s="63"/>
      <c r="U449" s="63"/>
      <c r="V449" s="63"/>
    </row>
    <row r="450" spans="1:22" ht="45.75" customHeight="1" x14ac:dyDescent="0.25">
      <c r="A450" s="46" t="s">
        <v>21</v>
      </c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8"/>
    </row>
    <row r="451" spans="1:22" s="36" customFormat="1" ht="45.75" customHeight="1" x14ac:dyDescent="0.25">
      <c r="A451" s="49"/>
      <c r="B451" s="52" t="s">
        <v>135</v>
      </c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4"/>
    </row>
    <row r="452" spans="1:22" s="36" customFormat="1" ht="111" customHeight="1" x14ac:dyDescent="0.25">
      <c r="A452" s="50"/>
      <c r="B452" s="55" t="s">
        <v>367</v>
      </c>
      <c r="C452" s="58" t="s">
        <v>434</v>
      </c>
      <c r="D452" s="59"/>
      <c r="E452" s="59"/>
      <c r="F452" s="59"/>
      <c r="G452" s="59"/>
      <c r="H452" s="59"/>
      <c r="I452" s="60"/>
      <c r="J452" s="61" t="s">
        <v>76</v>
      </c>
      <c r="K452" s="61" t="s">
        <v>60</v>
      </c>
      <c r="L452" s="61" t="s">
        <v>71</v>
      </c>
      <c r="M452" s="61" t="s">
        <v>290</v>
      </c>
      <c r="N452" s="61" t="s">
        <v>420</v>
      </c>
      <c r="O452" s="61" t="s">
        <v>421</v>
      </c>
      <c r="P452" s="61" t="s">
        <v>421</v>
      </c>
      <c r="Q452" s="64" t="s">
        <v>409</v>
      </c>
      <c r="R452" s="61" t="s">
        <v>9</v>
      </c>
      <c r="S452" s="61" t="s">
        <v>420</v>
      </c>
      <c r="T452" s="61" t="s">
        <v>18</v>
      </c>
      <c r="U452" s="61"/>
      <c r="V452" s="61"/>
    </row>
    <row r="453" spans="1:22" s="36" customFormat="1" ht="45.75" x14ac:dyDescent="0.25">
      <c r="A453" s="50"/>
      <c r="B453" s="56"/>
      <c r="C453" s="42" t="s">
        <v>5</v>
      </c>
      <c r="D453" s="31">
        <f>SUM(D454:D457)</f>
        <v>92685.37074148297</v>
      </c>
      <c r="E453" s="32">
        <f>SUM(E454:E457)</f>
        <v>10020.040080160321</v>
      </c>
      <c r="F453" s="32">
        <f>SUM(F454:F457)</f>
        <v>82665.330661322645</v>
      </c>
      <c r="G453" s="32"/>
      <c r="H453" s="32"/>
      <c r="I453" s="32"/>
      <c r="J453" s="62"/>
      <c r="K453" s="62"/>
      <c r="L453" s="62"/>
      <c r="M453" s="62"/>
      <c r="N453" s="62"/>
      <c r="O453" s="62"/>
      <c r="P453" s="62"/>
      <c r="Q453" s="65"/>
      <c r="R453" s="62"/>
      <c r="S453" s="62"/>
      <c r="T453" s="62"/>
      <c r="U453" s="62"/>
      <c r="V453" s="62"/>
    </row>
    <row r="454" spans="1:22" s="36" customFormat="1" ht="45.75" x14ac:dyDescent="0.25">
      <c r="A454" s="50"/>
      <c r="B454" s="56"/>
      <c r="C454" s="42" t="s">
        <v>0</v>
      </c>
      <c r="D454" s="31">
        <f>E454+F454+G454+H454+I454</f>
        <v>0</v>
      </c>
      <c r="E454" s="32"/>
      <c r="F454" s="32"/>
      <c r="G454" s="32"/>
      <c r="H454" s="32"/>
      <c r="I454" s="32"/>
      <c r="J454" s="62"/>
      <c r="K454" s="62"/>
      <c r="L454" s="62"/>
      <c r="M454" s="62"/>
      <c r="N454" s="62"/>
      <c r="O454" s="62"/>
      <c r="P454" s="62"/>
      <c r="Q454" s="65"/>
      <c r="R454" s="62"/>
      <c r="S454" s="62"/>
      <c r="T454" s="62"/>
      <c r="U454" s="62"/>
      <c r="V454" s="62"/>
    </row>
    <row r="455" spans="1:22" s="36" customFormat="1" ht="45.75" x14ac:dyDescent="0.25">
      <c r="A455" s="50"/>
      <c r="B455" s="56"/>
      <c r="C455" s="42" t="s">
        <v>1</v>
      </c>
      <c r="D455" s="31">
        <f>E455+F455+G455+H455+I455</f>
        <v>92500</v>
      </c>
      <c r="E455" s="32">
        <v>10000</v>
      </c>
      <c r="F455" s="32">
        <v>82500</v>
      </c>
      <c r="G455" s="32"/>
      <c r="H455" s="32"/>
      <c r="I455" s="32"/>
      <c r="J455" s="62"/>
      <c r="K455" s="62"/>
      <c r="L455" s="62"/>
      <c r="M455" s="62"/>
      <c r="N455" s="62"/>
      <c r="O455" s="62"/>
      <c r="P455" s="62"/>
      <c r="Q455" s="65"/>
      <c r="R455" s="62"/>
      <c r="S455" s="62"/>
      <c r="T455" s="62"/>
      <c r="U455" s="62"/>
      <c r="V455" s="62"/>
    </row>
    <row r="456" spans="1:22" s="36" customFormat="1" ht="45.75" x14ac:dyDescent="0.25">
      <c r="A456" s="50"/>
      <c r="B456" s="56"/>
      <c r="C456" s="42" t="s">
        <v>2</v>
      </c>
      <c r="D456" s="31">
        <f>E456+F456+G456+H456+I456</f>
        <v>185.37074148296597</v>
      </c>
      <c r="E456" s="32">
        <v>20.040080160320642</v>
      </c>
      <c r="F456" s="32">
        <v>165.33066132264531</v>
      </c>
      <c r="G456" s="32"/>
      <c r="H456" s="32"/>
      <c r="I456" s="32"/>
      <c r="J456" s="62"/>
      <c r="K456" s="62"/>
      <c r="L456" s="62"/>
      <c r="M456" s="62"/>
      <c r="N456" s="62"/>
      <c r="O456" s="62"/>
      <c r="P456" s="62"/>
      <c r="Q456" s="65"/>
      <c r="R456" s="62"/>
      <c r="S456" s="62"/>
      <c r="T456" s="62"/>
      <c r="U456" s="62"/>
      <c r="V456" s="62"/>
    </row>
    <row r="457" spans="1:22" s="36" customFormat="1" ht="45.75" customHeight="1" x14ac:dyDescent="0.25">
      <c r="A457" s="51"/>
      <c r="B457" s="57"/>
      <c r="C457" s="42" t="s">
        <v>3</v>
      </c>
      <c r="D457" s="31">
        <f>E457+F457+G457+H457+I457</f>
        <v>0</v>
      </c>
      <c r="E457" s="32"/>
      <c r="F457" s="32"/>
      <c r="G457" s="32"/>
      <c r="H457" s="32"/>
      <c r="I457" s="32"/>
      <c r="J457" s="63"/>
      <c r="K457" s="63"/>
      <c r="L457" s="63"/>
      <c r="M457" s="63"/>
      <c r="N457" s="63"/>
      <c r="O457" s="63"/>
      <c r="P457" s="63"/>
      <c r="Q457" s="66"/>
      <c r="R457" s="63"/>
      <c r="S457" s="63"/>
      <c r="T457" s="63"/>
      <c r="U457" s="63"/>
      <c r="V457" s="63"/>
    </row>
    <row r="458" spans="1:22" ht="45.75" customHeight="1" x14ac:dyDescent="0.25">
      <c r="A458" s="46" t="s">
        <v>21</v>
      </c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8"/>
    </row>
    <row r="459" spans="1:22" s="36" customFormat="1" ht="45.75" x14ac:dyDescent="0.25">
      <c r="A459" s="49"/>
      <c r="B459" s="52" t="s">
        <v>135</v>
      </c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4"/>
    </row>
    <row r="460" spans="1:22" s="36" customFormat="1" ht="108" customHeight="1" x14ac:dyDescent="0.25">
      <c r="A460" s="50"/>
      <c r="B460" s="55" t="s">
        <v>368</v>
      </c>
      <c r="C460" s="58" t="s">
        <v>433</v>
      </c>
      <c r="D460" s="59"/>
      <c r="E460" s="59"/>
      <c r="F460" s="59"/>
      <c r="G460" s="59"/>
      <c r="H460" s="59"/>
      <c r="I460" s="60"/>
      <c r="J460" s="61" t="s">
        <v>76</v>
      </c>
      <c r="K460" s="61" t="s">
        <v>60</v>
      </c>
      <c r="L460" s="61" t="s">
        <v>71</v>
      </c>
      <c r="M460" s="61" t="s">
        <v>291</v>
      </c>
      <c r="N460" s="61" t="s">
        <v>419</v>
      </c>
      <c r="O460" s="61" t="s">
        <v>418</v>
      </c>
      <c r="P460" s="61" t="s">
        <v>418</v>
      </c>
      <c r="Q460" s="64" t="s">
        <v>410</v>
      </c>
      <c r="R460" s="61" t="s">
        <v>9</v>
      </c>
      <c r="S460" s="61" t="s">
        <v>419</v>
      </c>
      <c r="T460" s="61" t="s">
        <v>18</v>
      </c>
      <c r="U460" s="61"/>
      <c r="V460" s="61"/>
    </row>
    <row r="461" spans="1:22" s="36" customFormat="1" ht="45.75" x14ac:dyDescent="0.25">
      <c r="A461" s="50"/>
      <c r="B461" s="56"/>
      <c r="C461" s="42" t="s">
        <v>5</v>
      </c>
      <c r="D461" s="31">
        <f>SUM(D462:D465)</f>
        <v>88020.567342225404</v>
      </c>
      <c r="E461" s="32">
        <f>SUM(E462:E465)</f>
        <v>10204.081630000001</v>
      </c>
      <c r="F461" s="32">
        <f>SUM(F462:F465)</f>
        <v>77816.485712225403</v>
      </c>
      <c r="G461" s="32"/>
      <c r="H461" s="32"/>
      <c r="I461" s="32"/>
      <c r="J461" s="62"/>
      <c r="K461" s="62"/>
      <c r="L461" s="62"/>
      <c r="M461" s="62"/>
      <c r="N461" s="62"/>
      <c r="O461" s="62"/>
      <c r="P461" s="62"/>
      <c r="Q461" s="65"/>
      <c r="R461" s="62"/>
      <c r="S461" s="62"/>
      <c r="T461" s="62"/>
      <c r="U461" s="62"/>
      <c r="V461" s="62"/>
    </row>
    <row r="462" spans="1:22" s="36" customFormat="1" ht="45.75" x14ac:dyDescent="0.25">
      <c r="A462" s="50"/>
      <c r="B462" s="56"/>
      <c r="C462" s="42" t="s">
        <v>0</v>
      </c>
      <c r="D462" s="31">
        <f>E462+F462+G462+H462+I462</f>
        <v>0</v>
      </c>
      <c r="E462" s="32"/>
      <c r="F462" s="32"/>
      <c r="G462" s="32"/>
      <c r="H462" s="32"/>
      <c r="I462" s="32"/>
      <c r="J462" s="62"/>
      <c r="K462" s="62"/>
      <c r="L462" s="62"/>
      <c r="M462" s="62"/>
      <c r="N462" s="62"/>
      <c r="O462" s="62"/>
      <c r="P462" s="62"/>
      <c r="Q462" s="65"/>
      <c r="R462" s="62"/>
      <c r="S462" s="62"/>
      <c r="T462" s="62"/>
      <c r="U462" s="62"/>
      <c r="V462" s="62"/>
    </row>
    <row r="463" spans="1:22" s="36" customFormat="1" ht="45.75" x14ac:dyDescent="0.25">
      <c r="A463" s="50"/>
      <c r="B463" s="56"/>
      <c r="C463" s="42" t="s">
        <v>1</v>
      </c>
      <c r="D463" s="31">
        <f>E463+F463+G463+H463+I463</f>
        <v>87658</v>
      </c>
      <c r="E463" s="32">
        <v>10000</v>
      </c>
      <c r="F463" s="32">
        <v>77658</v>
      </c>
      <c r="G463" s="32"/>
      <c r="H463" s="32"/>
      <c r="I463" s="32"/>
      <c r="J463" s="62"/>
      <c r="K463" s="62"/>
      <c r="L463" s="62"/>
      <c r="M463" s="62"/>
      <c r="N463" s="62"/>
      <c r="O463" s="62"/>
      <c r="P463" s="62"/>
      <c r="Q463" s="65"/>
      <c r="R463" s="62"/>
      <c r="S463" s="62"/>
      <c r="T463" s="62"/>
      <c r="U463" s="62"/>
      <c r="V463" s="62"/>
    </row>
    <row r="464" spans="1:22" s="36" customFormat="1" ht="45.75" x14ac:dyDescent="0.25">
      <c r="A464" s="50"/>
      <c r="B464" s="56"/>
      <c r="C464" s="42" t="s">
        <v>2</v>
      </c>
      <c r="D464" s="31">
        <f>E464+F464+G464+H464+I464</f>
        <v>362.56734222540001</v>
      </c>
      <c r="E464" s="32">
        <v>204.08162999999999</v>
      </c>
      <c r="F464" s="32">
        <v>158.48571222539999</v>
      </c>
      <c r="G464" s="32"/>
      <c r="H464" s="32"/>
      <c r="I464" s="32"/>
      <c r="J464" s="62"/>
      <c r="K464" s="62"/>
      <c r="L464" s="62"/>
      <c r="M464" s="62"/>
      <c r="N464" s="62"/>
      <c r="O464" s="62"/>
      <c r="P464" s="62"/>
      <c r="Q464" s="65"/>
      <c r="R464" s="62"/>
      <c r="S464" s="62"/>
      <c r="T464" s="62"/>
      <c r="U464" s="62"/>
      <c r="V464" s="62"/>
    </row>
    <row r="465" spans="1:22" s="36" customFormat="1" ht="55.5" customHeight="1" x14ac:dyDescent="0.25">
      <c r="A465" s="51"/>
      <c r="B465" s="57"/>
      <c r="C465" s="42" t="s">
        <v>3</v>
      </c>
      <c r="D465" s="31">
        <f>E465+F465+G465+H465+I465</f>
        <v>0</v>
      </c>
      <c r="E465" s="32"/>
      <c r="F465" s="32"/>
      <c r="G465" s="32"/>
      <c r="H465" s="32"/>
      <c r="I465" s="32"/>
      <c r="J465" s="63"/>
      <c r="K465" s="63"/>
      <c r="L465" s="63"/>
      <c r="M465" s="63"/>
      <c r="N465" s="63"/>
      <c r="O465" s="63"/>
      <c r="P465" s="63"/>
      <c r="Q465" s="66"/>
      <c r="R465" s="63"/>
      <c r="S465" s="63"/>
      <c r="T465" s="63"/>
      <c r="U465" s="63"/>
      <c r="V465" s="63"/>
    </row>
    <row r="466" spans="1:22" ht="45.75" x14ac:dyDescent="0.25">
      <c r="A466" s="46" t="s">
        <v>21</v>
      </c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8"/>
    </row>
    <row r="467" spans="1:22" s="36" customFormat="1" ht="45.75" x14ac:dyDescent="0.25">
      <c r="A467" s="49"/>
      <c r="B467" s="52" t="s">
        <v>135</v>
      </c>
      <c r="C467" s="53"/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4"/>
    </row>
    <row r="468" spans="1:22" s="36" customFormat="1" ht="149.25" customHeight="1" x14ac:dyDescent="0.25">
      <c r="A468" s="50"/>
      <c r="B468" s="55" t="s">
        <v>369</v>
      </c>
      <c r="C468" s="58" t="s">
        <v>533</v>
      </c>
      <c r="D468" s="59"/>
      <c r="E468" s="59"/>
      <c r="F468" s="59"/>
      <c r="G468" s="59"/>
      <c r="H468" s="59"/>
      <c r="I468" s="60"/>
      <c r="J468" s="61" t="s">
        <v>219</v>
      </c>
      <c r="K468" s="61" t="s">
        <v>60</v>
      </c>
      <c r="L468" s="61" t="s">
        <v>71</v>
      </c>
      <c r="M468" s="61" t="s">
        <v>530</v>
      </c>
      <c r="N468" s="61" t="s">
        <v>531</v>
      </c>
      <c r="O468" s="61" t="s">
        <v>549</v>
      </c>
      <c r="P468" s="61" t="s">
        <v>549</v>
      </c>
      <c r="Q468" s="64" t="s">
        <v>532</v>
      </c>
      <c r="R468" s="61" t="s">
        <v>9</v>
      </c>
      <c r="S468" s="61" t="s">
        <v>550</v>
      </c>
      <c r="T468" s="61" t="s">
        <v>18</v>
      </c>
      <c r="U468" s="61"/>
      <c r="V468" s="61"/>
    </row>
    <row r="469" spans="1:22" s="36" customFormat="1" ht="45.75" x14ac:dyDescent="0.25">
      <c r="A469" s="50"/>
      <c r="B469" s="56"/>
      <c r="C469" s="42" t="s">
        <v>5</v>
      </c>
      <c r="D469" s="31">
        <f>SUM(D470:D473)</f>
        <v>11084.1</v>
      </c>
      <c r="E469" s="32">
        <f>SUM(E470:E473)</f>
        <v>11084.1</v>
      </c>
      <c r="F469" s="32"/>
      <c r="G469" s="32"/>
      <c r="H469" s="32"/>
      <c r="I469" s="32"/>
      <c r="J469" s="62"/>
      <c r="K469" s="62"/>
      <c r="L469" s="62"/>
      <c r="M469" s="62"/>
      <c r="N469" s="62"/>
      <c r="O469" s="62"/>
      <c r="P469" s="62"/>
      <c r="Q469" s="65"/>
      <c r="R469" s="62"/>
      <c r="S469" s="62"/>
      <c r="T469" s="62"/>
      <c r="U469" s="62"/>
      <c r="V469" s="62"/>
    </row>
    <row r="470" spans="1:22" s="36" customFormat="1" ht="45.75" x14ac:dyDescent="0.25">
      <c r="A470" s="50"/>
      <c r="B470" s="56"/>
      <c r="C470" s="42" t="s">
        <v>0</v>
      </c>
      <c r="D470" s="31">
        <f>E470+F470+G470+H470+I470</f>
        <v>0</v>
      </c>
      <c r="E470" s="32"/>
      <c r="F470" s="32"/>
      <c r="G470" s="32"/>
      <c r="H470" s="32"/>
      <c r="I470" s="32"/>
      <c r="J470" s="62"/>
      <c r="K470" s="62"/>
      <c r="L470" s="62"/>
      <c r="M470" s="62"/>
      <c r="N470" s="62"/>
      <c r="O470" s="62"/>
      <c r="P470" s="62"/>
      <c r="Q470" s="65"/>
      <c r="R470" s="62"/>
      <c r="S470" s="62"/>
      <c r="T470" s="62"/>
      <c r="U470" s="62"/>
      <c r="V470" s="62"/>
    </row>
    <row r="471" spans="1:22" s="36" customFormat="1" ht="45.75" x14ac:dyDescent="0.25">
      <c r="A471" s="50"/>
      <c r="B471" s="56"/>
      <c r="C471" s="42" t="s">
        <v>1</v>
      </c>
      <c r="D471" s="31">
        <f>E471+F471+G471+H471+I471</f>
        <v>11062</v>
      </c>
      <c r="E471" s="32">
        <v>11062</v>
      </c>
      <c r="F471" s="32"/>
      <c r="G471" s="32"/>
      <c r="H471" s="32"/>
      <c r="I471" s="32"/>
      <c r="J471" s="62"/>
      <c r="K471" s="62"/>
      <c r="L471" s="62"/>
      <c r="M471" s="62"/>
      <c r="N471" s="62"/>
      <c r="O471" s="62"/>
      <c r="P471" s="62"/>
      <c r="Q471" s="65"/>
      <c r="R471" s="62"/>
      <c r="S471" s="62"/>
      <c r="T471" s="62"/>
      <c r="U471" s="62"/>
      <c r="V471" s="62"/>
    </row>
    <row r="472" spans="1:22" s="36" customFormat="1" ht="45.75" x14ac:dyDescent="0.25">
      <c r="A472" s="50"/>
      <c r="B472" s="56"/>
      <c r="C472" s="42" t="s">
        <v>2</v>
      </c>
      <c r="D472" s="31">
        <f>E472+F472+G472+H472+I472</f>
        <v>22.1</v>
      </c>
      <c r="E472" s="32">
        <v>22.1</v>
      </c>
      <c r="F472" s="32"/>
      <c r="G472" s="32"/>
      <c r="H472" s="32"/>
      <c r="I472" s="32"/>
      <c r="J472" s="62"/>
      <c r="K472" s="62"/>
      <c r="L472" s="62"/>
      <c r="M472" s="62"/>
      <c r="N472" s="62"/>
      <c r="O472" s="62"/>
      <c r="P472" s="62"/>
      <c r="Q472" s="65"/>
      <c r="R472" s="62"/>
      <c r="S472" s="62"/>
      <c r="T472" s="62"/>
      <c r="U472" s="62"/>
      <c r="V472" s="62"/>
    </row>
    <row r="473" spans="1:22" s="36" customFormat="1" ht="45.75" customHeight="1" x14ac:dyDescent="0.25">
      <c r="A473" s="51"/>
      <c r="B473" s="57"/>
      <c r="C473" s="42" t="s">
        <v>3</v>
      </c>
      <c r="D473" s="31">
        <f>E473+F473+G473+H473+I473</f>
        <v>0</v>
      </c>
      <c r="E473" s="32"/>
      <c r="F473" s="32"/>
      <c r="G473" s="32"/>
      <c r="H473" s="32"/>
      <c r="I473" s="32"/>
      <c r="J473" s="63"/>
      <c r="K473" s="63"/>
      <c r="L473" s="63"/>
      <c r="M473" s="63"/>
      <c r="N473" s="63"/>
      <c r="O473" s="63"/>
      <c r="P473" s="63"/>
      <c r="Q473" s="66"/>
      <c r="R473" s="63"/>
      <c r="S473" s="63"/>
      <c r="T473" s="63"/>
      <c r="U473" s="63"/>
      <c r="V473" s="63"/>
    </row>
    <row r="474" spans="1:22" ht="45.75" x14ac:dyDescent="0.25">
      <c r="A474" s="46" t="s">
        <v>21</v>
      </c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8"/>
    </row>
    <row r="475" spans="1:22" s="36" customFormat="1" ht="45.75" customHeight="1" x14ac:dyDescent="0.25">
      <c r="A475" s="49"/>
      <c r="B475" s="52" t="s">
        <v>135</v>
      </c>
      <c r="C475" s="53"/>
      <c r="D475" s="53"/>
      <c r="E475" s="5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4"/>
    </row>
    <row r="476" spans="1:22" s="36" customFormat="1" ht="126.75" customHeight="1" x14ac:dyDescent="0.25">
      <c r="A476" s="50"/>
      <c r="B476" s="55" t="s">
        <v>370</v>
      </c>
      <c r="C476" s="58" t="s">
        <v>296</v>
      </c>
      <c r="D476" s="59"/>
      <c r="E476" s="59"/>
      <c r="F476" s="59"/>
      <c r="G476" s="59"/>
      <c r="H476" s="59"/>
      <c r="I476" s="60"/>
      <c r="J476" s="61" t="s">
        <v>60</v>
      </c>
      <c r="K476" s="61"/>
      <c r="L476" s="61" t="s">
        <v>71</v>
      </c>
      <c r="M476" s="61" t="s">
        <v>297</v>
      </c>
      <c r="N476" s="61" t="s">
        <v>425</v>
      </c>
      <c r="O476" s="61" t="s">
        <v>277</v>
      </c>
      <c r="P476" s="61" t="s">
        <v>277</v>
      </c>
      <c r="Q476" s="64" t="s">
        <v>411</v>
      </c>
      <c r="R476" s="61" t="s">
        <v>9</v>
      </c>
      <c r="S476" s="61" t="s">
        <v>278</v>
      </c>
      <c r="T476" s="61" t="s">
        <v>18</v>
      </c>
      <c r="U476" s="61"/>
      <c r="V476" s="61" t="s">
        <v>298</v>
      </c>
    </row>
    <row r="477" spans="1:22" s="36" customFormat="1" ht="45.75" x14ac:dyDescent="0.25">
      <c r="A477" s="50"/>
      <c r="B477" s="56"/>
      <c r="C477" s="42" t="s">
        <v>5</v>
      </c>
      <c r="D477" s="31">
        <f>SUM(D478:D481)</f>
        <v>855232.11</v>
      </c>
      <c r="E477" s="32">
        <f>SUM(E478:E481)</f>
        <v>855232.11</v>
      </c>
      <c r="F477" s="32"/>
      <c r="G477" s="32"/>
      <c r="H477" s="32"/>
      <c r="I477" s="32"/>
      <c r="J477" s="62"/>
      <c r="K477" s="62"/>
      <c r="L477" s="62"/>
      <c r="M477" s="62"/>
      <c r="N477" s="62"/>
      <c r="O477" s="62"/>
      <c r="P477" s="62"/>
      <c r="Q477" s="65"/>
      <c r="R477" s="62"/>
      <c r="S477" s="62"/>
      <c r="T477" s="62"/>
      <c r="U477" s="62"/>
      <c r="V477" s="62"/>
    </row>
    <row r="478" spans="1:22" s="36" customFormat="1" ht="45.75" x14ac:dyDescent="0.25">
      <c r="A478" s="50"/>
      <c r="B478" s="56"/>
      <c r="C478" s="42" t="s">
        <v>0</v>
      </c>
      <c r="D478" s="31">
        <f>E478+F478+G478+H478+I478</f>
        <v>812470.505</v>
      </c>
      <c r="E478" s="32">
        <v>812470.505</v>
      </c>
      <c r="F478" s="32"/>
      <c r="G478" s="32"/>
      <c r="H478" s="32"/>
      <c r="I478" s="32"/>
      <c r="J478" s="62"/>
      <c r="K478" s="62"/>
      <c r="L478" s="62"/>
      <c r="M478" s="62"/>
      <c r="N478" s="62"/>
      <c r="O478" s="62"/>
      <c r="P478" s="62"/>
      <c r="Q478" s="65"/>
      <c r="R478" s="62"/>
      <c r="S478" s="62"/>
      <c r="T478" s="62"/>
      <c r="U478" s="62"/>
      <c r="V478" s="62"/>
    </row>
    <row r="479" spans="1:22" s="36" customFormat="1" ht="45.75" x14ac:dyDescent="0.25">
      <c r="A479" s="50"/>
      <c r="B479" s="56"/>
      <c r="C479" s="42" t="s">
        <v>1</v>
      </c>
      <c r="D479" s="31">
        <f>E479+F479+G479+H479+I479</f>
        <v>34209.279999999999</v>
      </c>
      <c r="E479" s="32">
        <v>34209.279999999999</v>
      </c>
      <c r="F479" s="32"/>
      <c r="G479" s="32"/>
      <c r="H479" s="32"/>
      <c r="I479" s="32"/>
      <c r="J479" s="62"/>
      <c r="K479" s="62"/>
      <c r="L479" s="62"/>
      <c r="M479" s="62"/>
      <c r="N479" s="62"/>
      <c r="O479" s="62"/>
      <c r="P479" s="62"/>
      <c r="Q479" s="65"/>
      <c r="R479" s="62"/>
      <c r="S479" s="62"/>
      <c r="T479" s="62"/>
      <c r="U479" s="62"/>
      <c r="V479" s="62"/>
    </row>
    <row r="480" spans="1:22" s="36" customFormat="1" ht="45.75" x14ac:dyDescent="0.25">
      <c r="A480" s="50"/>
      <c r="B480" s="56"/>
      <c r="C480" s="42" t="s">
        <v>2</v>
      </c>
      <c r="D480" s="31">
        <f>E480+F480+G480+H480+I480</f>
        <v>8552.3250000000007</v>
      </c>
      <c r="E480" s="32">
        <v>8552.3250000000007</v>
      </c>
      <c r="F480" s="32"/>
      <c r="G480" s="32"/>
      <c r="H480" s="32"/>
      <c r="I480" s="32"/>
      <c r="J480" s="62"/>
      <c r="K480" s="62"/>
      <c r="L480" s="62"/>
      <c r="M480" s="62"/>
      <c r="N480" s="62"/>
      <c r="O480" s="62"/>
      <c r="P480" s="62"/>
      <c r="Q480" s="65"/>
      <c r="R480" s="62"/>
      <c r="S480" s="62"/>
      <c r="T480" s="62"/>
      <c r="U480" s="62"/>
      <c r="V480" s="62"/>
    </row>
    <row r="481" spans="1:22" s="36" customFormat="1" ht="45.75" customHeight="1" x14ac:dyDescent="0.25">
      <c r="A481" s="51"/>
      <c r="B481" s="57"/>
      <c r="C481" s="42" t="s">
        <v>3</v>
      </c>
      <c r="D481" s="31">
        <f>E481+F481+G481+H481+I481</f>
        <v>0</v>
      </c>
      <c r="E481" s="32"/>
      <c r="F481" s="32"/>
      <c r="G481" s="32"/>
      <c r="H481" s="32"/>
      <c r="I481" s="32"/>
      <c r="J481" s="63"/>
      <c r="K481" s="63"/>
      <c r="L481" s="63"/>
      <c r="M481" s="63"/>
      <c r="N481" s="63"/>
      <c r="O481" s="63"/>
      <c r="P481" s="63"/>
      <c r="Q481" s="66"/>
      <c r="R481" s="63"/>
      <c r="S481" s="63"/>
      <c r="T481" s="63"/>
      <c r="U481" s="63"/>
      <c r="V481" s="63"/>
    </row>
    <row r="482" spans="1:22" ht="45.75" x14ac:dyDescent="0.25">
      <c r="A482" s="46" t="s">
        <v>21</v>
      </c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8"/>
    </row>
    <row r="483" spans="1:22" s="36" customFormat="1" ht="45.75" x14ac:dyDescent="0.25">
      <c r="A483" s="49"/>
      <c r="B483" s="52" t="s">
        <v>135</v>
      </c>
      <c r="C483" s="53"/>
      <c r="D483" s="53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4"/>
    </row>
    <row r="484" spans="1:22" s="36" customFormat="1" ht="199.5" customHeight="1" x14ac:dyDescent="0.25">
      <c r="A484" s="50"/>
      <c r="B484" s="55" t="s">
        <v>371</v>
      </c>
      <c r="C484" s="58" t="s">
        <v>387</v>
      </c>
      <c r="D484" s="59"/>
      <c r="E484" s="59"/>
      <c r="F484" s="59"/>
      <c r="G484" s="59"/>
      <c r="H484" s="59"/>
      <c r="I484" s="60"/>
      <c r="J484" s="61" t="s">
        <v>60</v>
      </c>
      <c r="K484" s="61"/>
      <c r="L484" s="61" t="s">
        <v>71</v>
      </c>
      <c r="M484" s="61" t="s">
        <v>544</v>
      </c>
      <c r="N484" s="61" t="s">
        <v>300</v>
      </c>
      <c r="O484" s="61" t="s">
        <v>426</v>
      </c>
      <c r="P484" s="61" t="s">
        <v>426</v>
      </c>
      <c r="Q484" s="64" t="s">
        <v>412</v>
      </c>
      <c r="R484" s="61" t="s">
        <v>9</v>
      </c>
      <c r="S484" s="61" t="s">
        <v>299</v>
      </c>
      <c r="T484" s="61" t="s">
        <v>18</v>
      </c>
      <c r="U484" s="61"/>
      <c r="V484" s="61" t="s">
        <v>301</v>
      </c>
    </row>
    <row r="485" spans="1:22" s="36" customFormat="1" ht="45.75" x14ac:dyDescent="0.25">
      <c r="A485" s="50"/>
      <c r="B485" s="56"/>
      <c r="C485" s="42" t="s">
        <v>5</v>
      </c>
      <c r="D485" s="31">
        <f>SUM(D486:D489)</f>
        <v>23612.45</v>
      </c>
      <c r="E485" s="32">
        <f>SUM(E486:E489)</f>
        <v>23612.45</v>
      </c>
      <c r="F485" s="32"/>
      <c r="G485" s="32"/>
      <c r="H485" s="32"/>
      <c r="I485" s="32"/>
      <c r="J485" s="62"/>
      <c r="K485" s="62"/>
      <c r="L485" s="62"/>
      <c r="M485" s="62"/>
      <c r="N485" s="62"/>
      <c r="O485" s="62"/>
      <c r="P485" s="62"/>
      <c r="Q485" s="65"/>
      <c r="R485" s="62"/>
      <c r="S485" s="62"/>
      <c r="T485" s="62"/>
      <c r="U485" s="62"/>
      <c r="V485" s="62"/>
    </row>
    <row r="486" spans="1:22" s="36" customFormat="1" ht="45.75" x14ac:dyDescent="0.25">
      <c r="A486" s="50"/>
      <c r="B486" s="56"/>
      <c r="C486" s="42" t="s">
        <v>0</v>
      </c>
      <c r="D486" s="31">
        <f>E486+F486+G486+H486+I486</f>
        <v>0</v>
      </c>
      <c r="E486" s="32"/>
      <c r="F486" s="32"/>
      <c r="G486" s="32"/>
      <c r="H486" s="32"/>
      <c r="I486" s="32"/>
      <c r="J486" s="62"/>
      <c r="K486" s="62"/>
      <c r="L486" s="62"/>
      <c r="M486" s="62"/>
      <c r="N486" s="62"/>
      <c r="O486" s="62"/>
      <c r="P486" s="62"/>
      <c r="Q486" s="65"/>
      <c r="R486" s="62"/>
      <c r="S486" s="62"/>
      <c r="T486" s="62"/>
      <c r="U486" s="62"/>
      <c r="V486" s="62"/>
    </row>
    <row r="487" spans="1:22" s="36" customFormat="1" ht="45.75" x14ac:dyDescent="0.25">
      <c r="A487" s="50"/>
      <c r="B487" s="56"/>
      <c r="C487" s="42" t="s">
        <v>1</v>
      </c>
      <c r="D487" s="31">
        <f>E487+F487+G487+H487+I487</f>
        <v>23140.201000000001</v>
      </c>
      <c r="E487" s="32">
        <v>23140.201000000001</v>
      </c>
      <c r="F487" s="32"/>
      <c r="G487" s="32"/>
      <c r="H487" s="32"/>
      <c r="I487" s="32"/>
      <c r="J487" s="62"/>
      <c r="K487" s="62"/>
      <c r="L487" s="62"/>
      <c r="M487" s="62"/>
      <c r="N487" s="62"/>
      <c r="O487" s="62"/>
      <c r="P487" s="62"/>
      <c r="Q487" s="65"/>
      <c r="R487" s="62"/>
      <c r="S487" s="62"/>
      <c r="T487" s="62"/>
      <c r="U487" s="62"/>
      <c r="V487" s="62"/>
    </row>
    <row r="488" spans="1:22" s="36" customFormat="1" ht="45.75" x14ac:dyDescent="0.25">
      <c r="A488" s="50"/>
      <c r="B488" s="56"/>
      <c r="C488" s="42" t="s">
        <v>2</v>
      </c>
      <c r="D488" s="31">
        <f>E488+F488+G488+H488+I488</f>
        <v>472.24900000000002</v>
      </c>
      <c r="E488" s="32">
        <v>472.24900000000002</v>
      </c>
      <c r="F488" s="32"/>
      <c r="G488" s="32"/>
      <c r="H488" s="32"/>
      <c r="I488" s="32"/>
      <c r="J488" s="62"/>
      <c r="K488" s="62"/>
      <c r="L488" s="62"/>
      <c r="M488" s="62"/>
      <c r="N488" s="62"/>
      <c r="O488" s="62"/>
      <c r="P488" s="62"/>
      <c r="Q488" s="65"/>
      <c r="R488" s="62"/>
      <c r="S488" s="62"/>
      <c r="T488" s="62"/>
      <c r="U488" s="62"/>
      <c r="V488" s="62"/>
    </row>
    <row r="489" spans="1:22" s="36" customFormat="1" ht="45.75" customHeight="1" x14ac:dyDescent="0.25">
      <c r="A489" s="51"/>
      <c r="B489" s="57"/>
      <c r="C489" s="42" t="s">
        <v>3</v>
      </c>
      <c r="D489" s="31">
        <f>E489+F489+G489+H489+I489</f>
        <v>0</v>
      </c>
      <c r="E489" s="32"/>
      <c r="F489" s="32"/>
      <c r="G489" s="32"/>
      <c r="H489" s="32"/>
      <c r="I489" s="32"/>
      <c r="J489" s="63"/>
      <c r="K489" s="63"/>
      <c r="L489" s="63"/>
      <c r="M489" s="63"/>
      <c r="N489" s="63"/>
      <c r="O489" s="63"/>
      <c r="P489" s="63"/>
      <c r="Q489" s="66"/>
      <c r="R489" s="63"/>
      <c r="S489" s="63"/>
      <c r="T489" s="63"/>
      <c r="U489" s="63"/>
      <c r="V489" s="63"/>
    </row>
    <row r="490" spans="1:22" ht="45.75" x14ac:dyDescent="0.25">
      <c r="A490" s="46" t="s">
        <v>21</v>
      </c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8"/>
    </row>
    <row r="491" spans="1:22" s="36" customFormat="1" ht="45.75" x14ac:dyDescent="0.25">
      <c r="A491" s="49"/>
      <c r="B491" s="52" t="s">
        <v>135</v>
      </c>
      <c r="C491" s="53"/>
      <c r="D491" s="53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4"/>
    </row>
    <row r="492" spans="1:22" s="36" customFormat="1" ht="102" customHeight="1" x14ac:dyDescent="0.25">
      <c r="A492" s="50"/>
      <c r="B492" s="55" t="s">
        <v>372</v>
      </c>
      <c r="C492" s="58" t="s">
        <v>302</v>
      </c>
      <c r="D492" s="59"/>
      <c r="E492" s="59"/>
      <c r="F492" s="59"/>
      <c r="G492" s="59"/>
      <c r="H492" s="59"/>
      <c r="I492" s="60"/>
      <c r="J492" s="61" t="s">
        <v>219</v>
      </c>
      <c r="K492" s="61"/>
      <c r="L492" s="61" t="s">
        <v>70</v>
      </c>
      <c r="M492" s="61" t="s">
        <v>303</v>
      </c>
      <c r="N492" s="61" t="s">
        <v>21</v>
      </c>
      <c r="O492" s="61" t="s">
        <v>21</v>
      </c>
      <c r="P492" s="61" t="s">
        <v>217</v>
      </c>
      <c r="Q492" s="64" t="s">
        <v>413</v>
      </c>
      <c r="R492" s="61" t="s">
        <v>11</v>
      </c>
      <c r="S492" s="61" t="s">
        <v>10</v>
      </c>
      <c r="T492" s="61" t="s">
        <v>18</v>
      </c>
      <c r="U492" s="61"/>
      <c r="V492" s="61" t="s">
        <v>304</v>
      </c>
    </row>
    <row r="493" spans="1:22" s="36" customFormat="1" ht="45.75" x14ac:dyDescent="0.25">
      <c r="A493" s="50"/>
      <c r="B493" s="56"/>
      <c r="C493" s="42" t="s">
        <v>5</v>
      </c>
      <c r="D493" s="31">
        <f>SUM(D494:D497)</f>
        <v>115107.091</v>
      </c>
      <c r="E493" s="32">
        <f>SUM(E494:E497)</f>
        <v>115107.091</v>
      </c>
      <c r="F493" s="32"/>
      <c r="G493" s="32"/>
      <c r="H493" s="32"/>
      <c r="I493" s="32"/>
      <c r="J493" s="62"/>
      <c r="K493" s="62"/>
      <c r="L493" s="62"/>
      <c r="M493" s="62"/>
      <c r="N493" s="62"/>
      <c r="O493" s="62"/>
      <c r="P493" s="62"/>
      <c r="Q493" s="65"/>
      <c r="R493" s="62"/>
      <c r="S493" s="62"/>
      <c r="T493" s="62"/>
      <c r="U493" s="62"/>
      <c r="V493" s="62"/>
    </row>
    <row r="494" spans="1:22" s="36" customFormat="1" ht="45.75" x14ac:dyDescent="0.25">
      <c r="A494" s="50"/>
      <c r="B494" s="56"/>
      <c r="C494" s="42" t="s">
        <v>0</v>
      </c>
      <c r="D494" s="31">
        <f>E494+F494+G494+H494+I494</f>
        <v>0</v>
      </c>
      <c r="E494" s="32"/>
      <c r="F494" s="32"/>
      <c r="G494" s="32"/>
      <c r="H494" s="32"/>
      <c r="I494" s="32"/>
      <c r="J494" s="62"/>
      <c r="K494" s="62"/>
      <c r="L494" s="62"/>
      <c r="M494" s="62"/>
      <c r="N494" s="62"/>
      <c r="O494" s="62"/>
      <c r="P494" s="62"/>
      <c r="Q494" s="65"/>
      <c r="R494" s="62"/>
      <c r="S494" s="62"/>
      <c r="T494" s="62"/>
      <c r="U494" s="62"/>
      <c r="V494" s="62"/>
    </row>
    <row r="495" spans="1:22" s="36" customFormat="1" ht="45.75" x14ac:dyDescent="0.25">
      <c r="A495" s="50"/>
      <c r="B495" s="56"/>
      <c r="C495" s="42" t="s">
        <v>1</v>
      </c>
      <c r="D495" s="31">
        <f>E495+F495+G495+H495+I495</f>
        <v>115107.091</v>
      </c>
      <c r="E495" s="32">
        <v>115107.091</v>
      </c>
      <c r="F495" s="32"/>
      <c r="G495" s="32"/>
      <c r="H495" s="32"/>
      <c r="I495" s="32"/>
      <c r="J495" s="62"/>
      <c r="K495" s="62"/>
      <c r="L495" s="62"/>
      <c r="M495" s="62"/>
      <c r="N495" s="62"/>
      <c r="O495" s="62"/>
      <c r="P495" s="62"/>
      <c r="Q495" s="65"/>
      <c r="R495" s="62"/>
      <c r="S495" s="62"/>
      <c r="T495" s="62"/>
      <c r="U495" s="62"/>
      <c r="V495" s="62"/>
    </row>
    <row r="496" spans="1:22" s="36" customFormat="1" ht="45.75" x14ac:dyDescent="0.25">
      <c r="A496" s="50"/>
      <c r="B496" s="56"/>
      <c r="C496" s="42" t="s">
        <v>2</v>
      </c>
      <c r="D496" s="31">
        <f>E496+F496+G496+H496+I496</f>
        <v>0</v>
      </c>
      <c r="E496" s="32"/>
      <c r="F496" s="32"/>
      <c r="G496" s="32"/>
      <c r="H496" s="32"/>
      <c r="I496" s="32"/>
      <c r="J496" s="62"/>
      <c r="K496" s="62"/>
      <c r="L496" s="62"/>
      <c r="M496" s="62"/>
      <c r="N496" s="62"/>
      <c r="O496" s="62"/>
      <c r="P496" s="62"/>
      <c r="Q496" s="65"/>
      <c r="R496" s="62"/>
      <c r="S496" s="62"/>
      <c r="T496" s="62"/>
      <c r="U496" s="62"/>
      <c r="V496" s="62"/>
    </row>
    <row r="497" spans="1:22" s="36" customFormat="1" ht="45.75" x14ac:dyDescent="0.25">
      <c r="A497" s="51"/>
      <c r="B497" s="57"/>
      <c r="C497" s="42" t="s">
        <v>3</v>
      </c>
      <c r="D497" s="31">
        <f>E497+F497+G497+H497+I497</f>
        <v>0</v>
      </c>
      <c r="E497" s="32"/>
      <c r="F497" s="32"/>
      <c r="G497" s="32"/>
      <c r="H497" s="32"/>
      <c r="I497" s="32"/>
      <c r="J497" s="63"/>
      <c r="K497" s="63"/>
      <c r="L497" s="63"/>
      <c r="M497" s="63"/>
      <c r="N497" s="63"/>
      <c r="O497" s="63"/>
      <c r="P497" s="63"/>
      <c r="Q497" s="66"/>
      <c r="R497" s="63"/>
      <c r="S497" s="63"/>
      <c r="T497" s="63"/>
      <c r="U497" s="63"/>
      <c r="V497" s="63"/>
    </row>
    <row r="498" spans="1:22" ht="45.75" x14ac:dyDescent="0.25">
      <c r="A498" s="46" t="s">
        <v>21</v>
      </c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8"/>
    </row>
    <row r="499" spans="1:22" s="36" customFormat="1" ht="45.75" x14ac:dyDescent="0.25">
      <c r="A499" s="49"/>
      <c r="B499" s="52" t="s">
        <v>135</v>
      </c>
      <c r="C499" s="53"/>
      <c r="D499" s="53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4"/>
    </row>
    <row r="500" spans="1:22" s="36" customFormat="1" ht="146.25" customHeight="1" x14ac:dyDescent="0.25">
      <c r="A500" s="50"/>
      <c r="B500" s="55" t="s">
        <v>373</v>
      </c>
      <c r="C500" s="58" t="s">
        <v>305</v>
      </c>
      <c r="D500" s="59"/>
      <c r="E500" s="59"/>
      <c r="F500" s="59"/>
      <c r="G500" s="59"/>
      <c r="H500" s="59"/>
      <c r="I500" s="60"/>
      <c r="J500" s="61" t="s">
        <v>60</v>
      </c>
      <c r="K500" s="61"/>
      <c r="L500" s="61" t="s">
        <v>70</v>
      </c>
      <c r="M500" s="61" t="s">
        <v>306</v>
      </c>
      <c r="N500" s="61" t="s">
        <v>21</v>
      </c>
      <c r="O500" s="61" t="s">
        <v>21</v>
      </c>
      <c r="P500" s="61" t="s">
        <v>217</v>
      </c>
      <c r="Q500" s="64" t="s">
        <v>459</v>
      </c>
      <c r="R500" s="61" t="s">
        <v>11</v>
      </c>
      <c r="S500" s="61" t="s">
        <v>205</v>
      </c>
      <c r="T500" s="61" t="s">
        <v>18</v>
      </c>
      <c r="U500" s="61"/>
      <c r="V500" s="61" t="s">
        <v>307</v>
      </c>
    </row>
    <row r="501" spans="1:22" s="36" customFormat="1" ht="45.75" x14ac:dyDescent="0.25">
      <c r="A501" s="50"/>
      <c r="B501" s="56"/>
      <c r="C501" s="42" t="s">
        <v>5</v>
      </c>
      <c r="D501" s="31">
        <f>SUM(D502:D505)</f>
        <v>16762.64</v>
      </c>
      <c r="E501" s="32">
        <f>SUM(E502:E505)</f>
        <v>16762.64</v>
      </c>
      <c r="F501" s="32"/>
      <c r="G501" s="32"/>
      <c r="H501" s="32"/>
      <c r="I501" s="32"/>
      <c r="J501" s="62"/>
      <c r="K501" s="62"/>
      <c r="L501" s="62"/>
      <c r="M501" s="62"/>
      <c r="N501" s="62"/>
      <c r="O501" s="62"/>
      <c r="P501" s="62"/>
      <c r="Q501" s="65"/>
      <c r="R501" s="62"/>
      <c r="S501" s="62"/>
      <c r="T501" s="62"/>
      <c r="U501" s="62"/>
      <c r="V501" s="62"/>
    </row>
    <row r="502" spans="1:22" s="36" customFormat="1" ht="45.75" x14ac:dyDescent="0.25">
      <c r="A502" s="50"/>
      <c r="B502" s="56"/>
      <c r="C502" s="42" t="s">
        <v>0</v>
      </c>
      <c r="D502" s="31">
        <f>E502+F502+G502+H502+I502</f>
        <v>0</v>
      </c>
      <c r="E502" s="32"/>
      <c r="F502" s="32"/>
      <c r="G502" s="32"/>
      <c r="H502" s="32"/>
      <c r="I502" s="32"/>
      <c r="J502" s="62"/>
      <c r="K502" s="62"/>
      <c r="L502" s="62"/>
      <c r="M502" s="62"/>
      <c r="N502" s="62"/>
      <c r="O502" s="62"/>
      <c r="P502" s="62"/>
      <c r="Q502" s="65"/>
      <c r="R502" s="62"/>
      <c r="S502" s="62"/>
      <c r="T502" s="62"/>
      <c r="U502" s="62"/>
      <c r="V502" s="62"/>
    </row>
    <row r="503" spans="1:22" s="36" customFormat="1" ht="45.75" x14ac:dyDescent="0.25">
      <c r="A503" s="50"/>
      <c r="B503" s="56"/>
      <c r="C503" s="42" t="s">
        <v>1</v>
      </c>
      <c r="D503" s="31">
        <f>E503+F503+G503+H503+I503</f>
        <v>16762.64</v>
      </c>
      <c r="E503" s="32">
        <v>16762.64</v>
      </c>
      <c r="F503" s="32"/>
      <c r="G503" s="32"/>
      <c r="H503" s="32"/>
      <c r="I503" s="32"/>
      <c r="J503" s="62"/>
      <c r="K503" s="62"/>
      <c r="L503" s="62"/>
      <c r="M503" s="62"/>
      <c r="N503" s="62"/>
      <c r="O503" s="62"/>
      <c r="P503" s="62"/>
      <c r="Q503" s="65"/>
      <c r="R503" s="62"/>
      <c r="S503" s="62"/>
      <c r="T503" s="62"/>
      <c r="U503" s="62"/>
      <c r="V503" s="62"/>
    </row>
    <row r="504" spans="1:22" s="36" customFormat="1" ht="45.75" x14ac:dyDescent="0.25">
      <c r="A504" s="50"/>
      <c r="B504" s="56"/>
      <c r="C504" s="42" t="s">
        <v>2</v>
      </c>
      <c r="D504" s="31">
        <f>E504+F504+G504+H504+I504</f>
        <v>0</v>
      </c>
      <c r="E504" s="32"/>
      <c r="F504" s="32"/>
      <c r="G504" s="32"/>
      <c r="H504" s="32"/>
      <c r="I504" s="32"/>
      <c r="J504" s="62"/>
      <c r="K504" s="62"/>
      <c r="L504" s="62"/>
      <c r="M504" s="62"/>
      <c r="N504" s="62"/>
      <c r="O504" s="62"/>
      <c r="P504" s="62"/>
      <c r="Q504" s="65"/>
      <c r="R504" s="62"/>
      <c r="S504" s="62"/>
      <c r="T504" s="62"/>
      <c r="U504" s="62"/>
      <c r="V504" s="62"/>
    </row>
    <row r="505" spans="1:22" s="36" customFormat="1" ht="45.75" customHeight="1" x14ac:dyDescent="0.25">
      <c r="A505" s="51"/>
      <c r="B505" s="57"/>
      <c r="C505" s="42" t="s">
        <v>3</v>
      </c>
      <c r="D505" s="31">
        <f>E505+F505+G505+H505+I505</f>
        <v>0</v>
      </c>
      <c r="E505" s="32"/>
      <c r="F505" s="32"/>
      <c r="G505" s="32"/>
      <c r="H505" s="32"/>
      <c r="I505" s="32"/>
      <c r="J505" s="63"/>
      <c r="K505" s="63"/>
      <c r="L505" s="63"/>
      <c r="M505" s="63"/>
      <c r="N505" s="63"/>
      <c r="O505" s="63"/>
      <c r="P505" s="63"/>
      <c r="Q505" s="66"/>
      <c r="R505" s="63"/>
      <c r="S505" s="63"/>
      <c r="T505" s="63"/>
      <c r="U505" s="63"/>
      <c r="V505" s="63"/>
    </row>
    <row r="506" spans="1:22" ht="45.75" x14ac:dyDescent="0.25">
      <c r="A506" s="46" t="s">
        <v>21</v>
      </c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8"/>
    </row>
    <row r="507" spans="1:22" s="36" customFormat="1" ht="45.75" x14ac:dyDescent="0.25">
      <c r="A507" s="49"/>
      <c r="B507" s="52" t="s">
        <v>135</v>
      </c>
      <c r="C507" s="53"/>
      <c r="D507" s="53"/>
      <c r="E507" s="5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4"/>
    </row>
    <row r="508" spans="1:22" s="36" customFormat="1" ht="120.75" customHeight="1" x14ac:dyDescent="0.25">
      <c r="A508" s="50"/>
      <c r="B508" s="55" t="s">
        <v>374</v>
      </c>
      <c r="C508" s="58" t="s">
        <v>308</v>
      </c>
      <c r="D508" s="59"/>
      <c r="E508" s="59"/>
      <c r="F508" s="59"/>
      <c r="G508" s="59"/>
      <c r="H508" s="59"/>
      <c r="I508" s="60"/>
      <c r="J508" s="61" t="s">
        <v>76</v>
      </c>
      <c r="K508" s="61"/>
      <c r="L508" s="61" t="s">
        <v>70</v>
      </c>
      <c r="M508" s="61" t="s">
        <v>309</v>
      </c>
      <c r="N508" s="61" t="s">
        <v>21</v>
      </c>
      <c r="O508" s="61" t="s">
        <v>21</v>
      </c>
      <c r="P508" s="61" t="s">
        <v>217</v>
      </c>
      <c r="Q508" s="64" t="s">
        <v>414</v>
      </c>
      <c r="R508" s="61" t="s">
        <v>11</v>
      </c>
      <c r="S508" s="61" t="s">
        <v>205</v>
      </c>
      <c r="T508" s="61" t="s">
        <v>18</v>
      </c>
      <c r="U508" s="61"/>
      <c r="V508" s="61"/>
    </row>
    <row r="509" spans="1:22" s="36" customFormat="1" ht="45.75" x14ac:dyDescent="0.25">
      <c r="A509" s="50"/>
      <c r="B509" s="56"/>
      <c r="C509" s="42" t="s">
        <v>5</v>
      </c>
      <c r="D509" s="31">
        <f>SUM(D510:D513)</f>
        <v>149137.74600000001</v>
      </c>
      <c r="E509" s="32">
        <f>SUM(E510:E513)</f>
        <v>149137.74600000001</v>
      </c>
      <c r="F509" s="32"/>
      <c r="G509" s="32"/>
      <c r="H509" s="32"/>
      <c r="I509" s="32"/>
      <c r="J509" s="62"/>
      <c r="K509" s="62"/>
      <c r="L509" s="62"/>
      <c r="M509" s="62"/>
      <c r="N509" s="62"/>
      <c r="O509" s="62"/>
      <c r="P509" s="62"/>
      <c r="Q509" s="65"/>
      <c r="R509" s="62"/>
      <c r="S509" s="62"/>
      <c r="T509" s="62"/>
      <c r="U509" s="62"/>
      <c r="V509" s="62"/>
    </row>
    <row r="510" spans="1:22" s="36" customFormat="1" ht="45.75" x14ac:dyDescent="0.25">
      <c r="A510" s="50"/>
      <c r="B510" s="56"/>
      <c r="C510" s="42" t="s">
        <v>0</v>
      </c>
      <c r="D510" s="31">
        <f>E510+F510+G510+H510+I510</f>
        <v>0</v>
      </c>
      <c r="E510" s="32"/>
      <c r="F510" s="32"/>
      <c r="G510" s="32"/>
      <c r="H510" s="32"/>
      <c r="I510" s="32"/>
      <c r="J510" s="62"/>
      <c r="K510" s="62"/>
      <c r="L510" s="62"/>
      <c r="M510" s="62"/>
      <c r="N510" s="62"/>
      <c r="O510" s="62"/>
      <c r="P510" s="62"/>
      <c r="Q510" s="65"/>
      <c r="R510" s="62"/>
      <c r="S510" s="62"/>
      <c r="T510" s="62"/>
      <c r="U510" s="62"/>
      <c r="V510" s="62"/>
    </row>
    <row r="511" spans="1:22" s="36" customFormat="1" ht="45.75" x14ac:dyDescent="0.25">
      <c r="A511" s="50"/>
      <c r="B511" s="56"/>
      <c r="C511" s="42" t="s">
        <v>1</v>
      </c>
      <c r="D511" s="31">
        <f>E511+F511+G511+H511+I511</f>
        <v>149137.74600000001</v>
      </c>
      <c r="E511" s="32">
        <v>149137.74600000001</v>
      </c>
      <c r="F511" s="32"/>
      <c r="G511" s="32"/>
      <c r="H511" s="32"/>
      <c r="I511" s="32"/>
      <c r="J511" s="62"/>
      <c r="K511" s="62"/>
      <c r="L511" s="62"/>
      <c r="M511" s="62"/>
      <c r="N511" s="62"/>
      <c r="O511" s="62"/>
      <c r="P511" s="62"/>
      <c r="Q511" s="65"/>
      <c r="R511" s="62"/>
      <c r="S511" s="62"/>
      <c r="T511" s="62"/>
      <c r="U511" s="62"/>
      <c r="V511" s="62"/>
    </row>
    <row r="512" spans="1:22" s="36" customFormat="1" ht="45.75" x14ac:dyDescent="0.25">
      <c r="A512" s="50"/>
      <c r="B512" s="56"/>
      <c r="C512" s="42" t="s">
        <v>2</v>
      </c>
      <c r="D512" s="31">
        <f>E512+F512+G512+H512+I512</f>
        <v>0</v>
      </c>
      <c r="E512" s="32"/>
      <c r="F512" s="32"/>
      <c r="G512" s="32"/>
      <c r="H512" s="32"/>
      <c r="I512" s="32"/>
      <c r="J512" s="62"/>
      <c r="K512" s="62"/>
      <c r="L512" s="62"/>
      <c r="M512" s="62"/>
      <c r="N512" s="62"/>
      <c r="O512" s="62"/>
      <c r="P512" s="62"/>
      <c r="Q512" s="65"/>
      <c r="R512" s="62"/>
      <c r="S512" s="62"/>
      <c r="T512" s="62"/>
      <c r="U512" s="62"/>
      <c r="V512" s="62"/>
    </row>
    <row r="513" spans="1:22" s="36" customFormat="1" ht="45.75" customHeight="1" x14ac:dyDescent="0.25">
      <c r="A513" s="51"/>
      <c r="B513" s="57"/>
      <c r="C513" s="42" t="s">
        <v>3</v>
      </c>
      <c r="D513" s="31">
        <f>E513+F513+G513+H513+I513</f>
        <v>0</v>
      </c>
      <c r="E513" s="32"/>
      <c r="F513" s="32"/>
      <c r="G513" s="32"/>
      <c r="H513" s="32"/>
      <c r="I513" s="32"/>
      <c r="J513" s="63"/>
      <c r="K513" s="63"/>
      <c r="L513" s="63"/>
      <c r="M513" s="63"/>
      <c r="N513" s="63"/>
      <c r="O513" s="63"/>
      <c r="P513" s="63"/>
      <c r="Q513" s="66"/>
      <c r="R513" s="63"/>
      <c r="S513" s="63"/>
      <c r="T513" s="63"/>
      <c r="U513" s="63"/>
      <c r="V513" s="63"/>
    </row>
    <row r="514" spans="1:22" ht="45.75" x14ac:dyDescent="0.25">
      <c r="A514" s="46" t="s">
        <v>21</v>
      </c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8"/>
    </row>
    <row r="515" spans="1:22" s="36" customFormat="1" ht="45.75" x14ac:dyDescent="0.25">
      <c r="A515" s="49"/>
      <c r="B515" s="52" t="s">
        <v>135</v>
      </c>
      <c r="C515" s="53"/>
      <c r="D515" s="53"/>
      <c r="E515" s="5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4"/>
    </row>
    <row r="516" spans="1:22" s="36" customFormat="1" ht="84" customHeight="1" x14ac:dyDescent="0.25">
      <c r="A516" s="50"/>
      <c r="B516" s="55" t="s">
        <v>375</v>
      </c>
      <c r="C516" s="58" t="s">
        <v>505</v>
      </c>
      <c r="D516" s="59"/>
      <c r="E516" s="59"/>
      <c r="F516" s="59"/>
      <c r="G516" s="59"/>
      <c r="H516" s="59"/>
      <c r="I516" s="60"/>
      <c r="J516" s="61" t="s">
        <v>60</v>
      </c>
      <c r="K516" s="61"/>
      <c r="L516" s="61" t="s">
        <v>71</v>
      </c>
      <c r="M516" s="61" t="s">
        <v>506</v>
      </c>
      <c r="N516" s="61" t="s">
        <v>284</v>
      </c>
      <c r="O516" s="61" t="s">
        <v>285</v>
      </c>
      <c r="P516" s="61" t="s">
        <v>285</v>
      </c>
      <c r="Q516" s="64" t="s">
        <v>415</v>
      </c>
      <c r="R516" s="61" t="s">
        <v>9</v>
      </c>
      <c r="S516" s="61" t="s">
        <v>284</v>
      </c>
      <c r="T516" s="61" t="s">
        <v>18</v>
      </c>
      <c r="U516" s="61"/>
      <c r="V516" s="61" t="s">
        <v>310</v>
      </c>
    </row>
    <row r="517" spans="1:22" s="36" customFormat="1" ht="45.75" x14ac:dyDescent="0.25">
      <c r="A517" s="50"/>
      <c r="B517" s="56"/>
      <c r="C517" s="42" t="s">
        <v>5</v>
      </c>
      <c r="D517" s="31">
        <f>SUM(D518:D521)</f>
        <v>51901.55</v>
      </c>
      <c r="E517" s="32">
        <f>SUM(E518:E521)</f>
        <v>25280.81</v>
      </c>
      <c r="F517" s="32">
        <f>SUM(F518:F521)</f>
        <v>26620.74</v>
      </c>
      <c r="G517" s="32"/>
      <c r="H517" s="32"/>
      <c r="I517" s="32"/>
      <c r="J517" s="62"/>
      <c r="K517" s="62"/>
      <c r="L517" s="62"/>
      <c r="M517" s="62"/>
      <c r="N517" s="62"/>
      <c r="O517" s="62"/>
      <c r="P517" s="62"/>
      <c r="Q517" s="65"/>
      <c r="R517" s="62"/>
      <c r="S517" s="62"/>
      <c r="T517" s="62"/>
      <c r="U517" s="62"/>
      <c r="V517" s="62"/>
    </row>
    <row r="518" spans="1:22" s="36" customFormat="1" ht="45.75" x14ac:dyDescent="0.25">
      <c r="A518" s="50"/>
      <c r="B518" s="56"/>
      <c r="C518" s="42" t="s">
        <v>0</v>
      </c>
      <c r="D518" s="31">
        <f>E518+F518+G518+H518+I518</f>
        <v>0</v>
      </c>
      <c r="E518" s="32"/>
      <c r="F518" s="32"/>
      <c r="G518" s="32"/>
      <c r="H518" s="32"/>
      <c r="I518" s="32"/>
      <c r="J518" s="62"/>
      <c r="K518" s="62"/>
      <c r="L518" s="62"/>
      <c r="M518" s="62"/>
      <c r="N518" s="62"/>
      <c r="O518" s="62"/>
      <c r="P518" s="62"/>
      <c r="Q518" s="65"/>
      <c r="R518" s="62"/>
      <c r="S518" s="62"/>
      <c r="T518" s="62"/>
      <c r="U518" s="62"/>
      <c r="V518" s="62"/>
    </row>
    <row r="519" spans="1:22" s="36" customFormat="1" ht="45.75" x14ac:dyDescent="0.25">
      <c r="A519" s="50"/>
      <c r="B519" s="56"/>
      <c r="C519" s="42" t="s">
        <v>1</v>
      </c>
      <c r="D519" s="31">
        <f>E519+F519+G519+H519+I519</f>
        <v>49306.51</v>
      </c>
      <c r="E519" s="32">
        <v>24016.81</v>
      </c>
      <c r="F519" s="32">
        <v>25289.7</v>
      </c>
      <c r="G519" s="32"/>
      <c r="H519" s="32"/>
      <c r="I519" s="32"/>
      <c r="J519" s="62"/>
      <c r="K519" s="62"/>
      <c r="L519" s="62"/>
      <c r="M519" s="62"/>
      <c r="N519" s="62"/>
      <c r="O519" s="62"/>
      <c r="P519" s="62"/>
      <c r="Q519" s="65"/>
      <c r="R519" s="62"/>
      <c r="S519" s="62"/>
      <c r="T519" s="62"/>
      <c r="U519" s="62"/>
      <c r="V519" s="62"/>
    </row>
    <row r="520" spans="1:22" s="36" customFormat="1" ht="45.75" x14ac:dyDescent="0.25">
      <c r="A520" s="50"/>
      <c r="B520" s="56"/>
      <c r="C520" s="42" t="s">
        <v>2</v>
      </c>
      <c r="D520" s="31">
        <f>E520+F520+G520+H520+I520</f>
        <v>2595.04</v>
      </c>
      <c r="E520" s="32">
        <v>1264</v>
      </c>
      <c r="F520" s="32">
        <v>1331.04</v>
      </c>
      <c r="G520" s="32"/>
      <c r="H520" s="32"/>
      <c r="I520" s="32"/>
      <c r="J520" s="62"/>
      <c r="K520" s="62"/>
      <c r="L520" s="62"/>
      <c r="M520" s="62"/>
      <c r="N520" s="62"/>
      <c r="O520" s="62"/>
      <c r="P520" s="62"/>
      <c r="Q520" s="65"/>
      <c r="R520" s="62"/>
      <c r="S520" s="62"/>
      <c r="T520" s="62"/>
      <c r="U520" s="62"/>
      <c r="V520" s="62"/>
    </row>
    <row r="521" spans="1:22" s="36" customFormat="1" ht="45.75" customHeight="1" x14ac:dyDescent="0.25">
      <c r="A521" s="51"/>
      <c r="B521" s="57"/>
      <c r="C521" s="42" t="s">
        <v>3</v>
      </c>
      <c r="D521" s="31">
        <f>E521+F521+G521+H521+I521</f>
        <v>0</v>
      </c>
      <c r="E521" s="32"/>
      <c r="F521" s="32"/>
      <c r="G521" s="32"/>
      <c r="H521" s="32"/>
      <c r="I521" s="32"/>
      <c r="J521" s="63"/>
      <c r="K521" s="63"/>
      <c r="L521" s="63"/>
      <c r="M521" s="63"/>
      <c r="N521" s="63"/>
      <c r="O521" s="63"/>
      <c r="P521" s="63"/>
      <c r="Q521" s="66"/>
      <c r="R521" s="63"/>
      <c r="S521" s="63"/>
      <c r="T521" s="63"/>
      <c r="U521" s="63"/>
      <c r="V521" s="63"/>
    </row>
    <row r="522" spans="1:22" ht="45.75" x14ac:dyDescent="0.25">
      <c r="A522" s="46" t="s">
        <v>21</v>
      </c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8"/>
    </row>
    <row r="523" spans="1:22" s="36" customFormat="1" ht="45.75" x14ac:dyDescent="0.25">
      <c r="A523" s="49"/>
      <c r="B523" s="52" t="s">
        <v>135</v>
      </c>
      <c r="C523" s="53"/>
      <c r="D523" s="53"/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4"/>
    </row>
    <row r="524" spans="1:22" s="36" customFormat="1" ht="118.5" customHeight="1" x14ac:dyDescent="0.25">
      <c r="A524" s="50"/>
      <c r="B524" s="55" t="s">
        <v>376</v>
      </c>
      <c r="C524" s="58" t="s">
        <v>312</v>
      </c>
      <c r="D524" s="59"/>
      <c r="E524" s="59"/>
      <c r="F524" s="59"/>
      <c r="G524" s="59"/>
      <c r="H524" s="59"/>
      <c r="I524" s="60"/>
      <c r="J524" s="61" t="s">
        <v>60</v>
      </c>
      <c r="K524" s="61"/>
      <c r="L524" s="61" t="s">
        <v>71</v>
      </c>
      <c r="M524" s="61" t="s">
        <v>313</v>
      </c>
      <c r="N524" s="61" t="s">
        <v>311</v>
      </c>
      <c r="O524" s="61" t="s">
        <v>551</v>
      </c>
      <c r="P524" s="61" t="s">
        <v>551</v>
      </c>
      <c r="Q524" s="64" t="s">
        <v>416</v>
      </c>
      <c r="R524" s="61" t="s">
        <v>9</v>
      </c>
      <c r="S524" s="61" t="s">
        <v>311</v>
      </c>
      <c r="T524" s="61" t="s">
        <v>18</v>
      </c>
      <c r="U524" s="61"/>
      <c r="V524" s="61" t="s">
        <v>314</v>
      </c>
    </row>
    <row r="525" spans="1:22" s="36" customFormat="1" ht="45.75" x14ac:dyDescent="0.25">
      <c r="A525" s="50"/>
      <c r="B525" s="56"/>
      <c r="C525" s="42" t="s">
        <v>5</v>
      </c>
      <c r="D525" s="31">
        <f>SUM(D526:D529)</f>
        <v>44663.106</v>
      </c>
      <c r="E525" s="32">
        <f>SUM(E526:E529)</f>
        <v>44663.106</v>
      </c>
      <c r="F525" s="32"/>
      <c r="G525" s="32"/>
      <c r="H525" s="32"/>
      <c r="I525" s="32"/>
      <c r="J525" s="62"/>
      <c r="K525" s="62"/>
      <c r="L525" s="62"/>
      <c r="M525" s="62"/>
      <c r="N525" s="62"/>
      <c r="O525" s="62"/>
      <c r="P525" s="62"/>
      <c r="Q525" s="65"/>
      <c r="R525" s="62"/>
      <c r="S525" s="62"/>
      <c r="T525" s="62"/>
      <c r="U525" s="62"/>
      <c r="V525" s="62"/>
    </row>
    <row r="526" spans="1:22" s="36" customFormat="1" ht="45.75" x14ac:dyDescent="0.25">
      <c r="A526" s="50"/>
      <c r="B526" s="56"/>
      <c r="C526" s="42" t="s">
        <v>0</v>
      </c>
      <c r="D526" s="31">
        <f>E526+F526+G526+H526+I526</f>
        <v>0</v>
      </c>
      <c r="E526" s="32"/>
      <c r="F526" s="32"/>
      <c r="G526" s="32"/>
      <c r="H526" s="32"/>
      <c r="I526" s="32"/>
      <c r="J526" s="62"/>
      <c r="K526" s="62"/>
      <c r="L526" s="62"/>
      <c r="M526" s="62"/>
      <c r="N526" s="62"/>
      <c r="O526" s="62"/>
      <c r="P526" s="62"/>
      <c r="Q526" s="65"/>
      <c r="R526" s="62"/>
      <c r="S526" s="62"/>
      <c r="T526" s="62"/>
      <c r="U526" s="62"/>
      <c r="V526" s="62"/>
    </row>
    <row r="527" spans="1:22" s="36" customFormat="1" ht="45.75" x14ac:dyDescent="0.25">
      <c r="A527" s="50"/>
      <c r="B527" s="56"/>
      <c r="C527" s="42" t="s">
        <v>1</v>
      </c>
      <c r="D527" s="31">
        <f>E527+F527+G527+H527+I527</f>
        <v>44573.599999999999</v>
      </c>
      <c r="E527" s="32">
        <v>44573.599999999999</v>
      </c>
      <c r="F527" s="32"/>
      <c r="G527" s="32"/>
      <c r="H527" s="32"/>
      <c r="I527" s="32"/>
      <c r="J527" s="62"/>
      <c r="K527" s="62"/>
      <c r="L527" s="62"/>
      <c r="M527" s="62"/>
      <c r="N527" s="62"/>
      <c r="O527" s="62"/>
      <c r="P527" s="62"/>
      <c r="Q527" s="65"/>
      <c r="R527" s="62"/>
      <c r="S527" s="62"/>
      <c r="T527" s="62"/>
      <c r="U527" s="62"/>
      <c r="V527" s="62"/>
    </row>
    <row r="528" spans="1:22" s="36" customFormat="1" ht="45.75" x14ac:dyDescent="0.25">
      <c r="A528" s="50"/>
      <c r="B528" s="56"/>
      <c r="C528" s="42" t="s">
        <v>2</v>
      </c>
      <c r="D528" s="31">
        <f>E528+F528+G528+H528+I528</f>
        <v>89.506</v>
      </c>
      <c r="E528" s="32">
        <v>89.506</v>
      </c>
      <c r="F528" s="32"/>
      <c r="G528" s="32"/>
      <c r="H528" s="32"/>
      <c r="I528" s="32"/>
      <c r="J528" s="62"/>
      <c r="K528" s="62"/>
      <c r="L528" s="62"/>
      <c r="M528" s="62"/>
      <c r="N528" s="62"/>
      <c r="O528" s="62"/>
      <c r="P528" s="62"/>
      <c r="Q528" s="65"/>
      <c r="R528" s="62"/>
      <c r="S528" s="62"/>
      <c r="T528" s="62"/>
      <c r="U528" s="62"/>
      <c r="V528" s="62"/>
    </row>
    <row r="529" spans="1:22" s="36" customFormat="1" ht="45.75" customHeight="1" x14ac:dyDescent="0.25">
      <c r="A529" s="51"/>
      <c r="B529" s="57"/>
      <c r="C529" s="42" t="s">
        <v>3</v>
      </c>
      <c r="D529" s="31">
        <f>E529+F529+G529+H529+I529</f>
        <v>0</v>
      </c>
      <c r="E529" s="32"/>
      <c r="F529" s="32"/>
      <c r="G529" s="32"/>
      <c r="H529" s="32"/>
      <c r="I529" s="32"/>
      <c r="J529" s="63"/>
      <c r="K529" s="63"/>
      <c r="L529" s="63"/>
      <c r="M529" s="63"/>
      <c r="N529" s="63"/>
      <c r="O529" s="63"/>
      <c r="P529" s="63"/>
      <c r="Q529" s="66"/>
      <c r="R529" s="63"/>
      <c r="S529" s="63"/>
      <c r="T529" s="63"/>
      <c r="U529" s="63"/>
      <c r="V529" s="63"/>
    </row>
    <row r="530" spans="1:22" ht="45.75" customHeight="1" x14ac:dyDescent="0.25">
      <c r="A530" s="46" t="s">
        <v>21</v>
      </c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8"/>
    </row>
    <row r="531" spans="1:22" s="36" customFormat="1" ht="45.75" customHeight="1" x14ac:dyDescent="0.25">
      <c r="A531" s="49"/>
      <c r="B531" s="52" t="s">
        <v>135</v>
      </c>
      <c r="C531" s="53"/>
      <c r="D531" s="53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4"/>
    </row>
    <row r="532" spans="1:22" s="36" customFormat="1" ht="150" customHeight="1" x14ac:dyDescent="0.25">
      <c r="A532" s="50"/>
      <c r="B532" s="55" t="s">
        <v>377</v>
      </c>
      <c r="C532" s="58" t="s">
        <v>435</v>
      </c>
      <c r="D532" s="59"/>
      <c r="E532" s="59"/>
      <c r="F532" s="59"/>
      <c r="G532" s="59"/>
      <c r="H532" s="59"/>
      <c r="I532" s="60"/>
      <c r="J532" s="61" t="s">
        <v>332</v>
      </c>
      <c r="K532" s="61"/>
      <c r="L532" s="61" t="s">
        <v>71</v>
      </c>
      <c r="M532" s="61" t="s">
        <v>315</v>
      </c>
      <c r="N532" s="61" t="s">
        <v>93</v>
      </c>
      <c r="O532" s="61" t="s">
        <v>478</v>
      </c>
      <c r="P532" s="61" t="s">
        <v>478</v>
      </c>
      <c r="Q532" s="64" t="s">
        <v>417</v>
      </c>
      <c r="R532" s="61" t="s">
        <v>9</v>
      </c>
      <c r="S532" s="61" t="s">
        <v>93</v>
      </c>
      <c r="T532" s="61" t="s">
        <v>7</v>
      </c>
      <c r="U532" s="61"/>
      <c r="V532" s="61" t="s">
        <v>316</v>
      </c>
    </row>
    <row r="533" spans="1:22" s="36" customFormat="1" ht="45.75" x14ac:dyDescent="0.25">
      <c r="A533" s="50"/>
      <c r="B533" s="56"/>
      <c r="C533" s="42" t="s">
        <v>5</v>
      </c>
      <c r="D533" s="31">
        <f>SUM(D534:D537)</f>
        <v>83000</v>
      </c>
      <c r="E533" s="32">
        <f>SUM(E534:E537)</f>
        <v>24000</v>
      </c>
      <c r="F533" s="32">
        <f>SUM(F534:F537)</f>
        <v>28000</v>
      </c>
      <c r="G533" s="32">
        <f>SUM(G534:G537)</f>
        <v>31000</v>
      </c>
      <c r="H533" s="32"/>
      <c r="I533" s="32"/>
      <c r="J533" s="62"/>
      <c r="K533" s="62"/>
      <c r="L533" s="62"/>
      <c r="M533" s="62"/>
      <c r="N533" s="62"/>
      <c r="O533" s="62"/>
      <c r="P533" s="62"/>
      <c r="Q533" s="65"/>
      <c r="R533" s="62"/>
      <c r="S533" s="62"/>
      <c r="T533" s="62"/>
      <c r="U533" s="62"/>
      <c r="V533" s="62"/>
    </row>
    <row r="534" spans="1:22" s="36" customFormat="1" ht="45.75" x14ac:dyDescent="0.25">
      <c r="A534" s="50"/>
      <c r="B534" s="56"/>
      <c r="C534" s="42" t="s">
        <v>0</v>
      </c>
      <c r="D534" s="31">
        <f>E534+F534+G534+H534+I534</f>
        <v>0</v>
      </c>
      <c r="E534" s="32"/>
      <c r="F534" s="32"/>
      <c r="G534" s="32"/>
      <c r="H534" s="32"/>
      <c r="I534" s="32"/>
      <c r="J534" s="62"/>
      <c r="K534" s="62"/>
      <c r="L534" s="62"/>
      <c r="M534" s="62"/>
      <c r="N534" s="62"/>
      <c r="O534" s="62"/>
      <c r="P534" s="62"/>
      <c r="Q534" s="65"/>
      <c r="R534" s="62"/>
      <c r="S534" s="62"/>
      <c r="T534" s="62"/>
      <c r="U534" s="62"/>
      <c r="V534" s="62"/>
    </row>
    <row r="535" spans="1:22" s="36" customFormat="1" ht="45.75" x14ac:dyDescent="0.25">
      <c r="A535" s="50"/>
      <c r="B535" s="56"/>
      <c r="C535" s="42" t="s">
        <v>1</v>
      </c>
      <c r="D535" s="31">
        <f>E535+F535+G535+H535+I535</f>
        <v>81340</v>
      </c>
      <c r="E535" s="32">
        <v>23520</v>
      </c>
      <c r="F535" s="32">
        <v>27440</v>
      </c>
      <c r="G535" s="32">
        <v>30380</v>
      </c>
      <c r="H535" s="32"/>
      <c r="I535" s="32"/>
      <c r="J535" s="62"/>
      <c r="K535" s="62"/>
      <c r="L535" s="62"/>
      <c r="M535" s="62"/>
      <c r="N535" s="62"/>
      <c r="O535" s="62"/>
      <c r="P535" s="62"/>
      <c r="Q535" s="65"/>
      <c r="R535" s="62"/>
      <c r="S535" s="62"/>
      <c r="T535" s="62"/>
      <c r="U535" s="62"/>
      <c r="V535" s="62"/>
    </row>
    <row r="536" spans="1:22" s="36" customFormat="1" ht="45.75" x14ac:dyDescent="0.25">
      <c r="A536" s="50"/>
      <c r="B536" s="56"/>
      <c r="C536" s="42" t="s">
        <v>2</v>
      </c>
      <c r="D536" s="31">
        <f>E536+F536+G536+H536+I536</f>
        <v>1660</v>
      </c>
      <c r="E536" s="32">
        <v>480</v>
      </c>
      <c r="F536" s="32">
        <v>560</v>
      </c>
      <c r="G536" s="32">
        <v>620</v>
      </c>
      <c r="H536" s="32"/>
      <c r="I536" s="32"/>
      <c r="J536" s="62"/>
      <c r="K536" s="62"/>
      <c r="L536" s="62"/>
      <c r="M536" s="62"/>
      <c r="N536" s="62"/>
      <c r="O536" s="62"/>
      <c r="P536" s="62"/>
      <c r="Q536" s="65"/>
      <c r="R536" s="62"/>
      <c r="S536" s="62"/>
      <c r="T536" s="62"/>
      <c r="U536" s="62"/>
      <c r="V536" s="62"/>
    </row>
    <row r="537" spans="1:22" s="36" customFormat="1" ht="45.75" customHeight="1" x14ac:dyDescent="0.25">
      <c r="A537" s="51"/>
      <c r="B537" s="57"/>
      <c r="C537" s="42" t="s">
        <v>3</v>
      </c>
      <c r="D537" s="31">
        <f>E537+F537+G537+H537+I537</f>
        <v>0</v>
      </c>
      <c r="E537" s="32"/>
      <c r="F537" s="32"/>
      <c r="G537" s="32"/>
      <c r="H537" s="32"/>
      <c r="I537" s="32"/>
      <c r="J537" s="63"/>
      <c r="K537" s="63"/>
      <c r="L537" s="63"/>
      <c r="M537" s="63"/>
      <c r="N537" s="63"/>
      <c r="O537" s="63"/>
      <c r="P537" s="63"/>
      <c r="Q537" s="66"/>
      <c r="R537" s="63"/>
      <c r="S537" s="63"/>
      <c r="T537" s="63"/>
      <c r="U537" s="63"/>
      <c r="V537" s="63"/>
    </row>
    <row r="538" spans="1:22" s="36" customFormat="1" ht="45.75" customHeight="1" x14ac:dyDescent="0.25">
      <c r="A538" s="82" t="s">
        <v>52</v>
      </c>
      <c r="B538" s="85" t="s">
        <v>143</v>
      </c>
      <c r="C538" s="86"/>
      <c r="D538" s="86"/>
      <c r="E538" s="86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86"/>
      <c r="Q538" s="86"/>
      <c r="R538" s="86"/>
      <c r="S538" s="86"/>
      <c r="T538" s="86"/>
      <c r="U538" s="86"/>
      <c r="V538" s="87"/>
    </row>
    <row r="539" spans="1:22" s="36" customFormat="1" ht="45.75" customHeight="1" x14ac:dyDescent="0.6">
      <c r="A539" s="83"/>
      <c r="B539" s="88" t="s">
        <v>5</v>
      </c>
      <c r="C539" s="89"/>
      <c r="D539" s="12">
        <f t="shared" ref="D539:I539" si="23">SUM(D540:D543)</f>
        <v>7057121.2020039605</v>
      </c>
      <c r="E539" s="12">
        <f t="shared" si="23"/>
        <v>4014466.3319039606</v>
      </c>
      <c r="F539" s="12">
        <f t="shared" si="23"/>
        <v>1571955.8140999998</v>
      </c>
      <c r="G539" s="12">
        <f t="shared" si="23"/>
        <v>1044747.2599999999</v>
      </c>
      <c r="H539" s="12">
        <f t="shared" si="23"/>
        <v>425951.79599999997</v>
      </c>
      <c r="I539" s="12">
        <f t="shared" si="23"/>
        <v>0</v>
      </c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</row>
    <row r="540" spans="1:22" s="36" customFormat="1" ht="45.75" customHeight="1" x14ac:dyDescent="0.6">
      <c r="A540" s="83"/>
      <c r="B540" s="88" t="s">
        <v>0</v>
      </c>
      <c r="C540" s="89"/>
      <c r="D540" s="12">
        <f>E540+F540+G540+H540+I540</f>
        <v>5976079.3080000002</v>
      </c>
      <c r="E540" s="12">
        <f t="shared" ref="E540:I543" si="24">E548+E556+E564+E572+E580+E588+E596+E604+E612+E620+E628+E636+E644+E652+E660+E668+E676+E684+E692+E700</f>
        <v>3389340</v>
      </c>
      <c r="F540" s="12">
        <f t="shared" si="24"/>
        <v>1321000</v>
      </c>
      <c r="G540" s="12">
        <f t="shared" si="24"/>
        <v>861089.30799999996</v>
      </c>
      <c r="H540" s="12">
        <f t="shared" si="24"/>
        <v>404650</v>
      </c>
      <c r="I540" s="12">
        <f t="shared" si="24"/>
        <v>0</v>
      </c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</row>
    <row r="541" spans="1:22" s="36" customFormat="1" ht="45.75" customHeight="1" x14ac:dyDescent="0.6">
      <c r="A541" s="83"/>
      <c r="B541" s="88" t="s">
        <v>1</v>
      </c>
      <c r="C541" s="89"/>
      <c r="D541" s="12">
        <f>E541+F541+G541+H541+I541</f>
        <v>1036552.4130000001</v>
      </c>
      <c r="E541" s="12">
        <f t="shared" si="24"/>
        <v>603588.62800000003</v>
      </c>
      <c r="F541" s="12">
        <f t="shared" si="24"/>
        <v>240534.79199999999</v>
      </c>
      <c r="G541" s="12">
        <f t="shared" si="24"/>
        <v>171127.19699999999</v>
      </c>
      <c r="H541" s="12">
        <f t="shared" si="24"/>
        <v>21301.795999999998</v>
      </c>
      <c r="I541" s="12">
        <f t="shared" si="24"/>
        <v>0</v>
      </c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</row>
    <row r="542" spans="1:22" s="36" customFormat="1" ht="45.75" customHeight="1" x14ac:dyDescent="0.6">
      <c r="A542" s="83"/>
      <c r="B542" s="88" t="s">
        <v>2</v>
      </c>
      <c r="C542" s="89"/>
      <c r="D542" s="12">
        <f>E542+F542+G542+H542+I542</f>
        <v>44489.481003960391</v>
      </c>
      <c r="E542" s="12">
        <f t="shared" si="24"/>
        <v>21537.703903960395</v>
      </c>
      <c r="F542" s="12">
        <f t="shared" si="24"/>
        <v>10421.0221</v>
      </c>
      <c r="G542" s="12">
        <f t="shared" si="24"/>
        <v>12530.755000000001</v>
      </c>
      <c r="H542" s="12">
        <f t="shared" si="24"/>
        <v>0</v>
      </c>
      <c r="I542" s="12">
        <f t="shared" si="24"/>
        <v>0</v>
      </c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</row>
    <row r="543" spans="1:22" s="36" customFormat="1" ht="45.75" customHeight="1" x14ac:dyDescent="0.6">
      <c r="A543" s="84"/>
      <c r="B543" s="88" t="s">
        <v>3</v>
      </c>
      <c r="C543" s="89"/>
      <c r="D543" s="12">
        <f>E543+F543+G543+H543+I543</f>
        <v>0</v>
      </c>
      <c r="E543" s="12">
        <f t="shared" si="24"/>
        <v>0</v>
      </c>
      <c r="F543" s="12">
        <f t="shared" si="24"/>
        <v>0</v>
      </c>
      <c r="G543" s="12">
        <f t="shared" si="24"/>
        <v>0</v>
      </c>
      <c r="H543" s="12">
        <f t="shared" si="24"/>
        <v>0</v>
      </c>
      <c r="I543" s="12">
        <f t="shared" si="24"/>
        <v>0</v>
      </c>
      <c r="J543" s="28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</row>
    <row r="544" spans="1:22" s="36" customFormat="1" ht="45.75" customHeight="1" x14ac:dyDescent="0.25">
      <c r="A544" s="46" t="s">
        <v>19</v>
      </c>
      <c r="B544" s="47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8"/>
    </row>
    <row r="545" spans="1:22" s="36" customFormat="1" ht="45.75" customHeight="1" x14ac:dyDescent="0.25">
      <c r="A545" s="49"/>
      <c r="B545" s="52" t="s">
        <v>144</v>
      </c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4"/>
    </row>
    <row r="546" spans="1:22" s="36" customFormat="1" ht="114.75" customHeight="1" x14ac:dyDescent="0.25">
      <c r="A546" s="50"/>
      <c r="B546" s="55" t="s">
        <v>53</v>
      </c>
      <c r="C546" s="58" t="s">
        <v>145</v>
      </c>
      <c r="D546" s="59"/>
      <c r="E546" s="59"/>
      <c r="F546" s="59"/>
      <c r="G546" s="59"/>
      <c r="H546" s="59"/>
      <c r="I546" s="60"/>
      <c r="J546" s="61" t="s">
        <v>60</v>
      </c>
      <c r="K546" s="104"/>
      <c r="L546" s="61" t="s">
        <v>71</v>
      </c>
      <c r="M546" s="61" t="s">
        <v>249</v>
      </c>
      <c r="N546" s="61" t="s">
        <v>12</v>
      </c>
      <c r="O546" s="61" t="s">
        <v>250</v>
      </c>
      <c r="P546" s="61" t="s">
        <v>250</v>
      </c>
      <c r="Q546" s="64" t="s">
        <v>507</v>
      </c>
      <c r="R546" s="61" t="s">
        <v>9</v>
      </c>
      <c r="S546" s="61" t="s">
        <v>12</v>
      </c>
      <c r="T546" s="61" t="s">
        <v>18</v>
      </c>
      <c r="U546" s="61"/>
      <c r="V546" s="61" t="s">
        <v>251</v>
      </c>
    </row>
    <row r="547" spans="1:22" s="36" customFormat="1" ht="45.75" customHeight="1" x14ac:dyDescent="0.25">
      <c r="A547" s="50"/>
      <c r="B547" s="56"/>
      <c r="C547" s="42" t="s">
        <v>5</v>
      </c>
      <c r="D547" s="31">
        <f>SUM(D548:D551)</f>
        <v>5773.8266039603959</v>
      </c>
      <c r="E547" s="32">
        <f>SUM(E548:E551)</f>
        <v>5773.8266039603959</v>
      </c>
      <c r="F547" s="32"/>
      <c r="G547" s="32"/>
      <c r="H547" s="32"/>
      <c r="I547" s="32"/>
      <c r="J547" s="62"/>
      <c r="K547" s="62"/>
      <c r="L547" s="62"/>
      <c r="M547" s="62"/>
      <c r="N547" s="62"/>
      <c r="O547" s="62"/>
      <c r="P547" s="62"/>
      <c r="Q547" s="65"/>
      <c r="R547" s="62"/>
      <c r="S547" s="62"/>
      <c r="T547" s="62"/>
      <c r="U547" s="62"/>
      <c r="V547" s="62"/>
    </row>
    <row r="548" spans="1:22" s="36" customFormat="1" ht="45.75" customHeight="1" x14ac:dyDescent="0.25">
      <c r="A548" s="50"/>
      <c r="B548" s="56"/>
      <c r="C548" s="42" t="s">
        <v>0</v>
      </c>
      <c r="D548" s="31">
        <f>E548+F548+G548+H548+I548</f>
        <v>0</v>
      </c>
      <c r="E548" s="32"/>
      <c r="F548" s="32"/>
      <c r="G548" s="32"/>
      <c r="H548" s="32"/>
      <c r="I548" s="32"/>
      <c r="J548" s="62"/>
      <c r="K548" s="62"/>
      <c r="L548" s="62"/>
      <c r="M548" s="62"/>
      <c r="N548" s="62"/>
      <c r="O548" s="62"/>
      <c r="P548" s="62"/>
      <c r="Q548" s="65"/>
      <c r="R548" s="62"/>
      <c r="S548" s="62"/>
      <c r="T548" s="62"/>
      <c r="U548" s="62"/>
      <c r="V548" s="62"/>
    </row>
    <row r="549" spans="1:22" s="36" customFormat="1" ht="45.75" customHeight="1" x14ac:dyDescent="0.25">
      <c r="A549" s="50"/>
      <c r="B549" s="56"/>
      <c r="C549" s="42" t="s">
        <v>1</v>
      </c>
      <c r="D549" s="31">
        <f>E549+F549+G549+H549+I549</f>
        <v>5716.66</v>
      </c>
      <c r="E549" s="32">
        <v>5716.66</v>
      </c>
      <c r="F549" s="32"/>
      <c r="G549" s="32"/>
      <c r="H549" s="32"/>
      <c r="I549" s="32"/>
      <c r="J549" s="62"/>
      <c r="K549" s="62"/>
      <c r="L549" s="62"/>
      <c r="M549" s="62"/>
      <c r="N549" s="62"/>
      <c r="O549" s="62"/>
      <c r="P549" s="62"/>
      <c r="Q549" s="65"/>
      <c r="R549" s="62"/>
      <c r="S549" s="62"/>
      <c r="T549" s="62"/>
      <c r="U549" s="62"/>
      <c r="V549" s="62"/>
    </row>
    <row r="550" spans="1:22" s="36" customFormat="1" ht="45.75" customHeight="1" x14ac:dyDescent="0.25">
      <c r="A550" s="50"/>
      <c r="B550" s="56"/>
      <c r="C550" s="42" t="s">
        <v>2</v>
      </c>
      <c r="D550" s="31">
        <f>E550+F550+G550+H550+I550</f>
        <v>57.16660396039606</v>
      </c>
      <c r="E550" s="32">
        <v>57.16660396039606</v>
      </c>
      <c r="F550" s="32"/>
      <c r="G550" s="32"/>
      <c r="H550" s="32"/>
      <c r="I550" s="32"/>
      <c r="J550" s="62"/>
      <c r="K550" s="62"/>
      <c r="L550" s="62"/>
      <c r="M550" s="62"/>
      <c r="N550" s="62"/>
      <c r="O550" s="62"/>
      <c r="P550" s="62"/>
      <c r="Q550" s="65"/>
      <c r="R550" s="62"/>
      <c r="S550" s="62"/>
      <c r="T550" s="62"/>
      <c r="U550" s="62"/>
      <c r="V550" s="62"/>
    </row>
    <row r="551" spans="1:22" s="36" customFormat="1" ht="45.75" customHeight="1" x14ac:dyDescent="0.25">
      <c r="A551" s="51"/>
      <c r="B551" s="57"/>
      <c r="C551" s="42" t="s">
        <v>3</v>
      </c>
      <c r="D551" s="31">
        <f>E551+F551+G551+H551+I551</f>
        <v>0</v>
      </c>
      <c r="E551" s="32"/>
      <c r="F551" s="32"/>
      <c r="G551" s="32"/>
      <c r="H551" s="32"/>
      <c r="I551" s="32"/>
      <c r="J551" s="63"/>
      <c r="K551" s="63"/>
      <c r="L551" s="63"/>
      <c r="M551" s="63"/>
      <c r="N551" s="63"/>
      <c r="O551" s="63"/>
      <c r="P551" s="63"/>
      <c r="Q551" s="66"/>
      <c r="R551" s="63"/>
      <c r="S551" s="63"/>
      <c r="T551" s="63"/>
      <c r="U551" s="63"/>
      <c r="V551" s="63"/>
    </row>
    <row r="552" spans="1:22" s="36" customFormat="1" ht="45.75" customHeight="1" x14ac:dyDescent="0.25">
      <c r="A552" s="46" t="s">
        <v>19</v>
      </c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8"/>
    </row>
    <row r="553" spans="1:22" s="36" customFormat="1" ht="45.75" customHeight="1" x14ac:dyDescent="0.25">
      <c r="A553" s="49"/>
      <c r="B553" s="52" t="s">
        <v>144</v>
      </c>
      <c r="C553" s="53"/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4"/>
    </row>
    <row r="554" spans="1:22" s="36" customFormat="1" ht="171" customHeight="1" x14ac:dyDescent="0.25">
      <c r="A554" s="50"/>
      <c r="B554" s="55" t="s">
        <v>164</v>
      </c>
      <c r="C554" s="58" t="s">
        <v>440</v>
      </c>
      <c r="D554" s="59"/>
      <c r="E554" s="59"/>
      <c r="F554" s="59"/>
      <c r="G554" s="59"/>
      <c r="H554" s="59"/>
      <c r="I554" s="60"/>
      <c r="J554" s="61" t="s">
        <v>121</v>
      </c>
      <c r="K554" s="61"/>
      <c r="L554" s="61" t="s">
        <v>71</v>
      </c>
      <c r="M554" s="61" t="s">
        <v>244</v>
      </c>
      <c r="N554" s="61" t="s">
        <v>10</v>
      </c>
      <c r="O554" s="61" t="s">
        <v>243</v>
      </c>
      <c r="P554" s="61" t="s">
        <v>243</v>
      </c>
      <c r="Q554" s="64" t="s">
        <v>508</v>
      </c>
      <c r="R554" s="61" t="s">
        <v>9</v>
      </c>
      <c r="S554" s="61" t="s">
        <v>10</v>
      </c>
      <c r="T554" s="61" t="s">
        <v>7</v>
      </c>
      <c r="U554" s="61"/>
      <c r="V554" s="61" t="s">
        <v>245</v>
      </c>
    </row>
    <row r="555" spans="1:22" s="36" customFormat="1" ht="45.75" customHeight="1" x14ac:dyDescent="0.25">
      <c r="A555" s="50"/>
      <c r="B555" s="56"/>
      <c r="C555" s="42" t="s">
        <v>5</v>
      </c>
      <c r="D555" s="31">
        <f>SUM(D556:D559)</f>
        <v>196800.41700000002</v>
      </c>
      <c r="E555" s="32">
        <f>SUM(E556:E559)</f>
        <v>104403.80500000001</v>
      </c>
      <c r="F555" s="32">
        <f>SUM(F556:F559)</f>
        <v>34964.171000000002</v>
      </c>
      <c r="G555" s="32">
        <f>SUM(G556:G559)</f>
        <v>57432.440999999999</v>
      </c>
      <c r="H555" s="32"/>
      <c r="I555" s="32"/>
      <c r="J555" s="62"/>
      <c r="K555" s="62"/>
      <c r="L555" s="62"/>
      <c r="M555" s="62"/>
      <c r="N555" s="62"/>
      <c r="O555" s="62"/>
      <c r="P555" s="62"/>
      <c r="Q555" s="65"/>
      <c r="R555" s="62"/>
      <c r="S555" s="62"/>
      <c r="T555" s="62"/>
      <c r="U555" s="62"/>
      <c r="V555" s="62"/>
    </row>
    <row r="556" spans="1:22" s="36" customFormat="1" ht="45.75" customHeight="1" x14ac:dyDescent="0.25">
      <c r="A556" s="50"/>
      <c r="B556" s="56"/>
      <c r="C556" s="42" t="s">
        <v>0</v>
      </c>
      <c r="D556" s="31">
        <f>E556+F556+G556+H556+I556</f>
        <v>0</v>
      </c>
      <c r="E556" s="32"/>
      <c r="F556" s="32"/>
      <c r="G556" s="32"/>
      <c r="H556" s="32"/>
      <c r="I556" s="32"/>
      <c r="J556" s="62"/>
      <c r="K556" s="62"/>
      <c r="L556" s="62"/>
      <c r="M556" s="62"/>
      <c r="N556" s="62"/>
      <c r="O556" s="62"/>
      <c r="P556" s="62"/>
      <c r="Q556" s="65"/>
      <c r="R556" s="62"/>
      <c r="S556" s="62"/>
      <c r="T556" s="62"/>
      <c r="U556" s="62"/>
      <c r="V556" s="62"/>
    </row>
    <row r="557" spans="1:22" s="36" customFormat="1" ht="45.75" customHeight="1" x14ac:dyDescent="0.25">
      <c r="A557" s="50"/>
      <c r="B557" s="56"/>
      <c r="C557" s="42" t="s">
        <v>1</v>
      </c>
      <c r="D557" s="31">
        <f>E557+F557+G557+H557+I557</f>
        <v>178909.47</v>
      </c>
      <c r="E557" s="32">
        <v>94912.55</v>
      </c>
      <c r="F557" s="32">
        <v>31785.61</v>
      </c>
      <c r="G557" s="32">
        <v>52211.31</v>
      </c>
      <c r="H557" s="32"/>
      <c r="I557" s="32"/>
      <c r="J557" s="62"/>
      <c r="K557" s="62"/>
      <c r="L557" s="62"/>
      <c r="M557" s="62"/>
      <c r="N557" s="62"/>
      <c r="O557" s="62"/>
      <c r="P557" s="62"/>
      <c r="Q557" s="65"/>
      <c r="R557" s="62"/>
      <c r="S557" s="62"/>
      <c r="T557" s="62"/>
      <c r="U557" s="62"/>
      <c r="V557" s="62"/>
    </row>
    <row r="558" spans="1:22" s="36" customFormat="1" ht="45.75" customHeight="1" x14ac:dyDescent="0.25">
      <c r="A558" s="50"/>
      <c r="B558" s="56"/>
      <c r="C558" s="42" t="s">
        <v>2</v>
      </c>
      <c r="D558" s="31">
        <f>E558+F558+G558+H558+I558</f>
        <v>17890.947</v>
      </c>
      <c r="E558" s="32">
        <v>9491.255000000001</v>
      </c>
      <c r="F558" s="32">
        <v>3178.5610000000001</v>
      </c>
      <c r="G558" s="32">
        <v>5221.1310000000003</v>
      </c>
      <c r="H558" s="32"/>
      <c r="I558" s="32"/>
      <c r="J558" s="62"/>
      <c r="K558" s="62"/>
      <c r="L558" s="62"/>
      <c r="M558" s="62"/>
      <c r="N558" s="62"/>
      <c r="O558" s="62"/>
      <c r="P558" s="62"/>
      <c r="Q558" s="65"/>
      <c r="R558" s="62"/>
      <c r="S558" s="62"/>
      <c r="T558" s="62"/>
      <c r="U558" s="62"/>
      <c r="V558" s="62"/>
    </row>
    <row r="559" spans="1:22" s="36" customFormat="1" ht="45.75" customHeight="1" x14ac:dyDescent="0.25">
      <c r="A559" s="51"/>
      <c r="B559" s="57"/>
      <c r="C559" s="42" t="s">
        <v>3</v>
      </c>
      <c r="D559" s="31">
        <f>E559+F559+G559+H559+I559</f>
        <v>0</v>
      </c>
      <c r="E559" s="32"/>
      <c r="F559" s="32"/>
      <c r="G559" s="32"/>
      <c r="H559" s="32"/>
      <c r="I559" s="32"/>
      <c r="J559" s="63"/>
      <c r="K559" s="63"/>
      <c r="L559" s="63"/>
      <c r="M559" s="63"/>
      <c r="N559" s="63"/>
      <c r="O559" s="63"/>
      <c r="P559" s="63"/>
      <c r="Q559" s="66"/>
      <c r="R559" s="63"/>
      <c r="S559" s="63"/>
      <c r="T559" s="63"/>
      <c r="U559" s="63"/>
      <c r="V559" s="63"/>
    </row>
    <row r="560" spans="1:22" s="36" customFormat="1" ht="45.75" customHeight="1" x14ac:dyDescent="0.25">
      <c r="A560" s="46" t="s">
        <v>19</v>
      </c>
      <c r="B560" s="47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8"/>
    </row>
    <row r="561" spans="1:22" s="36" customFormat="1" ht="45.75" customHeight="1" x14ac:dyDescent="0.25">
      <c r="A561" s="49"/>
      <c r="B561" s="52" t="s">
        <v>144</v>
      </c>
      <c r="C561" s="53"/>
      <c r="D561" s="53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4"/>
    </row>
    <row r="562" spans="1:22" s="36" customFormat="1" ht="202.5" customHeight="1" x14ac:dyDescent="0.25">
      <c r="A562" s="50"/>
      <c r="B562" s="55" t="s">
        <v>65</v>
      </c>
      <c r="C562" s="58" t="s">
        <v>246</v>
      </c>
      <c r="D562" s="59"/>
      <c r="E562" s="59"/>
      <c r="F562" s="59"/>
      <c r="G562" s="59"/>
      <c r="H562" s="59"/>
      <c r="I562" s="60"/>
      <c r="J562" s="61" t="s">
        <v>127</v>
      </c>
      <c r="K562" s="61"/>
      <c r="L562" s="61" t="s">
        <v>71</v>
      </c>
      <c r="M562" s="61" t="s">
        <v>247</v>
      </c>
      <c r="N562" s="61" t="s">
        <v>10</v>
      </c>
      <c r="O562" s="61" t="s">
        <v>243</v>
      </c>
      <c r="P562" s="61" t="s">
        <v>243</v>
      </c>
      <c r="Q562" s="64" t="s">
        <v>509</v>
      </c>
      <c r="R562" s="61" t="s">
        <v>9</v>
      </c>
      <c r="S562" s="61" t="s">
        <v>10</v>
      </c>
      <c r="T562" s="61" t="s">
        <v>7</v>
      </c>
      <c r="U562" s="61"/>
      <c r="V562" s="61" t="s">
        <v>248</v>
      </c>
    </row>
    <row r="563" spans="1:22" s="36" customFormat="1" ht="45.75" customHeight="1" x14ac:dyDescent="0.25">
      <c r="A563" s="50"/>
      <c r="B563" s="56"/>
      <c r="C563" s="42" t="s">
        <v>5</v>
      </c>
      <c r="D563" s="31">
        <f>SUM(D564:D567)</f>
        <v>251806.36140000002</v>
      </c>
      <c r="E563" s="32">
        <f>SUM(E564:E567)</f>
        <v>91733.425300000003</v>
      </c>
      <c r="F563" s="32">
        <f>SUM(F564:F567)</f>
        <v>79667.072100000005</v>
      </c>
      <c r="G563" s="32">
        <f>SUM(G564:G567)</f>
        <v>80405.864000000001</v>
      </c>
      <c r="H563" s="32"/>
      <c r="I563" s="32"/>
      <c r="J563" s="62"/>
      <c r="K563" s="62"/>
      <c r="L563" s="62"/>
      <c r="M563" s="62"/>
      <c r="N563" s="62"/>
      <c r="O563" s="62"/>
      <c r="P563" s="62"/>
      <c r="Q563" s="65"/>
      <c r="R563" s="62"/>
      <c r="S563" s="62"/>
      <c r="T563" s="62"/>
      <c r="U563" s="62"/>
      <c r="V563" s="62"/>
    </row>
    <row r="564" spans="1:22" s="36" customFormat="1" ht="45.75" customHeight="1" x14ac:dyDescent="0.25">
      <c r="A564" s="50"/>
      <c r="B564" s="56"/>
      <c r="C564" s="42" t="s">
        <v>0</v>
      </c>
      <c r="D564" s="31">
        <f>E564+F564+G564+H564+I564</f>
        <v>0</v>
      </c>
      <c r="E564" s="32"/>
      <c r="F564" s="32"/>
      <c r="G564" s="32"/>
      <c r="H564" s="32"/>
      <c r="I564" s="32"/>
      <c r="J564" s="62"/>
      <c r="K564" s="62"/>
      <c r="L564" s="62"/>
      <c r="M564" s="62"/>
      <c r="N564" s="62"/>
      <c r="O564" s="62"/>
      <c r="P564" s="62"/>
      <c r="Q564" s="65"/>
      <c r="R564" s="62"/>
      <c r="S564" s="62"/>
      <c r="T564" s="62"/>
      <c r="U564" s="62"/>
      <c r="V564" s="62"/>
    </row>
    <row r="565" spans="1:22" s="36" customFormat="1" ht="45.75" customHeight="1" x14ac:dyDescent="0.25">
      <c r="A565" s="50"/>
      <c r="B565" s="56"/>
      <c r="C565" s="42" t="s">
        <v>1</v>
      </c>
      <c r="D565" s="31">
        <f>E565+F565+G565+H565+I565</f>
        <v>228914.87400000001</v>
      </c>
      <c r="E565" s="32">
        <v>83394.023000000001</v>
      </c>
      <c r="F565" s="32">
        <v>72424.611000000004</v>
      </c>
      <c r="G565" s="32">
        <v>73096.240000000005</v>
      </c>
      <c r="H565" s="32"/>
      <c r="I565" s="32"/>
      <c r="J565" s="62"/>
      <c r="K565" s="62"/>
      <c r="L565" s="62"/>
      <c r="M565" s="62"/>
      <c r="N565" s="62"/>
      <c r="O565" s="62"/>
      <c r="P565" s="62"/>
      <c r="Q565" s="65"/>
      <c r="R565" s="62"/>
      <c r="S565" s="62"/>
      <c r="T565" s="62"/>
      <c r="U565" s="62"/>
      <c r="V565" s="62"/>
    </row>
    <row r="566" spans="1:22" s="36" customFormat="1" ht="45.75" customHeight="1" x14ac:dyDescent="0.25">
      <c r="A566" s="50"/>
      <c r="B566" s="56"/>
      <c r="C566" s="42" t="s">
        <v>2</v>
      </c>
      <c r="D566" s="31">
        <f>E566+F566+G566+H566+I566</f>
        <v>22891.487400000002</v>
      </c>
      <c r="E566" s="32">
        <v>8339.4022999999997</v>
      </c>
      <c r="F566" s="32">
        <v>7242.4611000000004</v>
      </c>
      <c r="G566" s="32">
        <v>7309.6240000000007</v>
      </c>
      <c r="H566" s="32"/>
      <c r="I566" s="32"/>
      <c r="J566" s="62"/>
      <c r="K566" s="62"/>
      <c r="L566" s="62"/>
      <c r="M566" s="62"/>
      <c r="N566" s="62"/>
      <c r="O566" s="62"/>
      <c r="P566" s="62"/>
      <c r="Q566" s="65"/>
      <c r="R566" s="62"/>
      <c r="S566" s="62"/>
      <c r="T566" s="62"/>
      <c r="U566" s="62"/>
      <c r="V566" s="62"/>
    </row>
    <row r="567" spans="1:22" s="36" customFormat="1" ht="45.75" customHeight="1" x14ac:dyDescent="0.25">
      <c r="A567" s="51"/>
      <c r="B567" s="57"/>
      <c r="C567" s="42" t="s">
        <v>3</v>
      </c>
      <c r="D567" s="31">
        <f>E567+F567+G567+H567+I567</f>
        <v>0</v>
      </c>
      <c r="E567" s="32"/>
      <c r="F567" s="32"/>
      <c r="G567" s="32"/>
      <c r="H567" s="32"/>
      <c r="I567" s="32"/>
      <c r="J567" s="63"/>
      <c r="K567" s="63"/>
      <c r="L567" s="63"/>
      <c r="M567" s="63"/>
      <c r="N567" s="63"/>
      <c r="O567" s="63"/>
      <c r="P567" s="63"/>
      <c r="Q567" s="66"/>
      <c r="R567" s="63"/>
      <c r="S567" s="63"/>
      <c r="T567" s="63"/>
      <c r="U567" s="63"/>
      <c r="V567" s="63"/>
    </row>
    <row r="568" spans="1:22" s="36" customFormat="1" ht="45.75" customHeight="1" x14ac:dyDescent="0.25">
      <c r="A568" s="46" t="s">
        <v>19</v>
      </c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8"/>
    </row>
    <row r="569" spans="1:22" s="36" customFormat="1" ht="45.75" customHeight="1" x14ac:dyDescent="0.25">
      <c r="A569" s="49"/>
      <c r="B569" s="52" t="s">
        <v>529</v>
      </c>
      <c r="C569" s="53"/>
      <c r="D569" s="53"/>
      <c r="E569" s="5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4"/>
    </row>
    <row r="570" spans="1:22" s="36" customFormat="1" ht="111" customHeight="1" x14ac:dyDescent="0.25">
      <c r="A570" s="50"/>
      <c r="B570" s="55" t="s">
        <v>185</v>
      </c>
      <c r="C570" s="58" t="s">
        <v>146</v>
      </c>
      <c r="D570" s="59"/>
      <c r="E570" s="59"/>
      <c r="F570" s="59"/>
      <c r="G570" s="59"/>
      <c r="H570" s="59"/>
      <c r="I570" s="60"/>
      <c r="J570" s="61" t="s">
        <v>99</v>
      </c>
      <c r="K570" s="61"/>
      <c r="L570" s="61" t="s">
        <v>70</v>
      </c>
      <c r="M570" s="61" t="s">
        <v>111</v>
      </c>
      <c r="N570" s="61" t="s">
        <v>20</v>
      </c>
      <c r="O570" s="61" t="s">
        <v>19</v>
      </c>
      <c r="P570" s="61" t="s">
        <v>20</v>
      </c>
      <c r="Q570" s="64" t="s">
        <v>510</v>
      </c>
      <c r="R570" s="61" t="s">
        <v>11</v>
      </c>
      <c r="S570" s="61" t="s">
        <v>12</v>
      </c>
      <c r="T570" s="61" t="s">
        <v>7</v>
      </c>
      <c r="U570" s="105"/>
      <c r="V570" s="61" t="s">
        <v>112</v>
      </c>
    </row>
    <row r="571" spans="1:22" s="36" customFormat="1" ht="45.75" customHeight="1" x14ac:dyDescent="0.25">
      <c r="A571" s="50"/>
      <c r="B571" s="56"/>
      <c r="C571" s="42" t="s">
        <v>5</v>
      </c>
      <c r="D571" s="31">
        <f>SUM(D572:D575)</f>
        <v>647561.82299999997</v>
      </c>
      <c r="E571" s="45">
        <f>SUM(E572:E575)</f>
        <v>647561.82299999997</v>
      </c>
      <c r="F571" s="32"/>
      <c r="G571" s="32"/>
      <c r="H571" s="32"/>
      <c r="I571" s="32"/>
      <c r="J571" s="62"/>
      <c r="K571" s="62"/>
      <c r="L571" s="62"/>
      <c r="M571" s="62"/>
      <c r="N571" s="62"/>
      <c r="O571" s="62"/>
      <c r="P571" s="62"/>
      <c r="Q571" s="65"/>
      <c r="R571" s="62"/>
      <c r="S571" s="62"/>
      <c r="T571" s="62"/>
      <c r="U571" s="106"/>
      <c r="V571" s="62"/>
    </row>
    <row r="572" spans="1:22" s="36" customFormat="1" ht="45.75" customHeight="1" x14ac:dyDescent="0.25">
      <c r="A572" s="50"/>
      <c r="B572" s="56"/>
      <c r="C572" s="42" t="s">
        <v>0</v>
      </c>
      <c r="D572" s="31">
        <f>E572+F572+G572+H572+I572</f>
        <v>615190</v>
      </c>
      <c r="E572" s="45">
        <v>615190</v>
      </c>
      <c r="F572" s="32"/>
      <c r="G572" s="32"/>
      <c r="H572" s="32"/>
      <c r="I572" s="32"/>
      <c r="J572" s="62"/>
      <c r="K572" s="62"/>
      <c r="L572" s="62"/>
      <c r="M572" s="62"/>
      <c r="N572" s="62"/>
      <c r="O572" s="62"/>
      <c r="P572" s="62"/>
      <c r="Q572" s="65"/>
      <c r="R572" s="62"/>
      <c r="S572" s="62"/>
      <c r="T572" s="62"/>
      <c r="U572" s="106"/>
      <c r="V572" s="62"/>
    </row>
    <row r="573" spans="1:22" s="36" customFormat="1" ht="45.75" customHeight="1" x14ac:dyDescent="0.25">
      <c r="A573" s="50"/>
      <c r="B573" s="56"/>
      <c r="C573" s="42" t="s">
        <v>1</v>
      </c>
      <c r="D573" s="31">
        <f>E573+F573+G573+H573+I573</f>
        <v>32371.823</v>
      </c>
      <c r="E573" s="45">
        <v>32371.823</v>
      </c>
      <c r="F573" s="32"/>
      <c r="G573" s="32"/>
      <c r="H573" s="32"/>
      <c r="I573" s="32"/>
      <c r="J573" s="62"/>
      <c r="K573" s="62"/>
      <c r="L573" s="62"/>
      <c r="M573" s="62"/>
      <c r="N573" s="62"/>
      <c r="O573" s="62"/>
      <c r="P573" s="62"/>
      <c r="Q573" s="65"/>
      <c r="R573" s="62"/>
      <c r="S573" s="62"/>
      <c r="T573" s="62"/>
      <c r="U573" s="106"/>
      <c r="V573" s="62"/>
    </row>
    <row r="574" spans="1:22" s="36" customFormat="1" ht="45.75" customHeight="1" x14ac:dyDescent="0.25">
      <c r="A574" s="50"/>
      <c r="B574" s="56"/>
      <c r="C574" s="42" t="s">
        <v>2</v>
      </c>
      <c r="D574" s="31">
        <f>E574+F574+G574+H574+I574</f>
        <v>0</v>
      </c>
      <c r="E574" s="32"/>
      <c r="F574" s="32"/>
      <c r="G574" s="32"/>
      <c r="H574" s="32"/>
      <c r="I574" s="32"/>
      <c r="J574" s="62"/>
      <c r="K574" s="62"/>
      <c r="L574" s="62"/>
      <c r="M574" s="62"/>
      <c r="N574" s="62"/>
      <c r="O574" s="62"/>
      <c r="P574" s="62"/>
      <c r="Q574" s="65"/>
      <c r="R574" s="62"/>
      <c r="S574" s="62"/>
      <c r="T574" s="62"/>
      <c r="U574" s="106"/>
      <c r="V574" s="62"/>
    </row>
    <row r="575" spans="1:22" s="36" customFormat="1" ht="45.75" customHeight="1" x14ac:dyDescent="0.25">
      <c r="A575" s="51"/>
      <c r="B575" s="57"/>
      <c r="C575" s="42" t="s">
        <v>3</v>
      </c>
      <c r="D575" s="31">
        <f>E575+F575+G575+H575+I575</f>
        <v>0</v>
      </c>
      <c r="E575" s="32"/>
      <c r="F575" s="32"/>
      <c r="G575" s="32"/>
      <c r="H575" s="32"/>
      <c r="I575" s="32"/>
      <c r="J575" s="63"/>
      <c r="K575" s="63"/>
      <c r="L575" s="63"/>
      <c r="M575" s="63"/>
      <c r="N575" s="63"/>
      <c r="O575" s="63"/>
      <c r="P575" s="63"/>
      <c r="Q575" s="66"/>
      <c r="R575" s="63"/>
      <c r="S575" s="63"/>
      <c r="T575" s="63"/>
      <c r="U575" s="107"/>
      <c r="V575" s="63"/>
    </row>
    <row r="576" spans="1:22" s="36" customFormat="1" ht="45.75" customHeight="1" x14ac:dyDescent="0.25">
      <c r="A576" s="108" t="s">
        <v>19</v>
      </c>
      <c r="B576" s="109"/>
      <c r="C576" s="109"/>
      <c r="D576" s="109"/>
      <c r="E576" s="109"/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  <c r="V576" s="110"/>
    </row>
    <row r="577" spans="1:22" s="36" customFormat="1" ht="45.75" customHeight="1" x14ac:dyDescent="0.25">
      <c r="A577" s="49"/>
      <c r="B577" s="52" t="s">
        <v>529</v>
      </c>
      <c r="C577" s="53"/>
      <c r="D577" s="53"/>
      <c r="E577" s="5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4"/>
    </row>
    <row r="578" spans="1:22" s="36" customFormat="1" ht="104.25" customHeight="1" x14ac:dyDescent="0.25">
      <c r="A578" s="50"/>
      <c r="B578" s="55" t="s">
        <v>186</v>
      </c>
      <c r="C578" s="58" t="s">
        <v>102</v>
      </c>
      <c r="D578" s="59"/>
      <c r="E578" s="59"/>
      <c r="F578" s="59"/>
      <c r="G578" s="59"/>
      <c r="H578" s="59"/>
      <c r="I578" s="60"/>
      <c r="J578" s="61" t="s">
        <v>99</v>
      </c>
      <c r="K578" s="61"/>
      <c r="L578" s="61" t="s">
        <v>70</v>
      </c>
      <c r="M578" s="61" t="s">
        <v>511</v>
      </c>
      <c r="N578" s="61" t="s">
        <v>20</v>
      </c>
      <c r="O578" s="61" t="s">
        <v>19</v>
      </c>
      <c r="P578" s="61" t="s">
        <v>20</v>
      </c>
      <c r="Q578" s="64" t="s">
        <v>512</v>
      </c>
      <c r="R578" s="61" t="s">
        <v>11</v>
      </c>
      <c r="S578" s="61" t="s">
        <v>13</v>
      </c>
      <c r="T578" s="61" t="s">
        <v>7</v>
      </c>
      <c r="U578" s="105"/>
      <c r="V578" s="61" t="s">
        <v>115</v>
      </c>
    </row>
    <row r="579" spans="1:22" s="36" customFormat="1" ht="45.75" customHeight="1" x14ac:dyDescent="0.25">
      <c r="A579" s="50"/>
      <c r="B579" s="56"/>
      <c r="C579" s="42" t="s">
        <v>5</v>
      </c>
      <c r="D579" s="31">
        <f>SUM(D580:D583)</f>
        <v>402876.06300000002</v>
      </c>
      <c r="E579" s="32">
        <f>SUM(E580:E583)</f>
        <v>402876.06300000002</v>
      </c>
      <c r="F579" s="32"/>
      <c r="G579" s="32"/>
      <c r="H579" s="32"/>
      <c r="I579" s="32"/>
      <c r="J579" s="62"/>
      <c r="K579" s="62"/>
      <c r="L579" s="62"/>
      <c r="M579" s="62"/>
      <c r="N579" s="62"/>
      <c r="O579" s="62"/>
      <c r="P579" s="62"/>
      <c r="Q579" s="65"/>
      <c r="R579" s="62"/>
      <c r="S579" s="62"/>
      <c r="T579" s="62"/>
      <c r="U579" s="106"/>
      <c r="V579" s="62"/>
    </row>
    <row r="580" spans="1:22" s="36" customFormat="1" ht="45.75" customHeight="1" x14ac:dyDescent="0.25">
      <c r="A580" s="50"/>
      <c r="B580" s="56"/>
      <c r="C580" s="42" t="s">
        <v>0</v>
      </c>
      <c r="D580" s="31">
        <f>E580+F580+G580+H580+I580</f>
        <v>382730</v>
      </c>
      <c r="E580" s="32">
        <v>382730</v>
      </c>
      <c r="F580" s="32"/>
      <c r="G580" s="32"/>
      <c r="H580" s="32"/>
      <c r="I580" s="32"/>
      <c r="J580" s="62"/>
      <c r="K580" s="62"/>
      <c r="L580" s="62"/>
      <c r="M580" s="62"/>
      <c r="N580" s="62"/>
      <c r="O580" s="62"/>
      <c r="P580" s="62"/>
      <c r="Q580" s="65"/>
      <c r="R580" s="62"/>
      <c r="S580" s="62"/>
      <c r="T580" s="62"/>
      <c r="U580" s="106"/>
      <c r="V580" s="62"/>
    </row>
    <row r="581" spans="1:22" s="36" customFormat="1" ht="45.75" customHeight="1" x14ac:dyDescent="0.25">
      <c r="A581" s="50"/>
      <c r="B581" s="56"/>
      <c r="C581" s="42" t="s">
        <v>1</v>
      </c>
      <c r="D581" s="31">
        <f>E581+F581+G581+H581+I581</f>
        <v>20146.062999999998</v>
      </c>
      <c r="E581" s="32">
        <v>20146.062999999998</v>
      </c>
      <c r="F581" s="32"/>
      <c r="G581" s="32"/>
      <c r="H581" s="32"/>
      <c r="I581" s="32"/>
      <c r="J581" s="62"/>
      <c r="K581" s="62"/>
      <c r="L581" s="62"/>
      <c r="M581" s="62"/>
      <c r="N581" s="62"/>
      <c r="O581" s="62"/>
      <c r="P581" s="62"/>
      <c r="Q581" s="65"/>
      <c r="R581" s="62"/>
      <c r="S581" s="62"/>
      <c r="T581" s="62"/>
      <c r="U581" s="106"/>
      <c r="V581" s="62"/>
    </row>
    <row r="582" spans="1:22" s="36" customFormat="1" ht="45.75" customHeight="1" x14ac:dyDescent="0.25">
      <c r="A582" s="50"/>
      <c r="B582" s="56"/>
      <c r="C582" s="42" t="s">
        <v>2</v>
      </c>
      <c r="D582" s="31">
        <f>E582+F582+G582+H582+I582</f>
        <v>0</v>
      </c>
      <c r="E582" s="32"/>
      <c r="F582" s="32"/>
      <c r="G582" s="32"/>
      <c r="H582" s="32"/>
      <c r="I582" s="32"/>
      <c r="J582" s="62"/>
      <c r="K582" s="62"/>
      <c r="L582" s="62"/>
      <c r="M582" s="62"/>
      <c r="N582" s="62"/>
      <c r="O582" s="62"/>
      <c r="P582" s="62"/>
      <c r="Q582" s="65"/>
      <c r="R582" s="62"/>
      <c r="S582" s="62"/>
      <c r="T582" s="62"/>
      <c r="U582" s="106"/>
      <c r="V582" s="62"/>
    </row>
    <row r="583" spans="1:22" s="36" customFormat="1" ht="45.75" customHeight="1" x14ac:dyDescent="0.25">
      <c r="A583" s="51"/>
      <c r="B583" s="57"/>
      <c r="C583" s="42" t="s">
        <v>3</v>
      </c>
      <c r="D583" s="31">
        <f>E583+F583+G583+H583+I583</f>
        <v>0</v>
      </c>
      <c r="E583" s="32"/>
      <c r="F583" s="32"/>
      <c r="G583" s="32"/>
      <c r="H583" s="32"/>
      <c r="I583" s="32"/>
      <c r="J583" s="63"/>
      <c r="K583" s="63"/>
      <c r="L583" s="63"/>
      <c r="M583" s="63"/>
      <c r="N583" s="63"/>
      <c r="O583" s="63"/>
      <c r="P583" s="63"/>
      <c r="Q583" s="66"/>
      <c r="R583" s="63"/>
      <c r="S583" s="63"/>
      <c r="T583" s="63"/>
      <c r="U583" s="107"/>
      <c r="V583" s="63"/>
    </row>
    <row r="584" spans="1:22" s="36" customFormat="1" ht="45.75" customHeight="1" x14ac:dyDescent="0.25">
      <c r="A584" s="46" t="s">
        <v>19</v>
      </c>
      <c r="B584" s="47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8"/>
    </row>
    <row r="585" spans="1:22" s="36" customFormat="1" ht="45.75" customHeight="1" x14ac:dyDescent="0.25">
      <c r="A585" s="49"/>
      <c r="B585" s="52" t="s">
        <v>529</v>
      </c>
      <c r="C585" s="53"/>
      <c r="D585" s="53"/>
      <c r="E585" s="5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4"/>
    </row>
    <row r="586" spans="1:22" s="36" customFormat="1" ht="111" customHeight="1" x14ac:dyDescent="0.25">
      <c r="A586" s="50"/>
      <c r="B586" s="55" t="s">
        <v>187</v>
      </c>
      <c r="C586" s="58" t="s">
        <v>103</v>
      </c>
      <c r="D586" s="59"/>
      <c r="E586" s="59"/>
      <c r="F586" s="59"/>
      <c r="G586" s="59"/>
      <c r="H586" s="59"/>
      <c r="I586" s="60"/>
      <c r="J586" s="61" t="s">
        <v>99</v>
      </c>
      <c r="K586" s="61"/>
      <c r="L586" s="61" t="s">
        <v>70</v>
      </c>
      <c r="M586" s="61" t="s">
        <v>113</v>
      </c>
      <c r="N586" s="61" t="s">
        <v>20</v>
      </c>
      <c r="O586" s="61" t="s">
        <v>19</v>
      </c>
      <c r="P586" s="61" t="s">
        <v>20</v>
      </c>
      <c r="Q586" s="64" t="s">
        <v>513</v>
      </c>
      <c r="R586" s="61" t="s">
        <v>11</v>
      </c>
      <c r="S586" s="61" t="s">
        <v>13</v>
      </c>
      <c r="T586" s="61" t="s">
        <v>7</v>
      </c>
      <c r="U586" s="105"/>
      <c r="V586" s="61" t="s">
        <v>114</v>
      </c>
    </row>
    <row r="587" spans="1:22" s="36" customFormat="1" ht="45.75" customHeight="1" x14ac:dyDescent="0.25">
      <c r="A587" s="50"/>
      <c r="B587" s="56"/>
      <c r="C587" s="42" t="s">
        <v>5</v>
      </c>
      <c r="D587" s="31">
        <f>SUM(D588:D591)</f>
        <v>520656.489</v>
      </c>
      <c r="E587" s="32">
        <f>SUM(E588:E591)</f>
        <v>520656.489</v>
      </c>
      <c r="F587" s="32"/>
      <c r="G587" s="32"/>
      <c r="H587" s="32"/>
      <c r="I587" s="32"/>
      <c r="J587" s="62"/>
      <c r="K587" s="62"/>
      <c r="L587" s="62"/>
      <c r="M587" s="62"/>
      <c r="N587" s="62"/>
      <c r="O587" s="62"/>
      <c r="P587" s="62"/>
      <c r="Q587" s="65"/>
      <c r="R587" s="62"/>
      <c r="S587" s="62"/>
      <c r="T587" s="62"/>
      <c r="U587" s="106"/>
      <c r="V587" s="62"/>
    </row>
    <row r="588" spans="1:22" s="36" customFormat="1" ht="45.75" customHeight="1" x14ac:dyDescent="0.25">
      <c r="A588" s="50"/>
      <c r="B588" s="56"/>
      <c r="C588" s="42" t="s">
        <v>0</v>
      </c>
      <c r="D588" s="31">
        <f>E588+F588+G588+H588+I588</f>
        <v>494620</v>
      </c>
      <c r="E588" s="32">
        <v>494620</v>
      </c>
      <c r="F588" s="32"/>
      <c r="G588" s="32"/>
      <c r="H588" s="32"/>
      <c r="I588" s="32"/>
      <c r="J588" s="62"/>
      <c r="K588" s="62"/>
      <c r="L588" s="62"/>
      <c r="M588" s="62"/>
      <c r="N588" s="62"/>
      <c r="O588" s="62"/>
      <c r="P588" s="62"/>
      <c r="Q588" s="65"/>
      <c r="R588" s="62"/>
      <c r="S588" s="62"/>
      <c r="T588" s="62"/>
      <c r="U588" s="106"/>
      <c r="V588" s="62"/>
    </row>
    <row r="589" spans="1:22" s="36" customFormat="1" ht="45.75" customHeight="1" x14ac:dyDescent="0.25">
      <c r="A589" s="50"/>
      <c r="B589" s="56"/>
      <c r="C589" s="42" t="s">
        <v>1</v>
      </c>
      <c r="D589" s="31">
        <f>E589+F589+G589+H589+I589</f>
        <v>26036.489000000001</v>
      </c>
      <c r="E589" s="32">
        <v>26036.489000000001</v>
      </c>
      <c r="F589" s="32"/>
      <c r="G589" s="32"/>
      <c r="H589" s="32"/>
      <c r="I589" s="32"/>
      <c r="J589" s="62"/>
      <c r="K589" s="62"/>
      <c r="L589" s="62"/>
      <c r="M589" s="62"/>
      <c r="N589" s="62"/>
      <c r="O589" s="62"/>
      <c r="P589" s="62"/>
      <c r="Q589" s="65"/>
      <c r="R589" s="62"/>
      <c r="S589" s="62"/>
      <c r="T589" s="62"/>
      <c r="U589" s="106"/>
      <c r="V589" s="62"/>
    </row>
    <row r="590" spans="1:22" s="36" customFormat="1" ht="45.75" customHeight="1" x14ac:dyDescent="0.25">
      <c r="A590" s="50"/>
      <c r="B590" s="56"/>
      <c r="C590" s="42" t="s">
        <v>2</v>
      </c>
      <c r="D590" s="31">
        <f>E590+F590+G590+H590+I590</f>
        <v>0</v>
      </c>
      <c r="E590" s="32"/>
      <c r="F590" s="32"/>
      <c r="G590" s="32"/>
      <c r="H590" s="32"/>
      <c r="I590" s="32"/>
      <c r="J590" s="62"/>
      <c r="K590" s="62"/>
      <c r="L590" s="62"/>
      <c r="M590" s="62"/>
      <c r="N590" s="62"/>
      <c r="O590" s="62"/>
      <c r="P590" s="62"/>
      <c r="Q590" s="65"/>
      <c r="R590" s="62"/>
      <c r="S590" s="62"/>
      <c r="T590" s="62"/>
      <c r="U590" s="106"/>
      <c r="V590" s="62"/>
    </row>
    <row r="591" spans="1:22" s="36" customFormat="1" ht="45.75" customHeight="1" x14ac:dyDescent="0.25">
      <c r="A591" s="51"/>
      <c r="B591" s="57"/>
      <c r="C591" s="42" t="s">
        <v>3</v>
      </c>
      <c r="D591" s="31">
        <f>E591+F591+G591+H591+I591</f>
        <v>0</v>
      </c>
      <c r="E591" s="32"/>
      <c r="F591" s="32"/>
      <c r="G591" s="32"/>
      <c r="H591" s="32"/>
      <c r="I591" s="32"/>
      <c r="J591" s="63"/>
      <c r="K591" s="63"/>
      <c r="L591" s="63"/>
      <c r="M591" s="63"/>
      <c r="N591" s="63"/>
      <c r="O591" s="63"/>
      <c r="P591" s="63"/>
      <c r="Q591" s="66"/>
      <c r="R591" s="63"/>
      <c r="S591" s="63"/>
      <c r="T591" s="63"/>
      <c r="U591" s="107"/>
      <c r="V591" s="63"/>
    </row>
    <row r="592" spans="1:22" s="36" customFormat="1" ht="45.75" customHeight="1" x14ac:dyDescent="0.25">
      <c r="A592" s="46" t="s">
        <v>19</v>
      </c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8"/>
    </row>
    <row r="593" spans="1:22" s="36" customFormat="1" ht="45.75" customHeight="1" x14ac:dyDescent="0.25">
      <c r="A593" s="49"/>
      <c r="B593" s="52" t="s">
        <v>529</v>
      </c>
      <c r="C593" s="53"/>
      <c r="D593" s="53"/>
      <c r="E593" s="5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4"/>
    </row>
    <row r="594" spans="1:22" s="36" customFormat="1" ht="111" customHeight="1" x14ac:dyDescent="0.25">
      <c r="A594" s="50"/>
      <c r="B594" s="55" t="s">
        <v>188</v>
      </c>
      <c r="C594" s="58" t="s">
        <v>104</v>
      </c>
      <c r="D594" s="59"/>
      <c r="E594" s="59"/>
      <c r="F594" s="59"/>
      <c r="G594" s="59"/>
      <c r="H594" s="59"/>
      <c r="I594" s="60"/>
      <c r="J594" s="61" t="s">
        <v>99</v>
      </c>
      <c r="K594" s="61"/>
      <c r="L594" s="61" t="s">
        <v>70</v>
      </c>
      <c r="M594" s="61" t="s">
        <v>514</v>
      </c>
      <c r="N594" s="61" t="s">
        <v>20</v>
      </c>
      <c r="O594" s="61" t="s">
        <v>19</v>
      </c>
      <c r="P594" s="61" t="s">
        <v>20</v>
      </c>
      <c r="Q594" s="64" t="s">
        <v>515</v>
      </c>
      <c r="R594" s="61" t="s">
        <v>11</v>
      </c>
      <c r="S594" s="61" t="s">
        <v>15</v>
      </c>
      <c r="T594" s="61" t="s">
        <v>7</v>
      </c>
      <c r="U594" s="105"/>
      <c r="V594" s="61" t="s">
        <v>116</v>
      </c>
    </row>
    <row r="595" spans="1:22" s="36" customFormat="1" ht="45.75" customHeight="1" x14ac:dyDescent="0.25">
      <c r="A595" s="50"/>
      <c r="B595" s="56"/>
      <c r="C595" s="42" t="s">
        <v>5</v>
      </c>
      <c r="D595" s="31">
        <f>SUM(D596:D599)</f>
        <v>556102.20600000001</v>
      </c>
      <c r="E595" s="32">
        <f>SUM(E596:E599)</f>
        <v>556102.20600000001</v>
      </c>
      <c r="F595" s="32"/>
      <c r="G595" s="32"/>
      <c r="H595" s="32"/>
      <c r="I595" s="32"/>
      <c r="J595" s="62"/>
      <c r="K595" s="62"/>
      <c r="L595" s="62"/>
      <c r="M595" s="62"/>
      <c r="N595" s="62"/>
      <c r="O595" s="62"/>
      <c r="P595" s="62"/>
      <c r="Q595" s="65"/>
      <c r="R595" s="62"/>
      <c r="S595" s="62"/>
      <c r="T595" s="62"/>
      <c r="U595" s="106"/>
      <c r="V595" s="62"/>
    </row>
    <row r="596" spans="1:22" s="36" customFormat="1" ht="45.75" customHeight="1" x14ac:dyDescent="0.25">
      <c r="A596" s="50"/>
      <c r="B596" s="56"/>
      <c r="C596" s="42" t="s">
        <v>0</v>
      </c>
      <c r="D596" s="31">
        <f>E596+F596+G596+H596+I596</f>
        <v>528300</v>
      </c>
      <c r="E596" s="32">
        <v>528300</v>
      </c>
      <c r="F596" s="32"/>
      <c r="G596" s="32"/>
      <c r="H596" s="32"/>
      <c r="I596" s="32"/>
      <c r="J596" s="62"/>
      <c r="K596" s="62"/>
      <c r="L596" s="62"/>
      <c r="M596" s="62"/>
      <c r="N596" s="62"/>
      <c r="O596" s="62"/>
      <c r="P596" s="62"/>
      <c r="Q596" s="65"/>
      <c r="R596" s="62"/>
      <c r="S596" s="62"/>
      <c r="T596" s="62"/>
      <c r="U596" s="106"/>
      <c r="V596" s="62"/>
    </row>
    <row r="597" spans="1:22" s="36" customFormat="1" ht="45.75" customHeight="1" x14ac:dyDescent="0.25">
      <c r="A597" s="50"/>
      <c r="B597" s="56"/>
      <c r="C597" s="42" t="s">
        <v>1</v>
      </c>
      <c r="D597" s="31">
        <f>E597+F597+G597+H597+I597</f>
        <v>27802.205999999998</v>
      </c>
      <c r="E597" s="32">
        <v>27802.205999999998</v>
      </c>
      <c r="F597" s="32"/>
      <c r="G597" s="32"/>
      <c r="H597" s="32"/>
      <c r="I597" s="32"/>
      <c r="J597" s="62"/>
      <c r="K597" s="62"/>
      <c r="L597" s="62"/>
      <c r="M597" s="62"/>
      <c r="N597" s="62"/>
      <c r="O597" s="62"/>
      <c r="P597" s="62"/>
      <c r="Q597" s="65"/>
      <c r="R597" s="62"/>
      <c r="S597" s="62"/>
      <c r="T597" s="62"/>
      <c r="U597" s="106"/>
      <c r="V597" s="62"/>
    </row>
    <row r="598" spans="1:22" s="36" customFormat="1" ht="45.75" customHeight="1" x14ac:dyDescent="0.25">
      <c r="A598" s="50"/>
      <c r="B598" s="56"/>
      <c r="C598" s="42" t="s">
        <v>2</v>
      </c>
      <c r="D598" s="31">
        <f>E598+F598+G598+H598+I598</f>
        <v>0</v>
      </c>
      <c r="E598" s="32"/>
      <c r="F598" s="32"/>
      <c r="G598" s="32"/>
      <c r="H598" s="32"/>
      <c r="I598" s="32"/>
      <c r="J598" s="62"/>
      <c r="K598" s="62"/>
      <c r="L598" s="62"/>
      <c r="M598" s="62"/>
      <c r="N598" s="62"/>
      <c r="O598" s="62"/>
      <c r="P598" s="62"/>
      <c r="Q598" s="65"/>
      <c r="R598" s="62"/>
      <c r="S598" s="62"/>
      <c r="T598" s="62"/>
      <c r="U598" s="106"/>
      <c r="V598" s="62"/>
    </row>
    <row r="599" spans="1:22" s="36" customFormat="1" ht="45.75" customHeight="1" x14ac:dyDescent="0.25">
      <c r="A599" s="51"/>
      <c r="B599" s="57"/>
      <c r="C599" s="42" t="s">
        <v>3</v>
      </c>
      <c r="D599" s="31">
        <f>E599+F599+G599+H599+I599</f>
        <v>0</v>
      </c>
      <c r="E599" s="32"/>
      <c r="F599" s="32"/>
      <c r="G599" s="32"/>
      <c r="H599" s="32"/>
      <c r="I599" s="32"/>
      <c r="J599" s="63"/>
      <c r="K599" s="63"/>
      <c r="L599" s="63"/>
      <c r="M599" s="63"/>
      <c r="N599" s="63"/>
      <c r="O599" s="63"/>
      <c r="P599" s="63"/>
      <c r="Q599" s="66"/>
      <c r="R599" s="63"/>
      <c r="S599" s="63"/>
      <c r="T599" s="63"/>
      <c r="U599" s="107"/>
      <c r="V599" s="63"/>
    </row>
    <row r="600" spans="1:22" s="36" customFormat="1" ht="45.75" customHeight="1" x14ac:dyDescent="0.25">
      <c r="A600" s="46" t="s">
        <v>19</v>
      </c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8"/>
    </row>
    <row r="601" spans="1:22" s="36" customFormat="1" ht="45.75" customHeight="1" x14ac:dyDescent="0.25">
      <c r="A601" s="90"/>
      <c r="B601" s="52" t="s">
        <v>144</v>
      </c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4"/>
    </row>
    <row r="602" spans="1:22" s="36" customFormat="1" ht="108.75" customHeight="1" x14ac:dyDescent="0.25">
      <c r="A602" s="91"/>
      <c r="B602" s="55" t="s">
        <v>193</v>
      </c>
      <c r="C602" s="58" t="s">
        <v>198</v>
      </c>
      <c r="D602" s="59"/>
      <c r="E602" s="59"/>
      <c r="F602" s="59"/>
      <c r="G602" s="59"/>
      <c r="H602" s="59"/>
      <c r="I602" s="60"/>
      <c r="J602" s="61" t="s">
        <v>199</v>
      </c>
      <c r="K602" s="61" t="s">
        <v>60</v>
      </c>
      <c r="L602" s="61" t="s">
        <v>70</v>
      </c>
      <c r="M602" s="61" t="s">
        <v>200</v>
      </c>
      <c r="N602" s="61" t="s">
        <v>20</v>
      </c>
      <c r="O602" s="61" t="s">
        <v>19</v>
      </c>
      <c r="P602" s="61" t="s">
        <v>20</v>
      </c>
      <c r="Q602" s="64" t="s">
        <v>516</v>
      </c>
      <c r="R602" s="61" t="s">
        <v>11</v>
      </c>
      <c r="S602" s="61" t="s">
        <v>12</v>
      </c>
      <c r="T602" s="61" t="s">
        <v>85</v>
      </c>
      <c r="U602" s="61"/>
      <c r="V602" s="61"/>
    </row>
    <row r="603" spans="1:22" s="36" customFormat="1" ht="45.75" customHeight="1" x14ac:dyDescent="0.25">
      <c r="A603" s="91"/>
      <c r="B603" s="56"/>
      <c r="C603" s="42" t="s">
        <v>5</v>
      </c>
      <c r="D603" s="31">
        <f>SUM(D604:D607)</f>
        <v>37126.33</v>
      </c>
      <c r="E603" s="31">
        <f>SUM(E604:E607)</f>
        <v>37126.33</v>
      </c>
      <c r="F603" s="32"/>
      <c r="G603" s="32"/>
      <c r="H603" s="32"/>
      <c r="I603" s="32"/>
      <c r="J603" s="62"/>
      <c r="K603" s="62"/>
      <c r="L603" s="62"/>
      <c r="M603" s="62"/>
      <c r="N603" s="62"/>
      <c r="O603" s="62"/>
      <c r="P603" s="62"/>
      <c r="Q603" s="65"/>
      <c r="R603" s="62"/>
      <c r="S603" s="62"/>
      <c r="T603" s="62"/>
      <c r="U603" s="62"/>
      <c r="V603" s="62"/>
    </row>
    <row r="604" spans="1:22" s="36" customFormat="1" ht="45.75" customHeight="1" x14ac:dyDescent="0.25">
      <c r="A604" s="91"/>
      <c r="B604" s="56"/>
      <c r="C604" s="42" t="s">
        <v>0</v>
      </c>
      <c r="D604" s="31">
        <f>E604+F604+G604+H604+I604</f>
        <v>0</v>
      </c>
      <c r="E604" s="32"/>
      <c r="F604" s="32"/>
      <c r="G604" s="32"/>
      <c r="H604" s="32"/>
      <c r="I604" s="32"/>
      <c r="J604" s="62"/>
      <c r="K604" s="62"/>
      <c r="L604" s="62"/>
      <c r="M604" s="62"/>
      <c r="N604" s="62"/>
      <c r="O604" s="62"/>
      <c r="P604" s="62"/>
      <c r="Q604" s="65"/>
      <c r="R604" s="62"/>
      <c r="S604" s="62"/>
      <c r="T604" s="62"/>
      <c r="U604" s="62"/>
      <c r="V604" s="62"/>
    </row>
    <row r="605" spans="1:22" s="36" customFormat="1" ht="45.75" customHeight="1" x14ac:dyDescent="0.25">
      <c r="A605" s="91"/>
      <c r="B605" s="56"/>
      <c r="C605" s="42" t="s">
        <v>1</v>
      </c>
      <c r="D605" s="31">
        <f>E605+F605+G605+H605+I605</f>
        <v>37126.33</v>
      </c>
      <c r="E605" s="32">
        <v>37126.33</v>
      </c>
      <c r="F605" s="32"/>
      <c r="G605" s="32"/>
      <c r="H605" s="32"/>
      <c r="I605" s="32"/>
      <c r="J605" s="62"/>
      <c r="K605" s="62"/>
      <c r="L605" s="62"/>
      <c r="M605" s="62"/>
      <c r="N605" s="62"/>
      <c r="O605" s="62"/>
      <c r="P605" s="62"/>
      <c r="Q605" s="65"/>
      <c r="R605" s="62"/>
      <c r="S605" s="62"/>
      <c r="T605" s="62"/>
      <c r="U605" s="62"/>
      <c r="V605" s="62"/>
    </row>
    <row r="606" spans="1:22" s="36" customFormat="1" ht="45.75" customHeight="1" x14ac:dyDescent="0.25">
      <c r="A606" s="91"/>
      <c r="B606" s="56"/>
      <c r="C606" s="42" t="s">
        <v>2</v>
      </c>
      <c r="D606" s="31">
        <f>E606+F606+G606+H606+I606</f>
        <v>0</v>
      </c>
      <c r="E606" s="32"/>
      <c r="F606" s="32"/>
      <c r="G606" s="32"/>
      <c r="H606" s="32"/>
      <c r="I606" s="32"/>
      <c r="J606" s="62"/>
      <c r="K606" s="62"/>
      <c r="L606" s="62"/>
      <c r="M606" s="62"/>
      <c r="N606" s="62"/>
      <c r="O606" s="62"/>
      <c r="P606" s="62"/>
      <c r="Q606" s="65"/>
      <c r="R606" s="62"/>
      <c r="S606" s="62"/>
      <c r="T606" s="62"/>
      <c r="U606" s="62"/>
      <c r="V606" s="62"/>
    </row>
    <row r="607" spans="1:22" s="36" customFormat="1" ht="45.75" customHeight="1" x14ac:dyDescent="0.25">
      <c r="A607" s="92"/>
      <c r="B607" s="57"/>
      <c r="C607" s="42" t="s">
        <v>3</v>
      </c>
      <c r="D607" s="31">
        <f>E607+F607+G607+H607+I607</f>
        <v>0</v>
      </c>
      <c r="E607" s="32"/>
      <c r="F607" s="32"/>
      <c r="G607" s="32"/>
      <c r="H607" s="32"/>
      <c r="I607" s="32"/>
      <c r="J607" s="63"/>
      <c r="K607" s="63"/>
      <c r="L607" s="63"/>
      <c r="M607" s="63"/>
      <c r="N607" s="63"/>
      <c r="O607" s="63"/>
      <c r="P607" s="63"/>
      <c r="Q607" s="66"/>
      <c r="R607" s="63"/>
      <c r="S607" s="63"/>
      <c r="T607" s="63"/>
      <c r="U607" s="63"/>
      <c r="V607" s="63"/>
    </row>
    <row r="608" spans="1:22" s="36" customFormat="1" ht="45.75" customHeight="1" x14ac:dyDescent="0.25">
      <c r="A608" s="46" t="s">
        <v>19</v>
      </c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8"/>
    </row>
    <row r="609" spans="1:22" s="36" customFormat="1" ht="45.75" customHeight="1" x14ac:dyDescent="0.25">
      <c r="A609" s="49"/>
      <c r="B609" s="52" t="s">
        <v>529</v>
      </c>
      <c r="C609" s="53"/>
      <c r="D609" s="53"/>
      <c r="E609" s="5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4"/>
    </row>
    <row r="610" spans="1:22" s="36" customFormat="1" ht="145.5" customHeight="1" x14ac:dyDescent="0.25">
      <c r="A610" s="50"/>
      <c r="B610" s="55" t="s">
        <v>189</v>
      </c>
      <c r="C610" s="58" t="s">
        <v>552</v>
      </c>
      <c r="D610" s="59"/>
      <c r="E610" s="59"/>
      <c r="F610" s="59"/>
      <c r="G610" s="59"/>
      <c r="H610" s="59"/>
      <c r="I610" s="60"/>
      <c r="J610" s="61" t="s">
        <v>230</v>
      </c>
      <c r="K610" s="61"/>
      <c r="L610" s="61" t="s">
        <v>70</v>
      </c>
      <c r="M610" s="61" t="s">
        <v>231</v>
      </c>
      <c r="N610" s="61" t="s">
        <v>20</v>
      </c>
      <c r="O610" s="61" t="s">
        <v>19</v>
      </c>
      <c r="P610" s="61" t="s">
        <v>20</v>
      </c>
      <c r="Q610" s="64" t="s">
        <v>517</v>
      </c>
      <c r="R610" s="61" t="s">
        <v>11</v>
      </c>
      <c r="S610" s="61" t="s">
        <v>12</v>
      </c>
      <c r="T610" s="61" t="s">
        <v>18</v>
      </c>
      <c r="U610" s="61"/>
      <c r="V610" s="61" t="s">
        <v>232</v>
      </c>
    </row>
    <row r="611" spans="1:22" s="36" customFormat="1" ht="45.75" customHeight="1" x14ac:dyDescent="0.25">
      <c r="A611" s="50"/>
      <c r="B611" s="56"/>
      <c r="C611" s="42" t="s">
        <v>5</v>
      </c>
      <c r="D611" s="31">
        <f>SUM(D612:D615)</f>
        <v>352682.73700000002</v>
      </c>
      <c r="E611" s="32">
        <f>SUM(E612:E615)</f>
        <v>190535.5</v>
      </c>
      <c r="F611" s="32">
        <f>SUM(F612:F615)</f>
        <v>162147.23699999999</v>
      </c>
      <c r="G611" s="32"/>
      <c r="H611" s="32"/>
      <c r="I611" s="32"/>
      <c r="J611" s="62"/>
      <c r="K611" s="62"/>
      <c r="L611" s="62"/>
      <c r="M611" s="62"/>
      <c r="N611" s="62"/>
      <c r="O611" s="62"/>
      <c r="P611" s="62"/>
      <c r="Q611" s="65"/>
      <c r="R611" s="62"/>
      <c r="S611" s="62"/>
      <c r="T611" s="62"/>
      <c r="U611" s="62"/>
      <c r="V611" s="62"/>
    </row>
    <row r="612" spans="1:22" s="36" customFormat="1" ht="45.75" customHeight="1" x14ac:dyDescent="0.25">
      <c r="A612" s="50"/>
      <c r="B612" s="56"/>
      <c r="C612" s="42" t="s">
        <v>0</v>
      </c>
      <c r="D612" s="31">
        <f>E612+F612+G612+H612+I612</f>
        <v>335100</v>
      </c>
      <c r="E612" s="32">
        <v>181000</v>
      </c>
      <c r="F612" s="32">
        <v>154100</v>
      </c>
      <c r="G612" s="32"/>
      <c r="H612" s="32"/>
      <c r="I612" s="32"/>
      <c r="J612" s="62"/>
      <c r="K612" s="62"/>
      <c r="L612" s="62"/>
      <c r="M612" s="62"/>
      <c r="N612" s="62"/>
      <c r="O612" s="62"/>
      <c r="P612" s="62"/>
      <c r="Q612" s="65"/>
      <c r="R612" s="62"/>
      <c r="S612" s="62"/>
      <c r="T612" s="62"/>
      <c r="U612" s="62"/>
      <c r="V612" s="62"/>
    </row>
    <row r="613" spans="1:22" s="36" customFormat="1" ht="45.75" customHeight="1" x14ac:dyDescent="0.25">
      <c r="A613" s="50"/>
      <c r="B613" s="56"/>
      <c r="C613" s="42" t="s">
        <v>1</v>
      </c>
      <c r="D613" s="31">
        <f>E613+F613+G613+H613+I613</f>
        <v>17582.737000000001</v>
      </c>
      <c r="E613" s="32">
        <v>9535.5</v>
      </c>
      <c r="F613" s="32">
        <v>8047.2370000000001</v>
      </c>
      <c r="G613" s="32"/>
      <c r="H613" s="32"/>
      <c r="I613" s="32"/>
      <c r="J613" s="62"/>
      <c r="K613" s="62"/>
      <c r="L613" s="62"/>
      <c r="M613" s="62"/>
      <c r="N613" s="62"/>
      <c r="O613" s="62"/>
      <c r="P613" s="62"/>
      <c r="Q613" s="65"/>
      <c r="R613" s="62"/>
      <c r="S613" s="62"/>
      <c r="T613" s="62"/>
      <c r="U613" s="62"/>
      <c r="V613" s="62"/>
    </row>
    <row r="614" spans="1:22" s="36" customFormat="1" ht="45.75" customHeight="1" x14ac:dyDescent="0.25">
      <c r="A614" s="50"/>
      <c r="B614" s="56"/>
      <c r="C614" s="42" t="s">
        <v>2</v>
      </c>
      <c r="D614" s="31">
        <f>E614+F614+G614+H614+I614</f>
        <v>0</v>
      </c>
      <c r="E614" s="32"/>
      <c r="F614" s="32"/>
      <c r="G614" s="32"/>
      <c r="H614" s="32"/>
      <c r="I614" s="32"/>
      <c r="J614" s="62"/>
      <c r="K614" s="62"/>
      <c r="L614" s="62"/>
      <c r="M614" s="62"/>
      <c r="N614" s="62"/>
      <c r="O614" s="62"/>
      <c r="P614" s="62"/>
      <c r="Q614" s="65"/>
      <c r="R614" s="62"/>
      <c r="S614" s="62"/>
      <c r="T614" s="62"/>
      <c r="U614" s="62"/>
      <c r="V614" s="62"/>
    </row>
    <row r="615" spans="1:22" s="36" customFormat="1" ht="45.75" customHeight="1" x14ac:dyDescent="0.25">
      <c r="A615" s="51"/>
      <c r="B615" s="57"/>
      <c r="C615" s="42" t="s">
        <v>3</v>
      </c>
      <c r="D615" s="31">
        <f>E615+F615+G615+H615+I615</f>
        <v>0</v>
      </c>
      <c r="E615" s="32"/>
      <c r="F615" s="32"/>
      <c r="G615" s="32"/>
      <c r="H615" s="32"/>
      <c r="I615" s="32"/>
      <c r="J615" s="63"/>
      <c r="K615" s="63"/>
      <c r="L615" s="63"/>
      <c r="M615" s="63"/>
      <c r="N615" s="63"/>
      <c r="O615" s="63"/>
      <c r="P615" s="63"/>
      <c r="Q615" s="66"/>
      <c r="R615" s="63"/>
      <c r="S615" s="63"/>
      <c r="T615" s="63"/>
      <c r="U615" s="63"/>
      <c r="V615" s="63"/>
    </row>
    <row r="616" spans="1:22" s="36" customFormat="1" ht="45.75" customHeight="1" x14ac:dyDescent="0.25">
      <c r="A616" s="46" t="s">
        <v>19</v>
      </c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8"/>
    </row>
    <row r="617" spans="1:22" s="36" customFormat="1" ht="45.75" customHeight="1" x14ac:dyDescent="0.25">
      <c r="A617" s="49"/>
      <c r="B617" s="52" t="s">
        <v>529</v>
      </c>
      <c r="C617" s="53"/>
      <c r="D617" s="53"/>
      <c r="E617" s="53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4"/>
    </row>
    <row r="618" spans="1:22" s="36" customFormat="1" ht="108" customHeight="1" x14ac:dyDescent="0.25">
      <c r="A618" s="50"/>
      <c r="B618" s="55" t="s">
        <v>194</v>
      </c>
      <c r="C618" s="58" t="s">
        <v>438</v>
      </c>
      <c r="D618" s="59"/>
      <c r="E618" s="59"/>
      <c r="F618" s="59"/>
      <c r="G618" s="59"/>
      <c r="H618" s="59"/>
      <c r="I618" s="60"/>
      <c r="J618" s="61" t="s">
        <v>237</v>
      </c>
      <c r="K618" s="61"/>
      <c r="L618" s="61" t="s">
        <v>70</v>
      </c>
      <c r="M618" s="61" t="s">
        <v>238</v>
      </c>
      <c r="N618" s="61" t="s">
        <v>20</v>
      </c>
      <c r="O618" s="61" t="s">
        <v>19</v>
      </c>
      <c r="P618" s="61" t="s">
        <v>20</v>
      </c>
      <c r="Q618" s="64" t="s">
        <v>518</v>
      </c>
      <c r="R618" s="61" t="s">
        <v>11</v>
      </c>
      <c r="S618" s="61" t="s">
        <v>12</v>
      </c>
      <c r="T618" s="61" t="s">
        <v>18</v>
      </c>
      <c r="U618" s="61"/>
      <c r="V618" s="61"/>
    </row>
    <row r="619" spans="1:22" s="36" customFormat="1" ht="45.75" customHeight="1" x14ac:dyDescent="0.25">
      <c r="A619" s="50"/>
      <c r="B619" s="56"/>
      <c r="C619" s="42" t="s">
        <v>5</v>
      </c>
      <c r="D619" s="31">
        <f>SUM(D620:D623)</f>
        <v>1467848.61</v>
      </c>
      <c r="E619" s="32">
        <f>SUM(E620:E623)</f>
        <v>550000</v>
      </c>
      <c r="F619" s="32">
        <f>SUM(F620:F623)</f>
        <v>550000</v>
      </c>
      <c r="G619" s="32">
        <f>SUM(G620:G623)</f>
        <v>367848.61</v>
      </c>
      <c r="H619" s="32"/>
      <c r="I619" s="32"/>
      <c r="J619" s="62"/>
      <c r="K619" s="62"/>
      <c r="L619" s="62"/>
      <c r="M619" s="62"/>
      <c r="N619" s="62"/>
      <c r="O619" s="62"/>
      <c r="P619" s="62"/>
      <c r="Q619" s="65"/>
      <c r="R619" s="62"/>
      <c r="S619" s="62"/>
      <c r="T619" s="62"/>
      <c r="U619" s="62"/>
      <c r="V619" s="62"/>
    </row>
    <row r="620" spans="1:22" s="36" customFormat="1" ht="45.75" customHeight="1" x14ac:dyDescent="0.25">
      <c r="A620" s="50"/>
      <c r="B620" s="56"/>
      <c r="C620" s="42" t="s">
        <v>0</v>
      </c>
      <c r="D620" s="31">
        <f>E620+F620+G620+H620+I620</f>
        <v>1394000</v>
      </c>
      <c r="E620" s="32">
        <v>522500</v>
      </c>
      <c r="F620" s="32">
        <v>522500</v>
      </c>
      <c r="G620" s="32">
        <v>349000</v>
      </c>
      <c r="H620" s="32"/>
      <c r="I620" s="32"/>
      <c r="J620" s="62"/>
      <c r="K620" s="62"/>
      <c r="L620" s="62"/>
      <c r="M620" s="62"/>
      <c r="N620" s="62"/>
      <c r="O620" s="62"/>
      <c r="P620" s="62"/>
      <c r="Q620" s="65"/>
      <c r="R620" s="62"/>
      <c r="S620" s="62"/>
      <c r="T620" s="62"/>
      <c r="U620" s="62"/>
      <c r="V620" s="62"/>
    </row>
    <row r="621" spans="1:22" s="36" customFormat="1" ht="45.75" customHeight="1" x14ac:dyDescent="0.25">
      <c r="A621" s="50"/>
      <c r="B621" s="56"/>
      <c r="C621" s="42" t="s">
        <v>1</v>
      </c>
      <c r="D621" s="31">
        <f>E621+F621+G621+H621+I621</f>
        <v>73848.61</v>
      </c>
      <c r="E621" s="32">
        <v>27500</v>
      </c>
      <c r="F621" s="32">
        <v>27500</v>
      </c>
      <c r="G621" s="32">
        <v>18848.61</v>
      </c>
      <c r="H621" s="32"/>
      <c r="I621" s="32"/>
      <c r="J621" s="62"/>
      <c r="K621" s="62"/>
      <c r="L621" s="62"/>
      <c r="M621" s="62"/>
      <c r="N621" s="62"/>
      <c r="O621" s="62"/>
      <c r="P621" s="62"/>
      <c r="Q621" s="65"/>
      <c r="R621" s="62"/>
      <c r="S621" s="62"/>
      <c r="T621" s="62"/>
      <c r="U621" s="62"/>
      <c r="V621" s="62"/>
    </row>
    <row r="622" spans="1:22" s="36" customFormat="1" ht="45.75" customHeight="1" x14ac:dyDescent="0.25">
      <c r="A622" s="50"/>
      <c r="B622" s="56"/>
      <c r="C622" s="42" t="s">
        <v>2</v>
      </c>
      <c r="D622" s="31">
        <f>E622+F622+G622+H622+I622</f>
        <v>0</v>
      </c>
      <c r="E622" s="32"/>
      <c r="F622" s="32"/>
      <c r="G622" s="32"/>
      <c r="H622" s="32"/>
      <c r="I622" s="32"/>
      <c r="J622" s="62"/>
      <c r="K622" s="62"/>
      <c r="L622" s="62"/>
      <c r="M622" s="62"/>
      <c r="N622" s="62"/>
      <c r="O622" s="62"/>
      <c r="P622" s="62"/>
      <c r="Q622" s="65"/>
      <c r="R622" s="62"/>
      <c r="S622" s="62"/>
      <c r="T622" s="62"/>
      <c r="U622" s="62"/>
      <c r="V622" s="62"/>
    </row>
    <row r="623" spans="1:22" s="36" customFormat="1" ht="45.75" customHeight="1" x14ac:dyDescent="0.25">
      <c r="A623" s="51"/>
      <c r="B623" s="57"/>
      <c r="C623" s="42" t="s">
        <v>3</v>
      </c>
      <c r="D623" s="31">
        <f>E623+F623+G623+H623+I623</f>
        <v>0</v>
      </c>
      <c r="E623" s="32"/>
      <c r="F623" s="32"/>
      <c r="G623" s="32"/>
      <c r="H623" s="32"/>
      <c r="I623" s="32"/>
      <c r="J623" s="63"/>
      <c r="K623" s="63"/>
      <c r="L623" s="63"/>
      <c r="M623" s="63"/>
      <c r="N623" s="63"/>
      <c r="O623" s="63"/>
      <c r="P623" s="63"/>
      <c r="Q623" s="66"/>
      <c r="R623" s="63"/>
      <c r="S623" s="63"/>
      <c r="T623" s="63"/>
      <c r="U623" s="63"/>
      <c r="V623" s="63"/>
    </row>
    <row r="624" spans="1:22" s="36" customFormat="1" ht="45.75" customHeight="1" x14ac:dyDescent="0.25">
      <c r="A624" s="46" t="s">
        <v>19</v>
      </c>
      <c r="B624" s="47"/>
      <c r="C624" s="47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8"/>
    </row>
    <row r="625" spans="1:22" s="36" customFormat="1" ht="45.75" customHeight="1" x14ac:dyDescent="0.25">
      <c r="A625" s="49"/>
      <c r="B625" s="52" t="s">
        <v>529</v>
      </c>
      <c r="C625" s="53"/>
      <c r="D625" s="53"/>
      <c r="E625" s="53"/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4"/>
    </row>
    <row r="626" spans="1:22" s="36" customFormat="1" ht="104.25" customHeight="1" x14ac:dyDescent="0.25">
      <c r="A626" s="50"/>
      <c r="B626" s="55" t="s">
        <v>197</v>
      </c>
      <c r="C626" s="58" t="s">
        <v>234</v>
      </c>
      <c r="D626" s="59"/>
      <c r="E626" s="59"/>
      <c r="F626" s="59"/>
      <c r="G626" s="59"/>
      <c r="H626" s="59"/>
      <c r="I626" s="60"/>
      <c r="J626" s="61" t="s">
        <v>235</v>
      </c>
      <c r="K626" s="61"/>
      <c r="L626" s="61" t="s">
        <v>70</v>
      </c>
      <c r="M626" s="61" t="s">
        <v>236</v>
      </c>
      <c r="N626" s="61" t="s">
        <v>20</v>
      </c>
      <c r="O626" s="61" t="s">
        <v>19</v>
      </c>
      <c r="P626" s="61" t="s">
        <v>20</v>
      </c>
      <c r="Q626" s="64" t="s">
        <v>519</v>
      </c>
      <c r="R626" s="61" t="s">
        <v>11</v>
      </c>
      <c r="S626" s="61" t="s">
        <v>12</v>
      </c>
      <c r="T626" s="61" t="s">
        <v>18</v>
      </c>
      <c r="U626" s="61"/>
      <c r="V626" s="61"/>
    </row>
    <row r="627" spans="1:22" s="36" customFormat="1" ht="45.75" customHeight="1" x14ac:dyDescent="0.25">
      <c r="A627" s="50"/>
      <c r="B627" s="56"/>
      <c r="C627" s="42" t="s">
        <v>5</v>
      </c>
      <c r="D627" s="31">
        <f>SUM(D628:D631)</f>
        <v>1419913.7050000001</v>
      </c>
      <c r="E627" s="32">
        <f>SUM(E628:E631)</f>
        <v>550000</v>
      </c>
      <c r="F627" s="32">
        <f>SUM(F628:F631)</f>
        <v>550000</v>
      </c>
      <c r="G627" s="32">
        <f>SUM(G628:G631)</f>
        <v>319913.70500000002</v>
      </c>
      <c r="H627" s="32"/>
      <c r="I627" s="32"/>
      <c r="J627" s="62"/>
      <c r="K627" s="62"/>
      <c r="L627" s="62"/>
      <c r="M627" s="62"/>
      <c r="N627" s="62"/>
      <c r="O627" s="62"/>
      <c r="P627" s="62"/>
      <c r="Q627" s="65"/>
      <c r="R627" s="62"/>
      <c r="S627" s="62"/>
      <c r="T627" s="62"/>
      <c r="U627" s="62"/>
      <c r="V627" s="62"/>
    </row>
    <row r="628" spans="1:22" s="36" customFormat="1" ht="45.75" customHeight="1" x14ac:dyDescent="0.25">
      <c r="A628" s="50"/>
      <c r="B628" s="56"/>
      <c r="C628" s="42" t="s">
        <v>0</v>
      </c>
      <c r="D628" s="31">
        <f>E628+F628+G628+H628+I628</f>
        <v>1348900</v>
      </c>
      <c r="E628" s="32">
        <v>522500</v>
      </c>
      <c r="F628" s="32">
        <v>522500</v>
      </c>
      <c r="G628" s="32">
        <v>303900</v>
      </c>
      <c r="H628" s="32"/>
      <c r="I628" s="32"/>
      <c r="J628" s="62"/>
      <c r="K628" s="62"/>
      <c r="L628" s="62"/>
      <c r="M628" s="62"/>
      <c r="N628" s="62"/>
      <c r="O628" s="62"/>
      <c r="P628" s="62"/>
      <c r="Q628" s="65"/>
      <c r="R628" s="62"/>
      <c r="S628" s="62"/>
      <c r="T628" s="62"/>
      <c r="U628" s="62"/>
      <c r="V628" s="62"/>
    </row>
    <row r="629" spans="1:22" s="36" customFormat="1" ht="45.75" customHeight="1" x14ac:dyDescent="0.25">
      <c r="A629" s="50"/>
      <c r="B629" s="56"/>
      <c r="C629" s="42" t="s">
        <v>1</v>
      </c>
      <c r="D629" s="31">
        <f>E629+F629+G629+H629+I629</f>
        <v>71013.705000000002</v>
      </c>
      <c r="E629" s="32">
        <v>27500</v>
      </c>
      <c r="F629" s="32">
        <v>27500</v>
      </c>
      <c r="G629" s="32">
        <v>16013.705</v>
      </c>
      <c r="H629" s="32"/>
      <c r="I629" s="32"/>
      <c r="J629" s="62"/>
      <c r="K629" s="62"/>
      <c r="L629" s="62"/>
      <c r="M629" s="62"/>
      <c r="N629" s="62"/>
      <c r="O629" s="62"/>
      <c r="P629" s="62"/>
      <c r="Q629" s="65"/>
      <c r="R629" s="62"/>
      <c r="S629" s="62"/>
      <c r="T629" s="62"/>
      <c r="U629" s="62"/>
      <c r="V629" s="62"/>
    </row>
    <row r="630" spans="1:22" s="36" customFormat="1" ht="45.75" customHeight="1" x14ac:dyDescent="0.25">
      <c r="A630" s="50"/>
      <c r="B630" s="56"/>
      <c r="C630" s="42" t="s">
        <v>2</v>
      </c>
      <c r="D630" s="31">
        <f>E630+F630+G630+H630+I630</f>
        <v>0</v>
      </c>
      <c r="E630" s="32"/>
      <c r="F630" s="32"/>
      <c r="G630" s="32"/>
      <c r="H630" s="32"/>
      <c r="I630" s="32"/>
      <c r="J630" s="62"/>
      <c r="K630" s="62"/>
      <c r="L630" s="62"/>
      <c r="M630" s="62"/>
      <c r="N630" s="62"/>
      <c r="O630" s="62"/>
      <c r="P630" s="62"/>
      <c r="Q630" s="65"/>
      <c r="R630" s="62"/>
      <c r="S630" s="62"/>
      <c r="T630" s="62"/>
      <c r="U630" s="62"/>
      <c r="V630" s="62"/>
    </row>
    <row r="631" spans="1:22" s="36" customFormat="1" ht="45.75" customHeight="1" x14ac:dyDescent="0.25">
      <c r="A631" s="51"/>
      <c r="B631" s="57"/>
      <c r="C631" s="42" t="s">
        <v>3</v>
      </c>
      <c r="D631" s="31">
        <f>E631+F631+G631+H631+I631</f>
        <v>0</v>
      </c>
      <c r="E631" s="32"/>
      <c r="F631" s="32"/>
      <c r="G631" s="32"/>
      <c r="H631" s="32"/>
      <c r="I631" s="32"/>
      <c r="J631" s="63"/>
      <c r="K631" s="63"/>
      <c r="L631" s="63"/>
      <c r="M631" s="63"/>
      <c r="N631" s="63"/>
      <c r="O631" s="63"/>
      <c r="P631" s="63"/>
      <c r="Q631" s="66"/>
      <c r="R631" s="63"/>
      <c r="S631" s="63"/>
      <c r="T631" s="63"/>
      <c r="U631" s="63"/>
      <c r="V631" s="63"/>
    </row>
    <row r="632" spans="1:22" s="36" customFormat="1" ht="45.75" customHeight="1" x14ac:dyDescent="0.25">
      <c r="A632" s="46" t="s">
        <v>19</v>
      </c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8"/>
    </row>
    <row r="633" spans="1:22" s="36" customFormat="1" ht="45.75" customHeight="1" x14ac:dyDescent="0.25">
      <c r="A633" s="90"/>
      <c r="B633" s="52" t="s">
        <v>144</v>
      </c>
      <c r="C633" s="53"/>
      <c r="D633" s="53"/>
      <c r="E633" s="53"/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4"/>
    </row>
    <row r="634" spans="1:22" s="36" customFormat="1" ht="108" customHeight="1" x14ac:dyDescent="0.25">
      <c r="A634" s="91"/>
      <c r="B634" s="55" t="s">
        <v>209</v>
      </c>
      <c r="C634" s="58" t="s">
        <v>437</v>
      </c>
      <c r="D634" s="59"/>
      <c r="E634" s="59"/>
      <c r="F634" s="59"/>
      <c r="G634" s="59"/>
      <c r="H634" s="59"/>
      <c r="I634" s="60"/>
      <c r="J634" s="61" t="s">
        <v>201</v>
      </c>
      <c r="K634" s="61" t="s">
        <v>59</v>
      </c>
      <c r="L634" s="61" t="s">
        <v>70</v>
      </c>
      <c r="M634" s="61" t="s">
        <v>202</v>
      </c>
      <c r="N634" s="61" t="s">
        <v>20</v>
      </c>
      <c r="O634" s="61" t="s">
        <v>19</v>
      </c>
      <c r="P634" s="61" t="s">
        <v>20</v>
      </c>
      <c r="Q634" s="64" t="s">
        <v>203</v>
      </c>
      <c r="R634" s="61" t="s">
        <v>11</v>
      </c>
      <c r="S634" s="61" t="s">
        <v>12</v>
      </c>
      <c r="T634" s="61" t="s">
        <v>85</v>
      </c>
      <c r="U634" s="61"/>
      <c r="V634" s="61"/>
    </row>
    <row r="635" spans="1:22" s="36" customFormat="1" ht="45.75" customHeight="1" x14ac:dyDescent="0.25">
      <c r="A635" s="91"/>
      <c r="B635" s="56"/>
      <c r="C635" s="42" t="s">
        <v>5</v>
      </c>
      <c r="D635" s="31">
        <f>SUM(D636:D639)</f>
        <v>432.44400000000002</v>
      </c>
      <c r="E635" s="31">
        <f>SUM(E636:E639)</f>
        <v>432.44400000000002</v>
      </c>
      <c r="F635" s="32"/>
      <c r="G635" s="32"/>
      <c r="H635" s="32"/>
      <c r="I635" s="32"/>
      <c r="J635" s="62"/>
      <c r="K635" s="62"/>
      <c r="L635" s="62"/>
      <c r="M635" s="62"/>
      <c r="N635" s="62"/>
      <c r="O635" s="62"/>
      <c r="P635" s="62"/>
      <c r="Q635" s="65"/>
      <c r="R635" s="62"/>
      <c r="S635" s="62"/>
      <c r="T635" s="62"/>
      <c r="U635" s="62"/>
      <c r="V635" s="62"/>
    </row>
    <row r="636" spans="1:22" s="36" customFormat="1" ht="45.75" customHeight="1" x14ac:dyDescent="0.25">
      <c r="A636" s="91"/>
      <c r="B636" s="56"/>
      <c r="C636" s="42" t="s">
        <v>0</v>
      </c>
      <c r="D636" s="31">
        <f>E636+F636+G636+H636+I636</f>
        <v>0</v>
      </c>
      <c r="E636" s="32"/>
      <c r="F636" s="32"/>
      <c r="G636" s="32"/>
      <c r="H636" s="32"/>
      <c r="I636" s="32"/>
      <c r="J636" s="62"/>
      <c r="K636" s="62"/>
      <c r="L636" s="62"/>
      <c r="M636" s="62"/>
      <c r="N636" s="62"/>
      <c r="O636" s="62"/>
      <c r="P636" s="62"/>
      <c r="Q636" s="65"/>
      <c r="R636" s="62"/>
      <c r="S636" s="62"/>
      <c r="T636" s="62"/>
      <c r="U636" s="62"/>
      <c r="V636" s="62"/>
    </row>
    <row r="637" spans="1:22" s="36" customFormat="1" ht="45.75" customHeight="1" x14ac:dyDescent="0.25">
      <c r="A637" s="91"/>
      <c r="B637" s="56"/>
      <c r="C637" s="42" t="s">
        <v>1</v>
      </c>
      <c r="D637" s="31">
        <f>E637+F637+G637+H637+I637</f>
        <v>432.44400000000002</v>
      </c>
      <c r="E637" s="32">
        <v>432.44400000000002</v>
      </c>
      <c r="F637" s="32"/>
      <c r="G637" s="32"/>
      <c r="H637" s="32"/>
      <c r="I637" s="32"/>
      <c r="J637" s="62"/>
      <c r="K637" s="62"/>
      <c r="L637" s="62"/>
      <c r="M637" s="62"/>
      <c r="N637" s="62"/>
      <c r="O637" s="62"/>
      <c r="P637" s="62"/>
      <c r="Q637" s="65"/>
      <c r="R637" s="62"/>
      <c r="S637" s="62"/>
      <c r="T637" s="62"/>
      <c r="U637" s="62"/>
      <c r="V637" s="62"/>
    </row>
    <row r="638" spans="1:22" s="36" customFormat="1" ht="45.75" customHeight="1" x14ac:dyDescent="0.25">
      <c r="A638" s="91"/>
      <c r="B638" s="56"/>
      <c r="C638" s="42" t="s">
        <v>2</v>
      </c>
      <c r="D638" s="31">
        <f>E638+F638+G638+H638+I638</f>
        <v>0</v>
      </c>
      <c r="E638" s="32"/>
      <c r="F638" s="32"/>
      <c r="G638" s="32"/>
      <c r="H638" s="32"/>
      <c r="I638" s="32"/>
      <c r="J638" s="62"/>
      <c r="K638" s="62"/>
      <c r="L638" s="62"/>
      <c r="M638" s="62"/>
      <c r="N638" s="62"/>
      <c r="O638" s="62"/>
      <c r="P638" s="62"/>
      <c r="Q638" s="65"/>
      <c r="R638" s="62"/>
      <c r="S638" s="62"/>
      <c r="T638" s="62"/>
      <c r="U638" s="62"/>
      <c r="V638" s="62"/>
    </row>
    <row r="639" spans="1:22" s="36" customFormat="1" ht="45.75" customHeight="1" x14ac:dyDescent="0.25">
      <c r="A639" s="92"/>
      <c r="B639" s="57"/>
      <c r="C639" s="42" t="s">
        <v>3</v>
      </c>
      <c r="D639" s="31">
        <f>E639+F639+G639+H639+I639</f>
        <v>0</v>
      </c>
      <c r="E639" s="32"/>
      <c r="F639" s="32"/>
      <c r="G639" s="32"/>
      <c r="H639" s="32"/>
      <c r="I639" s="32"/>
      <c r="J639" s="63"/>
      <c r="K639" s="63"/>
      <c r="L639" s="63"/>
      <c r="M639" s="63"/>
      <c r="N639" s="63"/>
      <c r="O639" s="63"/>
      <c r="P639" s="63"/>
      <c r="Q639" s="66"/>
      <c r="R639" s="63"/>
      <c r="S639" s="63"/>
      <c r="T639" s="63"/>
      <c r="U639" s="63"/>
      <c r="V639" s="63"/>
    </row>
    <row r="640" spans="1:22" s="36" customFormat="1" ht="45.75" customHeight="1" x14ac:dyDescent="0.25">
      <c r="A640" s="46" t="s">
        <v>19</v>
      </c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8"/>
    </row>
    <row r="641" spans="1:22" s="36" customFormat="1" ht="45.75" customHeight="1" x14ac:dyDescent="0.25">
      <c r="A641" s="49"/>
      <c r="B641" s="52" t="s">
        <v>529</v>
      </c>
      <c r="C641" s="53"/>
      <c r="D641" s="53"/>
      <c r="E641" s="53"/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4"/>
    </row>
    <row r="642" spans="1:22" s="36" customFormat="1" ht="114.75" customHeight="1" x14ac:dyDescent="0.25">
      <c r="A642" s="50"/>
      <c r="B642" s="55" t="s">
        <v>378</v>
      </c>
      <c r="C642" s="58" t="s">
        <v>439</v>
      </c>
      <c r="D642" s="59"/>
      <c r="E642" s="59"/>
      <c r="F642" s="59"/>
      <c r="G642" s="59"/>
      <c r="H642" s="59"/>
      <c r="I642" s="60"/>
      <c r="J642" s="61" t="s">
        <v>239</v>
      </c>
      <c r="K642" s="61"/>
      <c r="L642" s="61" t="s">
        <v>70</v>
      </c>
      <c r="M642" s="61" t="s">
        <v>520</v>
      </c>
      <c r="N642" s="61" t="s">
        <v>20</v>
      </c>
      <c r="O642" s="61" t="s">
        <v>19</v>
      </c>
      <c r="P642" s="61" t="s">
        <v>20</v>
      </c>
      <c r="Q642" s="64" t="s">
        <v>452</v>
      </c>
      <c r="R642" s="61" t="s">
        <v>11</v>
      </c>
      <c r="S642" s="61" t="s">
        <v>204</v>
      </c>
      <c r="T642" s="61" t="s">
        <v>18</v>
      </c>
      <c r="U642" s="61"/>
      <c r="V642" s="61" t="s">
        <v>451</v>
      </c>
    </row>
    <row r="643" spans="1:22" s="36" customFormat="1" ht="45.75" customHeight="1" x14ac:dyDescent="0.25">
      <c r="A643" s="50"/>
      <c r="B643" s="56"/>
      <c r="C643" s="44" t="s">
        <v>5</v>
      </c>
      <c r="D643" s="31">
        <f>SUM(D644:D647)</f>
        <v>278327.33399999997</v>
      </c>
      <c r="E643" s="32">
        <f>SUM(E644:E647)</f>
        <v>150000</v>
      </c>
      <c r="F643" s="32">
        <f>SUM(F644:F647)</f>
        <v>128327.334</v>
      </c>
      <c r="G643" s="33"/>
      <c r="H643" s="33"/>
      <c r="I643" s="33"/>
      <c r="J643" s="62"/>
      <c r="K643" s="62"/>
      <c r="L643" s="62"/>
      <c r="M643" s="62"/>
      <c r="N643" s="62"/>
      <c r="O643" s="62"/>
      <c r="P643" s="62"/>
      <c r="Q643" s="65"/>
      <c r="R643" s="62"/>
      <c r="S643" s="62"/>
      <c r="T643" s="62"/>
      <c r="U643" s="62"/>
      <c r="V643" s="62"/>
    </row>
    <row r="644" spans="1:22" s="36" customFormat="1" ht="45.75" customHeight="1" x14ac:dyDescent="0.25">
      <c r="A644" s="50"/>
      <c r="B644" s="56"/>
      <c r="C644" s="44" t="s">
        <v>0</v>
      </c>
      <c r="D644" s="31">
        <f>E644+F644+G644+H644+I644</f>
        <v>264400</v>
      </c>
      <c r="E644" s="32">
        <v>142500</v>
      </c>
      <c r="F644" s="32">
        <v>121900</v>
      </c>
      <c r="G644" s="33"/>
      <c r="H644" s="33"/>
      <c r="I644" s="33"/>
      <c r="J644" s="62"/>
      <c r="K644" s="62"/>
      <c r="L644" s="62"/>
      <c r="M644" s="62"/>
      <c r="N644" s="62"/>
      <c r="O644" s="62"/>
      <c r="P644" s="62"/>
      <c r="Q644" s="65"/>
      <c r="R644" s="62"/>
      <c r="S644" s="62"/>
      <c r="T644" s="62"/>
      <c r="U644" s="62"/>
      <c r="V644" s="62"/>
    </row>
    <row r="645" spans="1:22" s="36" customFormat="1" ht="45.75" customHeight="1" x14ac:dyDescent="0.25">
      <c r="A645" s="50"/>
      <c r="B645" s="56"/>
      <c r="C645" s="44" t="s">
        <v>1</v>
      </c>
      <c r="D645" s="31">
        <f>E645+F645+G645+H645+I645</f>
        <v>13927.333999999999</v>
      </c>
      <c r="E645" s="32">
        <v>7500</v>
      </c>
      <c r="F645" s="32">
        <v>6427.3339999999998</v>
      </c>
      <c r="G645" s="33"/>
      <c r="H645" s="33"/>
      <c r="I645" s="33"/>
      <c r="J645" s="62"/>
      <c r="K645" s="62"/>
      <c r="L645" s="62"/>
      <c r="M645" s="62"/>
      <c r="N645" s="62"/>
      <c r="O645" s="62"/>
      <c r="P645" s="62"/>
      <c r="Q645" s="65"/>
      <c r="R645" s="62"/>
      <c r="S645" s="62"/>
      <c r="T645" s="62"/>
      <c r="U645" s="62"/>
      <c r="V645" s="62"/>
    </row>
    <row r="646" spans="1:22" s="36" customFormat="1" ht="45.75" customHeight="1" x14ac:dyDescent="0.25">
      <c r="A646" s="50"/>
      <c r="B646" s="56"/>
      <c r="C646" s="44" t="s">
        <v>2</v>
      </c>
      <c r="D646" s="31">
        <f>E646+F646+G646+H646+I646</f>
        <v>0</v>
      </c>
      <c r="E646" s="32"/>
      <c r="F646" s="33"/>
      <c r="G646" s="33"/>
      <c r="H646" s="33"/>
      <c r="I646" s="33"/>
      <c r="J646" s="62"/>
      <c r="K646" s="62"/>
      <c r="L646" s="62"/>
      <c r="M646" s="62"/>
      <c r="N646" s="62"/>
      <c r="O646" s="62"/>
      <c r="P646" s="62"/>
      <c r="Q646" s="65"/>
      <c r="R646" s="62"/>
      <c r="S646" s="62"/>
      <c r="T646" s="62"/>
      <c r="U646" s="62"/>
      <c r="V646" s="62"/>
    </row>
    <row r="647" spans="1:22" s="36" customFormat="1" ht="45.75" customHeight="1" x14ac:dyDescent="0.25">
      <c r="A647" s="51"/>
      <c r="B647" s="57"/>
      <c r="C647" s="44" t="s">
        <v>3</v>
      </c>
      <c r="D647" s="31">
        <f>E647+F647+G647+H647+I647</f>
        <v>0</v>
      </c>
      <c r="E647" s="32"/>
      <c r="F647" s="33"/>
      <c r="G647" s="33"/>
      <c r="H647" s="33"/>
      <c r="I647" s="33"/>
      <c r="J647" s="63"/>
      <c r="K647" s="63"/>
      <c r="L647" s="63"/>
      <c r="M647" s="63"/>
      <c r="N647" s="63"/>
      <c r="O647" s="63"/>
      <c r="P647" s="63"/>
      <c r="Q647" s="66"/>
      <c r="R647" s="63"/>
      <c r="S647" s="63"/>
      <c r="T647" s="63"/>
      <c r="U647" s="63"/>
      <c r="V647" s="63"/>
    </row>
    <row r="648" spans="1:22" s="36" customFormat="1" ht="45.75" customHeight="1" x14ac:dyDescent="0.25">
      <c r="A648" s="46" t="s">
        <v>19</v>
      </c>
      <c r="B648" s="47"/>
      <c r="C648" s="47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8"/>
    </row>
    <row r="649" spans="1:22" s="36" customFormat="1" ht="45.75" customHeight="1" x14ac:dyDescent="0.25">
      <c r="A649" s="90"/>
      <c r="B649" s="52" t="s">
        <v>529</v>
      </c>
      <c r="C649" s="53"/>
      <c r="D649" s="53"/>
      <c r="E649" s="53"/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4"/>
    </row>
    <row r="650" spans="1:22" s="36" customFormat="1" ht="104.25" customHeight="1" x14ac:dyDescent="0.25">
      <c r="A650" s="91"/>
      <c r="B650" s="55" t="s">
        <v>379</v>
      </c>
      <c r="C650" s="58" t="s">
        <v>240</v>
      </c>
      <c r="D650" s="59"/>
      <c r="E650" s="59"/>
      <c r="F650" s="59"/>
      <c r="G650" s="59"/>
      <c r="H650" s="59"/>
      <c r="I650" s="60"/>
      <c r="J650" s="61" t="s">
        <v>233</v>
      </c>
      <c r="K650" s="61"/>
      <c r="L650" s="61" t="s">
        <v>70</v>
      </c>
      <c r="M650" s="61" t="s">
        <v>521</v>
      </c>
      <c r="N650" s="61" t="s">
        <v>20</v>
      </c>
      <c r="O650" s="61" t="s">
        <v>19</v>
      </c>
      <c r="P650" s="61" t="s">
        <v>20</v>
      </c>
      <c r="Q650" s="64" t="s">
        <v>455</v>
      </c>
      <c r="R650" s="61" t="s">
        <v>11</v>
      </c>
      <c r="S650" s="61" t="s">
        <v>204</v>
      </c>
      <c r="T650" s="61" t="s">
        <v>18</v>
      </c>
      <c r="U650" s="61"/>
      <c r="V650" s="61"/>
    </row>
    <row r="651" spans="1:22" s="36" customFormat="1" ht="45.75" customHeight="1" x14ac:dyDescent="0.25">
      <c r="A651" s="91"/>
      <c r="B651" s="56"/>
      <c r="C651" s="42" t="s">
        <v>5</v>
      </c>
      <c r="D651" s="31">
        <f>SUM(D652:D655)</f>
        <v>645098.43599999999</v>
      </c>
      <c r="E651" s="32">
        <v>0</v>
      </c>
      <c r="F651" s="32">
        <f>SUM(F652:F655)</f>
        <v>0</v>
      </c>
      <c r="G651" s="32">
        <f>SUM(G652:G655)</f>
        <v>219146.64</v>
      </c>
      <c r="H651" s="32">
        <f>SUM(H652:H655)</f>
        <v>425951.79599999997</v>
      </c>
      <c r="I651" s="32"/>
      <c r="J651" s="62"/>
      <c r="K651" s="62"/>
      <c r="L651" s="62"/>
      <c r="M651" s="62"/>
      <c r="N651" s="62"/>
      <c r="O651" s="62"/>
      <c r="P651" s="62"/>
      <c r="Q651" s="65"/>
      <c r="R651" s="62"/>
      <c r="S651" s="62"/>
      <c r="T651" s="62"/>
      <c r="U651" s="62"/>
      <c r="V651" s="62"/>
    </row>
    <row r="652" spans="1:22" s="36" customFormat="1" ht="45.75" customHeight="1" x14ac:dyDescent="0.25">
      <c r="A652" s="91"/>
      <c r="B652" s="56"/>
      <c r="C652" s="42" t="s">
        <v>0</v>
      </c>
      <c r="D652" s="31">
        <f>E652+F652+G652+H652+I652</f>
        <v>612839.30799999996</v>
      </c>
      <c r="E652" s="32">
        <v>0</v>
      </c>
      <c r="F652" s="32">
        <v>0</v>
      </c>
      <c r="G652" s="32">
        <v>208189.30800000002</v>
      </c>
      <c r="H652" s="32">
        <v>404650</v>
      </c>
      <c r="I652" s="32"/>
      <c r="J652" s="62"/>
      <c r="K652" s="62"/>
      <c r="L652" s="62"/>
      <c r="M652" s="62"/>
      <c r="N652" s="62"/>
      <c r="O652" s="62"/>
      <c r="P652" s="62"/>
      <c r="Q652" s="65"/>
      <c r="R652" s="62"/>
      <c r="S652" s="62"/>
      <c r="T652" s="62"/>
      <c r="U652" s="62"/>
      <c r="V652" s="62"/>
    </row>
    <row r="653" spans="1:22" s="36" customFormat="1" ht="45.75" customHeight="1" x14ac:dyDescent="0.25">
      <c r="A653" s="91"/>
      <c r="B653" s="56"/>
      <c r="C653" s="42" t="s">
        <v>1</v>
      </c>
      <c r="D653" s="31">
        <f>E653+F653+G653+H653+I653</f>
        <v>32259.127999999997</v>
      </c>
      <c r="E653" s="32">
        <v>0</v>
      </c>
      <c r="F653" s="32">
        <v>0</v>
      </c>
      <c r="G653" s="32">
        <v>10957.332</v>
      </c>
      <c r="H653" s="32">
        <v>21301.795999999998</v>
      </c>
      <c r="I653" s="32"/>
      <c r="J653" s="62"/>
      <c r="K653" s="62"/>
      <c r="L653" s="62"/>
      <c r="M653" s="62"/>
      <c r="N653" s="62"/>
      <c r="O653" s="62"/>
      <c r="P653" s="62"/>
      <c r="Q653" s="65"/>
      <c r="R653" s="62"/>
      <c r="S653" s="62"/>
      <c r="T653" s="62"/>
      <c r="U653" s="62"/>
      <c r="V653" s="62"/>
    </row>
    <row r="654" spans="1:22" s="36" customFormat="1" ht="45.75" customHeight="1" x14ac:dyDescent="0.25">
      <c r="A654" s="91"/>
      <c r="B654" s="56"/>
      <c r="C654" s="42" t="s">
        <v>2</v>
      </c>
      <c r="D654" s="31">
        <f>E654+F654+G654+H654+I654</f>
        <v>0</v>
      </c>
      <c r="E654" s="32"/>
      <c r="F654" s="32"/>
      <c r="G654" s="32"/>
      <c r="H654" s="32"/>
      <c r="I654" s="32"/>
      <c r="J654" s="62"/>
      <c r="K654" s="62"/>
      <c r="L654" s="62"/>
      <c r="M654" s="62"/>
      <c r="N654" s="62"/>
      <c r="O654" s="62"/>
      <c r="P654" s="62"/>
      <c r="Q654" s="65"/>
      <c r="R654" s="62"/>
      <c r="S654" s="62"/>
      <c r="T654" s="62"/>
      <c r="U654" s="62"/>
      <c r="V654" s="62"/>
    </row>
    <row r="655" spans="1:22" s="36" customFormat="1" ht="45.75" customHeight="1" x14ac:dyDescent="0.25">
      <c r="A655" s="92"/>
      <c r="B655" s="57"/>
      <c r="C655" s="42" t="s">
        <v>3</v>
      </c>
      <c r="D655" s="31">
        <f>E655+F655+G655+H655+I655</f>
        <v>0</v>
      </c>
      <c r="E655" s="32"/>
      <c r="F655" s="32"/>
      <c r="G655" s="32"/>
      <c r="H655" s="32"/>
      <c r="I655" s="32"/>
      <c r="J655" s="63"/>
      <c r="K655" s="63"/>
      <c r="L655" s="63"/>
      <c r="M655" s="63"/>
      <c r="N655" s="63"/>
      <c r="O655" s="63"/>
      <c r="P655" s="63"/>
      <c r="Q655" s="66"/>
      <c r="R655" s="63"/>
      <c r="S655" s="63"/>
      <c r="T655" s="63"/>
      <c r="U655" s="63"/>
      <c r="V655" s="63"/>
    </row>
    <row r="656" spans="1:22" s="36" customFormat="1" ht="45.75" customHeight="1" x14ac:dyDescent="0.25">
      <c r="A656" s="46" t="s">
        <v>19</v>
      </c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8"/>
    </row>
    <row r="657" spans="1:22" s="36" customFormat="1" ht="45.75" customHeight="1" x14ac:dyDescent="0.25">
      <c r="A657" s="90"/>
      <c r="B657" s="52" t="s">
        <v>144</v>
      </c>
      <c r="C657" s="53"/>
      <c r="D657" s="53"/>
      <c r="E657" s="53"/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4"/>
    </row>
    <row r="658" spans="1:22" s="36" customFormat="1" ht="104.25" customHeight="1" x14ac:dyDescent="0.25">
      <c r="A658" s="91"/>
      <c r="B658" s="55" t="s">
        <v>380</v>
      </c>
      <c r="C658" s="58" t="s">
        <v>436</v>
      </c>
      <c r="D658" s="59"/>
      <c r="E658" s="59"/>
      <c r="F658" s="59"/>
      <c r="G658" s="59"/>
      <c r="H658" s="59"/>
      <c r="I658" s="60"/>
      <c r="J658" s="61" t="s">
        <v>457</v>
      </c>
      <c r="K658" s="61" t="s">
        <v>76</v>
      </c>
      <c r="L658" s="61" t="s">
        <v>70</v>
      </c>
      <c r="M658" s="61" t="s">
        <v>453</v>
      </c>
      <c r="N658" s="61" t="s">
        <v>20</v>
      </c>
      <c r="O658" s="61" t="s">
        <v>19</v>
      </c>
      <c r="P658" s="61" t="s">
        <v>20</v>
      </c>
      <c r="Q658" s="64" t="s">
        <v>454</v>
      </c>
      <c r="R658" s="61" t="s">
        <v>11</v>
      </c>
      <c r="S658" s="61" t="s">
        <v>195</v>
      </c>
      <c r="T658" s="61" t="s">
        <v>85</v>
      </c>
      <c r="U658" s="61"/>
      <c r="V658" s="61"/>
    </row>
    <row r="659" spans="1:22" s="36" customFormat="1" ht="45.75" customHeight="1" x14ac:dyDescent="0.25">
      <c r="A659" s="91"/>
      <c r="B659" s="56"/>
      <c r="C659" s="42" t="s">
        <v>5</v>
      </c>
      <c r="D659" s="31">
        <f>SUM(D660:D663)</f>
        <v>14904.38</v>
      </c>
      <c r="E659" s="31">
        <f>SUM(E660:E663)</f>
        <v>14904.38</v>
      </c>
      <c r="F659" s="32"/>
      <c r="G659" s="32"/>
      <c r="H659" s="32"/>
      <c r="I659" s="32"/>
      <c r="J659" s="62"/>
      <c r="K659" s="62"/>
      <c r="L659" s="62"/>
      <c r="M659" s="62"/>
      <c r="N659" s="62"/>
      <c r="O659" s="62"/>
      <c r="P659" s="62"/>
      <c r="Q659" s="65"/>
      <c r="R659" s="62"/>
      <c r="S659" s="62"/>
      <c r="T659" s="62"/>
      <c r="U659" s="62"/>
      <c r="V659" s="62"/>
    </row>
    <row r="660" spans="1:22" s="36" customFormat="1" ht="45.75" customHeight="1" x14ac:dyDescent="0.25">
      <c r="A660" s="91"/>
      <c r="B660" s="56"/>
      <c r="C660" s="42" t="s">
        <v>0</v>
      </c>
      <c r="D660" s="31">
        <f>E660+F660+G660+H660+I660</f>
        <v>0</v>
      </c>
      <c r="E660" s="32"/>
      <c r="F660" s="32"/>
      <c r="G660" s="32"/>
      <c r="H660" s="32"/>
      <c r="I660" s="32"/>
      <c r="J660" s="62"/>
      <c r="K660" s="62"/>
      <c r="L660" s="62"/>
      <c r="M660" s="62"/>
      <c r="N660" s="62"/>
      <c r="O660" s="62"/>
      <c r="P660" s="62"/>
      <c r="Q660" s="65"/>
      <c r="R660" s="62"/>
      <c r="S660" s="62"/>
      <c r="T660" s="62"/>
      <c r="U660" s="62"/>
      <c r="V660" s="62"/>
    </row>
    <row r="661" spans="1:22" s="36" customFormat="1" ht="45.75" customHeight="1" x14ac:dyDescent="0.25">
      <c r="A661" s="91"/>
      <c r="B661" s="56"/>
      <c r="C661" s="42" t="s">
        <v>1</v>
      </c>
      <c r="D661" s="31">
        <f>E661+F661+G661+H661+I661</f>
        <v>14904.38</v>
      </c>
      <c r="E661" s="32">
        <v>14904.38</v>
      </c>
      <c r="F661" s="32"/>
      <c r="G661" s="32"/>
      <c r="H661" s="32"/>
      <c r="I661" s="32"/>
      <c r="J661" s="62"/>
      <c r="K661" s="62"/>
      <c r="L661" s="62"/>
      <c r="M661" s="62"/>
      <c r="N661" s="62"/>
      <c r="O661" s="62"/>
      <c r="P661" s="62"/>
      <c r="Q661" s="65"/>
      <c r="R661" s="62"/>
      <c r="S661" s="62"/>
      <c r="T661" s="62"/>
      <c r="U661" s="62"/>
      <c r="V661" s="62"/>
    </row>
    <row r="662" spans="1:22" s="36" customFormat="1" ht="45.75" customHeight="1" x14ac:dyDescent="0.25">
      <c r="A662" s="91"/>
      <c r="B662" s="56"/>
      <c r="C662" s="42" t="s">
        <v>2</v>
      </c>
      <c r="D662" s="31">
        <f>E662+F662+G662+H662+I662</f>
        <v>0</v>
      </c>
      <c r="E662" s="32"/>
      <c r="F662" s="32"/>
      <c r="G662" s="32"/>
      <c r="H662" s="32"/>
      <c r="I662" s="32"/>
      <c r="J662" s="62"/>
      <c r="K662" s="62"/>
      <c r="L662" s="62"/>
      <c r="M662" s="62"/>
      <c r="N662" s="62"/>
      <c r="O662" s="62"/>
      <c r="P662" s="62"/>
      <c r="Q662" s="65"/>
      <c r="R662" s="62"/>
      <c r="S662" s="62"/>
      <c r="T662" s="62"/>
      <c r="U662" s="62"/>
      <c r="V662" s="62"/>
    </row>
    <row r="663" spans="1:22" s="36" customFormat="1" ht="45.75" customHeight="1" x14ac:dyDescent="0.25">
      <c r="A663" s="92"/>
      <c r="B663" s="57"/>
      <c r="C663" s="42" t="s">
        <v>3</v>
      </c>
      <c r="D663" s="31">
        <f>E663+F663+G663+H663+I663</f>
        <v>0</v>
      </c>
      <c r="E663" s="32"/>
      <c r="F663" s="32"/>
      <c r="G663" s="32"/>
      <c r="H663" s="32"/>
      <c r="I663" s="32"/>
      <c r="J663" s="63"/>
      <c r="K663" s="63"/>
      <c r="L663" s="63"/>
      <c r="M663" s="63"/>
      <c r="N663" s="63"/>
      <c r="O663" s="63"/>
      <c r="P663" s="63"/>
      <c r="Q663" s="66"/>
      <c r="R663" s="63"/>
      <c r="S663" s="63"/>
      <c r="T663" s="63"/>
      <c r="U663" s="63"/>
      <c r="V663" s="63"/>
    </row>
    <row r="664" spans="1:22" s="36" customFormat="1" ht="45.75" customHeight="1" x14ac:dyDescent="0.25">
      <c r="A664" s="46" t="s">
        <v>19</v>
      </c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8"/>
    </row>
    <row r="665" spans="1:22" s="36" customFormat="1" ht="45.75" customHeight="1" x14ac:dyDescent="0.25">
      <c r="A665" s="90"/>
      <c r="B665" s="52" t="s">
        <v>144</v>
      </c>
      <c r="C665" s="53"/>
      <c r="D665" s="53"/>
      <c r="E665" s="53"/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4"/>
    </row>
    <row r="666" spans="1:22" s="36" customFormat="1" ht="105" customHeight="1" x14ac:dyDescent="0.25">
      <c r="A666" s="91"/>
      <c r="B666" s="55" t="s">
        <v>381</v>
      </c>
      <c r="C666" s="58" t="s">
        <v>441</v>
      </c>
      <c r="D666" s="59"/>
      <c r="E666" s="59"/>
      <c r="F666" s="59"/>
      <c r="G666" s="59"/>
      <c r="H666" s="59"/>
      <c r="I666" s="60"/>
      <c r="J666" s="61" t="s">
        <v>60</v>
      </c>
      <c r="K666" s="61"/>
      <c r="L666" s="61" t="s">
        <v>72</v>
      </c>
      <c r="M666" s="61" t="s">
        <v>345</v>
      </c>
      <c r="N666" s="61" t="s">
        <v>10</v>
      </c>
      <c r="O666" s="61" t="s">
        <v>243</v>
      </c>
      <c r="P666" s="61" t="s">
        <v>243</v>
      </c>
      <c r="Q666" s="64" t="s">
        <v>346</v>
      </c>
      <c r="R666" s="61" t="s">
        <v>9</v>
      </c>
      <c r="S666" s="111" t="s">
        <v>522</v>
      </c>
      <c r="T666" s="111" t="s">
        <v>18</v>
      </c>
      <c r="U666" s="61"/>
      <c r="V666" s="61" t="s">
        <v>456</v>
      </c>
    </row>
    <row r="667" spans="1:22" s="36" customFormat="1" ht="45.75" customHeight="1" x14ac:dyDescent="0.25">
      <c r="A667" s="91"/>
      <c r="B667" s="56"/>
      <c r="C667" s="42" t="s">
        <v>5</v>
      </c>
      <c r="D667" s="31">
        <f>SUM(D668:D671)</f>
        <v>40148.68</v>
      </c>
      <c r="E667" s="31">
        <f>SUM(E668:E671)</f>
        <v>40148.68</v>
      </c>
      <c r="F667" s="32"/>
      <c r="G667" s="32"/>
      <c r="H667" s="32"/>
      <c r="I667" s="32"/>
      <c r="J667" s="62"/>
      <c r="K667" s="62"/>
      <c r="L667" s="62"/>
      <c r="M667" s="62"/>
      <c r="N667" s="62"/>
      <c r="O667" s="62"/>
      <c r="P667" s="62"/>
      <c r="Q667" s="65"/>
      <c r="R667" s="62"/>
      <c r="S667" s="112"/>
      <c r="T667" s="112"/>
      <c r="U667" s="62"/>
      <c r="V667" s="62"/>
    </row>
    <row r="668" spans="1:22" s="36" customFormat="1" ht="45.75" customHeight="1" x14ac:dyDescent="0.25">
      <c r="A668" s="91"/>
      <c r="B668" s="56"/>
      <c r="C668" s="42" t="s">
        <v>0</v>
      </c>
      <c r="D668" s="31">
        <f>E668+F668+G668+H668+I668</f>
        <v>0</v>
      </c>
      <c r="E668" s="32"/>
      <c r="F668" s="32"/>
      <c r="G668" s="32"/>
      <c r="H668" s="32"/>
      <c r="I668" s="32"/>
      <c r="J668" s="62"/>
      <c r="K668" s="62"/>
      <c r="L668" s="62"/>
      <c r="M668" s="62"/>
      <c r="N668" s="62"/>
      <c r="O668" s="62"/>
      <c r="P668" s="62"/>
      <c r="Q668" s="65"/>
      <c r="R668" s="62"/>
      <c r="S668" s="112"/>
      <c r="T668" s="112"/>
      <c r="U668" s="62"/>
      <c r="V668" s="62"/>
    </row>
    <row r="669" spans="1:22" s="36" customFormat="1" ht="45.75" customHeight="1" x14ac:dyDescent="0.25">
      <c r="A669" s="91"/>
      <c r="B669" s="56"/>
      <c r="C669" s="42" t="s">
        <v>1</v>
      </c>
      <c r="D669" s="31">
        <f>E669+F669+G669+H669+I669</f>
        <v>36498.800000000003</v>
      </c>
      <c r="E669" s="32">
        <v>36498.800000000003</v>
      </c>
      <c r="F669" s="32"/>
      <c r="G669" s="32"/>
      <c r="H669" s="32"/>
      <c r="I669" s="32"/>
      <c r="J669" s="62"/>
      <c r="K669" s="62"/>
      <c r="L669" s="62"/>
      <c r="M669" s="62"/>
      <c r="N669" s="62"/>
      <c r="O669" s="62"/>
      <c r="P669" s="62"/>
      <c r="Q669" s="65"/>
      <c r="R669" s="62"/>
      <c r="S669" s="112"/>
      <c r="T669" s="112"/>
      <c r="U669" s="62"/>
      <c r="V669" s="62"/>
    </row>
    <row r="670" spans="1:22" s="36" customFormat="1" ht="45.75" customHeight="1" x14ac:dyDescent="0.25">
      <c r="A670" s="91"/>
      <c r="B670" s="56"/>
      <c r="C670" s="42" t="s">
        <v>2</v>
      </c>
      <c r="D670" s="31">
        <f>E670+F670+G670+H670+I670</f>
        <v>3649.8800000000006</v>
      </c>
      <c r="E670" s="32">
        <v>3649.8800000000006</v>
      </c>
      <c r="F670" s="32"/>
      <c r="G670" s="32"/>
      <c r="H670" s="32"/>
      <c r="I670" s="32"/>
      <c r="J670" s="62"/>
      <c r="K670" s="62"/>
      <c r="L670" s="62"/>
      <c r="M670" s="62"/>
      <c r="N670" s="62"/>
      <c r="O670" s="62"/>
      <c r="P670" s="62"/>
      <c r="Q670" s="65"/>
      <c r="R670" s="62"/>
      <c r="S670" s="112"/>
      <c r="T670" s="112"/>
      <c r="U670" s="62"/>
      <c r="V670" s="62"/>
    </row>
    <row r="671" spans="1:22" s="36" customFormat="1" ht="45.75" customHeight="1" x14ac:dyDescent="0.25">
      <c r="A671" s="92"/>
      <c r="B671" s="57"/>
      <c r="C671" s="42" t="s">
        <v>3</v>
      </c>
      <c r="D671" s="31">
        <f>E671+F671+G671+H671+I671</f>
        <v>0</v>
      </c>
      <c r="E671" s="32"/>
      <c r="F671" s="32"/>
      <c r="G671" s="32"/>
      <c r="H671" s="32"/>
      <c r="I671" s="32"/>
      <c r="J671" s="63"/>
      <c r="K671" s="63"/>
      <c r="L671" s="63"/>
      <c r="M671" s="63"/>
      <c r="N671" s="63"/>
      <c r="O671" s="63"/>
      <c r="P671" s="63"/>
      <c r="Q671" s="66"/>
      <c r="R671" s="63"/>
      <c r="S671" s="113"/>
      <c r="T671" s="113"/>
      <c r="U671" s="63"/>
      <c r="V671" s="63"/>
    </row>
    <row r="672" spans="1:22" s="36" customFormat="1" ht="45.75" customHeight="1" x14ac:dyDescent="0.25">
      <c r="A672" s="46" t="s">
        <v>19</v>
      </c>
      <c r="B672" s="47"/>
      <c r="C672" s="47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8"/>
    </row>
    <row r="673" spans="1:22" s="36" customFormat="1" ht="45.75" customHeight="1" x14ac:dyDescent="0.25">
      <c r="A673" s="49"/>
      <c r="B673" s="52" t="s">
        <v>144</v>
      </c>
      <c r="C673" s="53"/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4"/>
    </row>
    <row r="674" spans="1:22" s="36" customFormat="1" ht="111" customHeight="1" x14ac:dyDescent="0.25">
      <c r="A674" s="50"/>
      <c r="B674" s="55" t="s">
        <v>382</v>
      </c>
      <c r="C674" s="58" t="s">
        <v>348</v>
      </c>
      <c r="D674" s="59"/>
      <c r="E674" s="59"/>
      <c r="F674" s="59"/>
      <c r="G674" s="59"/>
      <c r="H674" s="59"/>
      <c r="I674" s="60"/>
      <c r="J674" s="61" t="s">
        <v>239</v>
      </c>
      <c r="K674" s="61" t="s">
        <v>60</v>
      </c>
      <c r="L674" s="61" t="s">
        <v>70</v>
      </c>
      <c r="M674" s="61" t="s">
        <v>241</v>
      </c>
      <c r="N674" s="61" t="s">
        <v>20</v>
      </c>
      <c r="O674" s="61" t="s">
        <v>19</v>
      </c>
      <c r="P674" s="61" t="s">
        <v>20</v>
      </c>
      <c r="Q674" s="64" t="s">
        <v>523</v>
      </c>
      <c r="R674" s="61" t="s">
        <v>11</v>
      </c>
      <c r="S674" s="61" t="s">
        <v>14</v>
      </c>
      <c r="T674" s="61" t="s">
        <v>85</v>
      </c>
      <c r="U674" s="61"/>
      <c r="V674" s="61"/>
    </row>
    <row r="675" spans="1:22" s="36" customFormat="1" ht="45.75" customHeight="1" x14ac:dyDescent="0.25">
      <c r="A675" s="50"/>
      <c r="B675" s="56"/>
      <c r="C675" s="42" t="s">
        <v>5</v>
      </c>
      <c r="D675" s="31">
        <f>SUM(D676:D679)</f>
        <v>5961.36</v>
      </c>
      <c r="E675" s="32">
        <f>SUM(E676:E679)</f>
        <v>5961.36</v>
      </c>
      <c r="F675" s="32"/>
      <c r="G675" s="32"/>
      <c r="H675" s="32"/>
      <c r="I675" s="32"/>
      <c r="J675" s="62"/>
      <c r="K675" s="62"/>
      <c r="L675" s="62"/>
      <c r="M675" s="62"/>
      <c r="N675" s="62"/>
      <c r="O675" s="62"/>
      <c r="P675" s="62"/>
      <c r="Q675" s="65"/>
      <c r="R675" s="62"/>
      <c r="S675" s="62"/>
      <c r="T675" s="62"/>
      <c r="U675" s="62"/>
      <c r="V675" s="62"/>
    </row>
    <row r="676" spans="1:22" s="36" customFormat="1" ht="45.75" customHeight="1" x14ac:dyDescent="0.25">
      <c r="A676" s="50"/>
      <c r="B676" s="56"/>
      <c r="C676" s="42" t="s">
        <v>0</v>
      </c>
      <c r="D676" s="31">
        <f>E676+F676+G676+H676+I676</f>
        <v>0</v>
      </c>
      <c r="E676" s="32"/>
      <c r="F676" s="32"/>
      <c r="G676" s="32"/>
      <c r="H676" s="32"/>
      <c r="I676" s="32"/>
      <c r="J676" s="62"/>
      <c r="K676" s="62"/>
      <c r="L676" s="62"/>
      <c r="M676" s="62"/>
      <c r="N676" s="62"/>
      <c r="O676" s="62"/>
      <c r="P676" s="62"/>
      <c r="Q676" s="65"/>
      <c r="R676" s="62"/>
      <c r="S676" s="62"/>
      <c r="T676" s="62"/>
      <c r="U676" s="62"/>
      <c r="V676" s="62"/>
    </row>
    <row r="677" spans="1:22" s="36" customFormat="1" ht="45.75" customHeight="1" x14ac:dyDescent="0.25">
      <c r="A677" s="50"/>
      <c r="B677" s="56"/>
      <c r="C677" s="42" t="s">
        <v>1</v>
      </c>
      <c r="D677" s="31">
        <f>E677+F677+G677+H677+I677</f>
        <v>5961.36</v>
      </c>
      <c r="E677" s="32">
        <v>5961.36</v>
      </c>
      <c r="F677" s="32"/>
      <c r="G677" s="32"/>
      <c r="H677" s="32"/>
      <c r="I677" s="32"/>
      <c r="J677" s="62"/>
      <c r="K677" s="62"/>
      <c r="L677" s="62"/>
      <c r="M677" s="62"/>
      <c r="N677" s="62"/>
      <c r="O677" s="62"/>
      <c r="P677" s="62"/>
      <c r="Q677" s="65"/>
      <c r="R677" s="62"/>
      <c r="S677" s="62"/>
      <c r="T677" s="62"/>
      <c r="U677" s="62"/>
      <c r="V677" s="62"/>
    </row>
    <row r="678" spans="1:22" s="36" customFormat="1" ht="45.75" customHeight="1" x14ac:dyDescent="0.25">
      <c r="A678" s="50"/>
      <c r="B678" s="56"/>
      <c r="C678" s="42" t="s">
        <v>2</v>
      </c>
      <c r="D678" s="31">
        <f>E678+F678+G678+H678+I678</f>
        <v>0</v>
      </c>
      <c r="E678" s="32"/>
      <c r="F678" s="32"/>
      <c r="G678" s="32"/>
      <c r="H678" s="32"/>
      <c r="I678" s="32"/>
      <c r="J678" s="62"/>
      <c r="K678" s="62"/>
      <c r="L678" s="62"/>
      <c r="M678" s="62"/>
      <c r="N678" s="62"/>
      <c r="O678" s="62"/>
      <c r="P678" s="62"/>
      <c r="Q678" s="65"/>
      <c r="R678" s="62"/>
      <c r="S678" s="62"/>
      <c r="T678" s="62"/>
      <c r="U678" s="62"/>
      <c r="V678" s="62"/>
    </row>
    <row r="679" spans="1:22" s="36" customFormat="1" ht="45.75" customHeight="1" x14ac:dyDescent="0.25">
      <c r="A679" s="51"/>
      <c r="B679" s="57"/>
      <c r="C679" s="42" t="s">
        <v>3</v>
      </c>
      <c r="D679" s="31">
        <f>E679+F679+G679+H679+I679</f>
        <v>0</v>
      </c>
      <c r="E679" s="32"/>
      <c r="F679" s="32"/>
      <c r="G679" s="32"/>
      <c r="H679" s="32"/>
      <c r="I679" s="32"/>
      <c r="J679" s="63"/>
      <c r="K679" s="63"/>
      <c r="L679" s="63"/>
      <c r="M679" s="63"/>
      <c r="N679" s="63"/>
      <c r="O679" s="63"/>
      <c r="P679" s="63"/>
      <c r="Q679" s="66"/>
      <c r="R679" s="63"/>
      <c r="S679" s="63"/>
      <c r="T679" s="63"/>
      <c r="U679" s="63"/>
      <c r="V679" s="63"/>
    </row>
    <row r="680" spans="1:22" s="36" customFormat="1" ht="45.75" customHeight="1" x14ac:dyDescent="0.25">
      <c r="A680" s="46" t="s">
        <v>19</v>
      </c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8"/>
    </row>
    <row r="681" spans="1:22" s="36" customFormat="1" ht="45.75" customHeight="1" x14ac:dyDescent="0.25">
      <c r="A681" s="90"/>
      <c r="B681" s="52" t="s">
        <v>144</v>
      </c>
      <c r="C681" s="53"/>
      <c r="D681" s="53"/>
      <c r="E681" s="53"/>
      <c r="F681" s="53"/>
      <c r="G681" s="53"/>
      <c r="H681" s="53"/>
      <c r="I681" s="53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4"/>
    </row>
    <row r="682" spans="1:22" s="36" customFormat="1" ht="100.5" customHeight="1" x14ac:dyDescent="0.25">
      <c r="A682" s="91"/>
      <c r="B682" s="55" t="s">
        <v>383</v>
      </c>
      <c r="C682" s="58" t="s">
        <v>443</v>
      </c>
      <c r="D682" s="59"/>
      <c r="E682" s="59"/>
      <c r="F682" s="59"/>
      <c r="G682" s="59"/>
      <c r="H682" s="59"/>
      <c r="I682" s="60"/>
      <c r="J682" s="61" t="s">
        <v>60</v>
      </c>
      <c r="K682" s="111"/>
      <c r="L682" s="111" t="s">
        <v>69</v>
      </c>
      <c r="M682" s="111"/>
      <c r="N682" s="61" t="s">
        <v>20</v>
      </c>
      <c r="O682" s="61" t="s">
        <v>19</v>
      </c>
      <c r="P682" s="61" t="s">
        <v>20</v>
      </c>
      <c r="Q682" s="117"/>
      <c r="R682" s="111" t="s">
        <v>11</v>
      </c>
      <c r="S682" s="61"/>
      <c r="T682" s="111" t="s">
        <v>106</v>
      </c>
      <c r="U682" s="111"/>
      <c r="V682" s="114"/>
    </row>
    <row r="683" spans="1:22" s="36" customFormat="1" ht="45.75" customHeight="1" x14ac:dyDescent="0.25">
      <c r="A683" s="91"/>
      <c r="B683" s="56"/>
      <c r="C683" s="42" t="s">
        <v>5</v>
      </c>
      <c r="D683" s="31">
        <f>SUM(D684:D687)</f>
        <v>100100</v>
      </c>
      <c r="E683" s="31">
        <f>SUM(E684:E687)</f>
        <v>100100</v>
      </c>
      <c r="F683" s="32"/>
      <c r="G683" s="32"/>
      <c r="H683" s="32"/>
      <c r="I683" s="32"/>
      <c r="J683" s="62"/>
      <c r="K683" s="112"/>
      <c r="L683" s="112"/>
      <c r="M683" s="112"/>
      <c r="N683" s="62"/>
      <c r="O683" s="62"/>
      <c r="P683" s="62"/>
      <c r="Q683" s="118"/>
      <c r="R683" s="112"/>
      <c r="S683" s="62"/>
      <c r="T683" s="112"/>
      <c r="U683" s="112"/>
      <c r="V683" s="115"/>
    </row>
    <row r="684" spans="1:22" s="36" customFormat="1" ht="45.75" customHeight="1" x14ac:dyDescent="0.25">
      <c r="A684" s="91"/>
      <c r="B684" s="56"/>
      <c r="C684" s="42" t="s">
        <v>0</v>
      </c>
      <c r="D684" s="31">
        <f>E684+F684+G684+H684+I684</f>
        <v>0</v>
      </c>
      <c r="E684" s="32"/>
      <c r="F684" s="32"/>
      <c r="G684" s="32"/>
      <c r="H684" s="32"/>
      <c r="I684" s="32"/>
      <c r="J684" s="62"/>
      <c r="K684" s="112"/>
      <c r="L684" s="112"/>
      <c r="M684" s="112"/>
      <c r="N684" s="62"/>
      <c r="O684" s="62"/>
      <c r="P684" s="62"/>
      <c r="Q684" s="118"/>
      <c r="R684" s="112"/>
      <c r="S684" s="62"/>
      <c r="T684" s="112"/>
      <c r="U684" s="112"/>
      <c r="V684" s="115"/>
    </row>
    <row r="685" spans="1:22" s="36" customFormat="1" ht="45.75" customHeight="1" x14ac:dyDescent="0.25">
      <c r="A685" s="91"/>
      <c r="B685" s="56"/>
      <c r="C685" s="42" t="s">
        <v>1</v>
      </c>
      <c r="D685" s="31">
        <f>E685+F685+G685+H685+I685</f>
        <v>100100</v>
      </c>
      <c r="E685" s="32">
        <v>100100</v>
      </c>
      <c r="F685" s="32"/>
      <c r="G685" s="32"/>
      <c r="H685" s="32"/>
      <c r="I685" s="32"/>
      <c r="J685" s="62"/>
      <c r="K685" s="112"/>
      <c r="L685" s="112"/>
      <c r="M685" s="112"/>
      <c r="N685" s="62"/>
      <c r="O685" s="62"/>
      <c r="P685" s="62"/>
      <c r="Q685" s="118"/>
      <c r="R685" s="112"/>
      <c r="S685" s="62"/>
      <c r="T685" s="112"/>
      <c r="U685" s="112"/>
      <c r="V685" s="115"/>
    </row>
    <row r="686" spans="1:22" s="36" customFormat="1" ht="45.75" customHeight="1" x14ac:dyDescent="0.25">
      <c r="A686" s="91"/>
      <c r="B686" s="56"/>
      <c r="C686" s="42" t="s">
        <v>2</v>
      </c>
      <c r="D686" s="31">
        <f>E686+F686+G686+H686+I686</f>
        <v>0</v>
      </c>
      <c r="E686" s="32"/>
      <c r="F686" s="32"/>
      <c r="G686" s="32"/>
      <c r="H686" s="32"/>
      <c r="I686" s="32"/>
      <c r="J686" s="62"/>
      <c r="K686" s="112"/>
      <c r="L686" s="112"/>
      <c r="M686" s="112"/>
      <c r="N686" s="62"/>
      <c r="O686" s="62"/>
      <c r="P686" s="62"/>
      <c r="Q686" s="118"/>
      <c r="R686" s="112"/>
      <c r="S686" s="62"/>
      <c r="T686" s="112"/>
      <c r="U686" s="112"/>
      <c r="V686" s="115"/>
    </row>
    <row r="687" spans="1:22" s="36" customFormat="1" ht="45.75" customHeight="1" x14ac:dyDescent="0.25">
      <c r="A687" s="92"/>
      <c r="B687" s="57"/>
      <c r="C687" s="42" t="s">
        <v>3</v>
      </c>
      <c r="D687" s="31">
        <f>E687+F687+G687+H687+I687</f>
        <v>0</v>
      </c>
      <c r="E687" s="32"/>
      <c r="F687" s="32"/>
      <c r="G687" s="32"/>
      <c r="H687" s="32"/>
      <c r="I687" s="32"/>
      <c r="J687" s="63"/>
      <c r="K687" s="113"/>
      <c r="L687" s="113"/>
      <c r="M687" s="113"/>
      <c r="N687" s="63"/>
      <c r="O687" s="63"/>
      <c r="P687" s="63"/>
      <c r="Q687" s="119"/>
      <c r="R687" s="113"/>
      <c r="S687" s="63"/>
      <c r="T687" s="113"/>
      <c r="U687" s="113"/>
      <c r="V687" s="116"/>
    </row>
    <row r="688" spans="1:22" s="36" customFormat="1" ht="45.75" customHeight="1" x14ac:dyDescent="0.25">
      <c r="A688" s="46" t="s">
        <v>19</v>
      </c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8"/>
    </row>
    <row r="689" spans="1:22" s="36" customFormat="1" ht="45.75" customHeight="1" x14ac:dyDescent="0.25">
      <c r="A689" s="90"/>
      <c r="B689" s="52" t="s">
        <v>144</v>
      </c>
      <c r="C689" s="53"/>
      <c r="D689" s="53"/>
      <c r="E689" s="53"/>
      <c r="F689" s="53"/>
      <c r="G689" s="53"/>
      <c r="H689" s="53"/>
      <c r="I689" s="53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4"/>
    </row>
    <row r="690" spans="1:22" s="36" customFormat="1" ht="114" customHeight="1" x14ac:dyDescent="0.25">
      <c r="A690" s="91"/>
      <c r="B690" s="55" t="s">
        <v>384</v>
      </c>
      <c r="C690" s="58" t="s">
        <v>442</v>
      </c>
      <c r="D690" s="59"/>
      <c r="E690" s="59"/>
      <c r="F690" s="59"/>
      <c r="G690" s="59"/>
      <c r="H690" s="59"/>
      <c r="I690" s="60"/>
      <c r="J690" s="61" t="s">
        <v>76</v>
      </c>
      <c r="K690" s="61"/>
      <c r="L690" s="111" t="s">
        <v>69</v>
      </c>
      <c r="M690" s="61"/>
      <c r="N690" s="61" t="s">
        <v>20</v>
      </c>
      <c r="O690" s="61" t="s">
        <v>19</v>
      </c>
      <c r="P690" s="61" t="s">
        <v>20</v>
      </c>
      <c r="Q690" s="64"/>
      <c r="R690" s="61" t="s">
        <v>11</v>
      </c>
      <c r="S690" s="61"/>
      <c r="T690" s="111" t="s">
        <v>106</v>
      </c>
      <c r="U690" s="61"/>
      <c r="V690" s="61"/>
    </row>
    <row r="691" spans="1:22" s="36" customFormat="1" ht="45.75" customHeight="1" x14ac:dyDescent="0.25">
      <c r="A691" s="91"/>
      <c r="B691" s="56"/>
      <c r="C691" s="42" t="s">
        <v>5</v>
      </c>
      <c r="D691" s="31">
        <f>SUM(D692:D695)</f>
        <v>70500</v>
      </c>
      <c r="E691" s="31">
        <f>SUM(E692:E695)</f>
        <v>21150</v>
      </c>
      <c r="F691" s="31">
        <f>SUM(F692:F695)</f>
        <v>49350</v>
      </c>
      <c r="G691" s="32"/>
      <c r="H691" s="32"/>
      <c r="I691" s="32"/>
      <c r="J691" s="62"/>
      <c r="K691" s="62"/>
      <c r="L691" s="112"/>
      <c r="M691" s="62"/>
      <c r="N691" s="62"/>
      <c r="O691" s="62"/>
      <c r="P691" s="62"/>
      <c r="Q691" s="65"/>
      <c r="R691" s="62"/>
      <c r="S691" s="62"/>
      <c r="T691" s="112"/>
      <c r="U691" s="62"/>
      <c r="V691" s="62"/>
    </row>
    <row r="692" spans="1:22" s="36" customFormat="1" ht="45.75" customHeight="1" x14ac:dyDescent="0.25">
      <c r="A692" s="91"/>
      <c r="B692" s="56"/>
      <c r="C692" s="42" t="s">
        <v>0</v>
      </c>
      <c r="D692" s="31">
        <f>E692+F692+G692+H692+I692</f>
        <v>0</v>
      </c>
      <c r="E692" s="32"/>
      <c r="F692" s="32"/>
      <c r="G692" s="32"/>
      <c r="H692" s="32"/>
      <c r="I692" s="32"/>
      <c r="J692" s="62"/>
      <c r="K692" s="62"/>
      <c r="L692" s="112"/>
      <c r="M692" s="62"/>
      <c r="N692" s="62"/>
      <c r="O692" s="62"/>
      <c r="P692" s="62"/>
      <c r="Q692" s="65"/>
      <c r="R692" s="62"/>
      <c r="S692" s="62"/>
      <c r="T692" s="112"/>
      <c r="U692" s="62"/>
      <c r="V692" s="62"/>
    </row>
    <row r="693" spans="1:22" s="36" customFormat="1" ht="45.75" customHeight="1" x14ac:dyDescent="0.25">
      <c r="A693" s="91"/>
      <c r="B693" s="56"/>
      <c r="C693" s="42" t="s">
        <v>1</v>
      </c>
      <c r="D693" s="31">
        <f>E693+F693+G693+H693+I693</f>
        <v>70500</v>
      </c>
      <c r="E693" s="32">
        <v>21150</v>
      </c>
      <c r="F693" s="32">
        <v>49350</v>
      </c>
      <c r="G693" s="32"/>
      <c r="H693" s="32"/>
      <c r="I693" s="32"/>
      <c r="J693" s="62"/>
      <c r="K693" s="62"/>
      <c r="L693" s="112"/>
      <c r="M693" s="62"/>
      <c r="N693" s="62"/>
      <c r="O693" s="62"/>
      <c r="P693" s="62"/>
      <c r="Q693" s="65"/>
      <c r="R693" s="62"/>
      <c r="S693" s="62"/>
      <c r="T693" s="112"/>
      <c r="U693" s="62"/>
      <c r="V693" s="62"/>
    </row>
    <row r="694" spans="1:22" s="36" customFormat="1" ht="45.75" customHeight="1" x14ac:dyDescent="0.25">
      <c r="A694" s="91"/>
      <c r="B694" s="56"/>
      <c r="C694" s="42" t="s">
        <v>2</v>
      </c>
      <c r="D694" s="31">
        <f>E694+F694+G694+H694+I694</f>
        <v>0</v>
      </c>
      <c r="E694" s="32"/>
      <c r="F694" s="32"/>
      <c r="G694" s="32"/>
      <c r="H694" s="32"/>
      <c r="I694" s="32"/>
      <c r="J694" s="62"/>
      <c r="K694" s="62"/>
      <c r="L694" s="112"/>
      <c r="M694" s="62"/>
      <c r="N694" s="62"/>
      <c r="O694" s="62"/>
      <c r="P694" s="62"/>
      <c r="Q694" s="65"/>
      <c r="R694" s="62"/>
      <c r="S694" s="62"/>
      <c r="T694" s="112"/>
      <c r="U694" s="62"/>
      <c r="V694" s="62"/>
    </row>
    <row r="695" spans="1:22" s="36" customFormat="1" ht="45.75" customHeight="1" x14ac:dyDescent="0.25">
      <c r="A695" s="92"/>
      <c r="B695" s="57"/>
      <c r="C695" s="42" t="s">
        <v>3</v>
      </c>
      <c r="D695" s="31">
        <f>E695+F695+G695+H695+I695</f>
        <v>0</v>
      </c>
      <c r="E695" s="32"/>
      <c r="F695" s="32"/>
      <c r="G695" s="32"/>
      <c r="H695" s="32"/>
      <c r="I695" s="32"/>
      <c r="J695" s="63"/>
      <c r="K695" s="63"/>
      <c r="L695" s="113"/>
      <c r="M695" s="63"/>
      <c r="N695" s="63"/>
      <c r="O695" s="63"/>
      <c r="P695" s="63"/>
      <c r="Q695" s="66"/>
      <c r="R695" s="63"/>
      <c r="S695" s="63"/>
      <c r="T695" s="113"/>
      <c r="U695" s="63"/>
      <c r="V695" s="63"/>
    </row>
    <row r="696" spans="1:22" s="36" customFormat="1" ht="45.75" customHeight="1" x14ac:dyDescent="0.25">
      <c r="A696" s="46" t="s">
        <v>19</v>
      </c>
      <c r="B696" s="47"/>
      <c r="C696" s="47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8"/>
    </row>
    <row r="697" spans="1:22" s="36" customFormat="1" ht="45.75" customHeight="1" x14ac:dyDescent="0.25">
      <c r="A697" s="90"/>
      <c r="B697" s="52" t="s">
        <v>144</v>
      </c>
      <c r="C697" s="53"/>
      <c r="D697" s="53"/>
      <c r="E697" s="53"/>
      <c r="F697" s="53"/>
      <c r="G697" s="53"/>
      <c r="H697" s="53"/>
      <c r="I697" s="53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4"/>
    </row>
    <row r="698" spans="1:22" s="36" customFormat="1" ht="107.25" customHeight="1" x14ac:dyDescent="0.25">
      <c r="A698" s="91"/>
      <c r="B698" s="55" t="s">
        <v>385</v>
      </c>
      <c r="C698" s="58" t="s">
        <v>444</v>
      </c>
      <c r="D698" s="59"/>
      <c r="E698" s="59"/>
      <c r="F698" s="59"/>
      <c r="G698" s="59"/>
      <c r="H698" s="59"/>
      <c r="I698" s="60"/>
      <c r="J698" s="61" t="s">
        <v>76</v>
      </c>
      <c r="K698" s="61"/>
      <c r="L698" s="61" t="s">
        <v>69</v>
      </c>
      <c r="M698" s="61" t="s">
        <v>242</v>
      </c>
      <c r="N698" s="61" t="s">
        <v>20</v>
      </c>
      <c r="O698" s="61" t="s">
        <v>19</v>
      </c>
      <c r="P698" s="61" t="s">
        <v>20</v>
      </c>
      <c r="Q698" s="64"/>
      <c r="R698" s="61" t="s">
        <v>11</v>
      </c>
      <c r="S698" s="61"/>
      <c r="T698" s="111" t="s">
        <v>106</v>
      </c>
      <c r="U698" s="61"/>
      <c r="V698" s="61"/>
    </row>
    <row r="699" spans="1:22" s="36" customFormat="1" ht="45.75" customHeight="1" x14ac:dyDescent="0.25">
      <c r="A699" s="91"/>
      <c r="B699" s="56"/>
      <c r="C699" s="42" t="s">
        <v>5</v>
      </c>
      <c r="D699" s="31">
        <f>SUM(D700:D703)</f>
        <v>42500</v>
      </c>
      <c r="E699" s="31">
        <f>SUM(E700:E703)</f>
        <v>25000</v>
      </c>
      <c r="F699" s="31">
        <f>SUM(F700:F703)</f>
        <v>17500</v>
      </c>
      <c r="G699" s="32"/>
      <c r="H699" s="32"/>
      <c r="I699" s="32"/>
      <c r="J699" s="62"/>
      <c r="K699" s="62"/>
      <c r="L699" s="62"/>
      <c r="M699" s="62"/>
      <c r="N699" s="62"/>
      <c r="O699" s="62"/>
      <c r="P699" s="62"/>
      <c r="Q699" s="65"/>
      <c r="R699" s="62"/>
      <c r="S699" s="62"/>
      <c r="T699" s="112"/>
      <c r="U699" s="62"/>
      <c r="V699" s="62"/>
    </row>
    <row r="700" spans="1:22" s="36" customFormat="1" ht="45.75" customHeight="1" x14ac:dyDescent="0.25">
      <c r="A700" s="91"/>
      <c r="B700" s="56"/>
      <c r="C700" s="42" t="s">
        <v>0</v>
      </c>
      <c r="D700" s="31">
        <f>E700+F700+G700+H700+I700</f>
        <v>0</v>
      </c>
      <c r="E700" s="32"/>
      <c r="F700" s="32"/>
      <c r="G700" s="32"/>
      <c r="H700" s="32"/>
      <c r="I700" s="32"/>
      <c r="J700" s="62"/>
      <c r="K700" s="62"/>
      <c r="L700" s="62"/>
      <c r="M700" s="62"/>
      <c r="N700" s="62"/>
      <c r="O700" s="62"/>
      <c r="P700" s="62"/>
      <c r="Q700" s="65"/>
      <c r="R700" s="62"/>
      <c r="S700" s="62"/>
      <c r="T700" s="112"/>
      <c r="U700" s="62"/>
      <c r="V700" s="62"/>
    </row>
    <row r="701" spans="1:22" s="36" customFormat="1" ht="45.75" customHeight="1" x14ac:dyDescent="0.25">
      <c r="A701" s="91"/>
      <c r="B701" s="56"/>
      <c r="C701" s="42" t="s">
        <v>1</v>
      </c>
      <c r="D701" s="31">
        <f>E701+F701+G701+H701+I701</f>
        <v>42500</v>
      </c>
      <c r="E701" s="32">
        <v>25000</v>
      </c>
      <c r="F701" s="32">
        <v>17500</v>
      </c>
      <c r="G701" s="32"/>
      <c r="H701" s="32"/>
      <c r="I701" s="32"/>
      <c r="J701" s="62"/>
      <c r="K701" s="62"/>
      <c r="L701" s="62"/>
      <c r="M701" s="62"/>
      <c r="N701" s="62"/>
      <c r="O701" s="62"/>
      <c r="P701" s="62"/>
      <c r="Q701" s="65"/>
      <c r="R701" s="62"/>
      <c r="S701" s="62"/>
      <c r="T701" s="112"/>
      <c r="U701" s="62"/>
      <c r="V701" s="62"/>
    </row>
    <row r="702" spans="1:22" s="36" customFormat="1" ht="45.75" customHeight="1" x14ac:dyDescent="0.25">
      <c r="A702" s="91"/>
      <c r="B702" s="56"/>
      <c r="C702" s="42" t="s">
        <v>2</v>
      </c>
      <c r="D702" s="31">
        <f>E702+F702+G702+H702+I702</f>
        <v>0</v>
      </c>
      <c r="E702" s="32"/>
      <c r="F702" s="32"/>
      <c r="G702" s="32"/>
      <c r="H702" s="32"/>
      <c r="I702" s="32"/>
      <c r="J702" s="62"/>
      <c r="K702" s="62"/>
      <c r="L702" s="62"/>
      <c r="M702" s="62"/>
      <c r="N702" s="62"/>
      <c r="O702" s="62"/>
      <c r="P702" s="62"/>
      <c r="Q702" s="65"/>
      <c r="R702" s="62"/>
      <c r="S702" s="62"/>
      <c r="T702" s="112"/>
      <c r="U702" s="62"/>
      <c r="V702" s="62"/>
    </row>
    <row r="703" spans="1:22" s="36" customFormat="1" ht="45.75" customHeight="1" x14ac:dyDescent="0.25">
      <c r="A703" s="92"/>
      <c r="B703" s="57"/>
      <c r="C703" s="42" t="s">
        <v>3</v>
      </c>
      <c r="D703" s="31">
        <f>E703+F703+G703+H703+I703</f>
        <v>0</v>
      </c>
      <c r="E703" s="32"/>
      <c r="F703" s="32"/>
      <c r="G703" s="32"/>
      <c r="H703" s="32"/>
      <c r="I703" s="32"/>
      <c r="J703" s="63"/>
      <c r="K703" s="63"/>
      <c r="L703" s="63"/>
      <c r="M703" s="63"/>
      <c r="N703" s="63"/>
      <c r="O703" s="63"/>
      <c r="P703" s="63"/>
      <c r="Q703" s="66"/>
      <c r="R703" s="63"/>
      <c r="S703" s="63"/>
      <c r="T703" s="113"/>
      <c r="U703" s="63"/>
      <c r="V703" s="63"/>
    </row>
    <row r="704" spans="1:22" s="36" customFormat="1" ht="45.75" customHeight="1" x14ac:dyDescent="0.25">
      <c r="A704" s="82" t="s">
        <v>54</v>
      </c>
      <c r="B704" s="85" t="s">
        <v>157</v>
      </c>
      <c r="C704" s="86"/>
      <c r="D704" s="86"/>
      <c r="E704" s="86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6"/>
      <c r="T704" s="86"/>
      <c r="U704" s="86"/>
      <c r="V704" s="87"/>
    </row>
    <row r="705" spans="1:22" s="36" customFormat="1" ht="45.75" customHeight="1" x14ac:dyDescent="0.6">
      <c r="A705" s="83"/>
      <c r="B705" s="88" t="s">
        <v>5</v>
      </c>
      <c r="C705" s="89"/>
      <c r="D705" s="12">
        <f t="shared" ref="D705:I705" si="25">SUM(D706:D710)</f>
        <v>136034</v>
      </c>
      <c r="E705" s="12">
        <f t="shared" si="25"/>
        <v>136034</v>
      </c>
      <c r="F705" s="12">
        <f t="shared" si="25"/>
        <v>0</v>
      </c>
      <c r="G705" s="12">
        <f t="shared" si="25"/>
        <v>0</v>
      </c>
      <c r="H705" s="12">
        <f t="shared" si="25"/>
        <v>0</v>
      </c>
      <c r="I705" s="12">
        <f t="shared" si="25"/>
        <v>0</v>
      </c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</row>
    <row r="706" spans="1:22" s="36" customFormat="1" ht="45.75" customHeight="1" x14ac:dyDescent="0.6">
      <c r="A706" s="83"/>
      <c r="B706" s="88" t="s">
        <v>0</v>
      </c>
      <c r="C706" s="89"/>
      <c r="D706" s="12">
        <f>E706+F706+G706+H706+I706</f>
        <v>0</v>
      </c>
      <c r="E706" s="12">
        <f>E715+E723</f>
        <v>0</v>
      </c>
      <c r="F706" s="12">
        <f t="shared" ref="F706:I707" si="26">F715+F723</f>
        <v>0</v>
      </c>
      <c r="G706" s="12">
        <f t="shared" si="26"/>
        <v>0</v>
      </c>
      <c r="H706" s="12">
        <f t="shared" si="26"/>
        <v>0</v>
      </c>
      <c r="I706" s="12">
        <f t="shared" si="26"/>
        <v>0</v>
      </c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</row>
    <row r="707" spans="1:22" s="36" customFormat="1" ht="45.75" customHeight="1" x14ac:dyDescent="0.6">
      <c r="A707" s="83"/>
      <c r="B707" s="88" t="s">
        <v>1</v>
      </c>
      <c r="C707" s="89"/>
      <c r="D707" s="12">
        <f>E707+F707+G707+H707+I707</f>
        <v>136034</v>
      </c>
      <c r="E707" s="12">
        <f>E716+E724</f>
        <v>136034</v>
      </c>
      <c r="F707" s="12">
        <f t="shared" si="26"/>
        <v>0</v>
      </c>
      <c r="G707" s="12">
        <f t="shared" si="26"/>
        <v>0</v>
      </c>
      <c r="H707" s="12">
        <f t="shared" si="26"/>
        <v>0</v>
      </c>
      <c r="I707" s="12">
        <f t="shared" si="26"/>
        <v>0</v>
      </c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</row>
    <row r="708" spans="1:22" s="36" customFormat="1" ht="45.75" hidden="1" customHeight="1" x14ac:dyDescent="0.6">
      <c r="A708" s="83"/>
      <c r="B708" s="88" t="s">
        <v>175</v>
      </c>
      <c r="C708" s="89"/>
      <c r="D708" s="12">
        <f>E708+F708+G708+H708+I708</f>
        <v>0</v>
      </c>
      <c r="E708" s="12">
        <f>E725</f>
        <v>0</v>
      </c>
      <c r="F708" s="12">
        <f>F725</f>
        <v>0</v>
      </c>
      <c r="G708" s="12">
        <f>G725</f>
        <v>0</v>
      </c>
      <c r="H708" s="12">
        <f>H725</f>
        <v>0</v>
      </c>
      <c r="I708" s="12">
        <f>I725</f>
        <v>0</v>
      </c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</row>
    <row r="709" spans="1:22" s="36" customFormat="1" ht="45.75" customHeight="1" x14ac:dyDescent="0.6">
      <c r="A709" s="83"/>
      <c r="B709" s="88" t="s">
        <v>2</v>
      </c>
      <c r="C709" s="89"/>
      <c r="D709" s="12">
        <f>E709+F709+G709+H709+I709</f>
        <v>0</v>
      </c>
      <c r="E709" s="12">
        <f>E717+E726</f>
        <v>0</v>
      </c>
      <c r="F709" s="12">
        <f t="shared" ref="F709:I710" si="27">F717+F726</f>
        <v>0</v>
      </c>
      <c r="G709" s="12">
        <f t="shared" si="27"/>
        <v>0</v>
      </c>
      <c r="H709" s="12">
        <f t="shared" si="27"/>
        <v>0</v>
      </c>
      <c r="I709" s="12">
        <f t="shared" si="27"/>
        <v>0</v>
      </c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</row>
    <row r="710" spans="1:22" s="36" customFormat="1" ht="45.75" customHeight="1" x14ac:dyDescent="0.6">
      <c r="A710" s="84"/>
      <c r="B710" s="88" t="s">
        <v>3</v>
      </c>
      <c r="C710" s="89"/>
      <c r="D710" s="12">
        <f>E710+F710+G710+H710+I710</f>
        <v>0</v>
      </c>
      <c r="E710" s="12">
        <f>E718+E727</f>
        <v>0</v>
      </c>
      <c r="F710" s="12">
        <f t="shared" si="27"/>
        <v>0</v>
      </c>
      <c r="G710" s="12">
        <f t="shared" si="27"/>
        <v>0</v>
      </c>
      <c r="H710" s="12">
        <f t="shared" si="27"/>
        <v>0</v>
      </c>
      <c r="I710" s="12">
        <f t="shared" si="27"/>
        <v>0</v>
      </c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</row>
    <row r="711" spans="1:22" s="36" customFormat="1" ht="45.75" customHeight="1" x14ac:dyDescent="0.25">
      <c r="A711" s="46" t="s">
        <v>16</v>
      </c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8"/>
    </row>
    <row r="712" spans="1:22" s="36" customFormat="1" ht="45.75" customHeight="1" x14ac:dyDescent="0.25">
      <c r="A712" s="49"/>
      <c r="B712" s="52" t="s">
        <v>158</v>
      </c>
      <c r="C712" s="53"/>
      <c r="D712" s="53"/>
      <c r="E712" s="5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4"/>
    </row>
    <row r="713" spans="1:22" s="36" customFormat="1" ht="110.25" customHeight="1" x14ac:dyDescent="0.25">
      <c r="A713" s="50"/>
      <c r="B713" s="55" t="s">
        <v>55</v>
      </c>
      <c r="C713" s="58" t="s">
        <v>150</v>
      </c>
      <c r="D713" s="59"/>
      <c r="E713" s="59"/>
      <c r="F713" s="59"/>
      <c r="G713" s="59"/>
      <c r="H713" s="59"/>
      <c r="I713" s="60"/>
      <c r="J713" s="61" t="s">
        <v>152</v>
      </c>
      <c r="K713" s="61"/>
      <c r="L713" s="61" t="s">
        <v>70</v>
      </c>
      <c r="M713" s="61"/>
      <c r="N713" s="61" t="s">
        <v>108</v>
      </c>
      <c r="O713" s="61"/>
      <c r="P713" s="61" t="s">
        <v>108</v>
      </c>
      <c r="Q713" s="64" t="s">
        <v>151</v>
      </c>
      <c r="R713" s="61" t="s">
        <v>11</v>
      </c>
      <c r="S713" s="61" t="s">
        <v>10</v>
      </c>
      <c r="T713" s="61" t="s">
        <v>7</v>
      </c>
      <c r="U713" s="61"/>
      <c r="V713" s="61" t="s">
        <v>392</v>
      </c>
    </row>
    <row r="714" spans="1:22" s="36" customFormat="1" ht="45.75" customHeight="1" x14ac:dyDescent="0.25">
      <c r="A714" s="50"/>
      <c r="B714" s="56"/>
      <c r="C714" s="42" t="s">
        <v>5</v>
      </c>
      <c r="D714" s="31">
        <f>SUM(D715:D718)</f>
        <v>78516</v>
      </c>
      <c r="E714" s="32">
        <f>SUM(E715:E718)</f>
        <v>78516</v>
      </c>
      <c r="F714" s="32"/>
      <c r="G714" s="32"/>
      <c r="H714" s="32"/>
      <c r="I714" s="32"/>
      <c r="J714" s="62"/>
      <c r="K714" s="62"/>
      <c r="L714" s="62"/>
      <c r="M714" s="62"/>
      <c r="N714" s="62"/>
      <c r="O714" s="62"/>
      <c r="P714" s="62"/>
      <c r="Q714" s="65"/>
      <c r="R714" s="62"/>
      <c r="S714" s="62"/>
      <c r="T714" s="62"/>
      <c r="U714" s="62"/>
      <c r="V714" s="62"/>
    </row>
    <row r="715" spans="1:22" s="36" customFormat="1" ht="45.75" customHeight="1" x14ac:dyDescent="0.25">
      <c r="A715" s="50"/>
      <c r="B715" s="56"/>
      <c r="C715" s="42" t="s">
        <v>0</v>
      </c>
      <c r="D715" s="31">
        <f>E715+F715+G715+H715+I715</f>
        <v>0</v>
      </c>
      <c r="E715" s="32"/>
      <c r="F715" s="32"/>
      <c r="G715" s="32"/>
      <c r="H715" s="32"/>
      <c r="I715" s="32"/>
      <c r="J715" s="62"/>
      <c r="K715" s="62"/>
      <c r="L715" s="62"/>
      <c r="M715" s="62"/>
      <c r="N715" s="62"/>
      <c r="O715" s="62"/>
      <c r="P715" s="62"/>
      <c r="Q715" s="65"/>
      <c r="R715" s="62"/>
      <c r="S715" s="62"/>
      <c r="T715" s="62"/>
      <c r="U715" s="62"/>
      <c r="V715" s="62"/>
    </row>
    <row r="716" spans="1:22" s="36" customFormat="1" ht="45.75" customHeight="1" x14ac:dyDescent="0.25">
      <c r="A716" s="50"/>
      <c r="B716" s="56"/>
      <c r="C716" s="42" t="s">
        <v>1</v>
      </c>
      <c r="D716" s="31">
        <f>E716+F716+G716+H716+I716</f>
        <v>78516</v>
      </c>
      <c r="E716" s="32">
        <v>78516</v>
      </c>
      <c r="F716" s="32"/>
      <c r="G716" s="32"/>
      <c r="H716" s="32"/>
      <c r="I716" s="32"/>
      <c r="J716" s="62"/>
      <c r="K716" s="62"/>
      <c r="L716" s="62"/>
      <c r="M716" s="62"/>
      <c r="N716" s="62"/>
      <c r="O716" s="62"/>
      <c r="P716" s="62"/>
      <c r="Q716" s="65"/>
      <c r="R716" s="62"/>
      <c r="S716" s="62"/>
      <c r="T716" s="62"/>
      <c r="U716" s="62"/>
      <c r="V716" s="62"/>
    </row>
    <row r="717" spans="1:22" s="36" customFormat="1" ht="45.75" customHeight="1" x14ac:dyDescent="0.25">
      <c r="A717" s="50"/>
      <c r="B717" s="56"/>
      <c r="C717" s="42" t="s">
        <v>2</v>
      </c>
      <c r="D717" s="31">
        <f>E717+F717+G717+H717+I717</f>
        <v>0</v>
      </c>
      <c r="E717" s="32"/>
      <c r="F717" s="32"/>
      <c r="G717" s="32"/>
      <c r="H717" s="32"/>
      <c r="I717" s="32"/>
      <c r="J717" s="62"/>
      <c r="K717" s="62"/>
      <c r="L717" s="62"/>
      <c r="M717" s="62"/>
      <c r="N717" s="62"/>
      <c r="O717" s="62"/>
      <c r="P717" s="62"/>
      <c r="Q717" s="65"/>
      <c r="R717" s="62"/>
      <c r="S717" s="62"/>
      <c r="T717" s="62"/>
      <c r="U717" s="62"/>
      <c r="V717" s="62"/>
    </row>
    <row r="718" spans="1:22" s="36" customFormat="1" ht="45.75" customHeight="1" x14ac:dyDescent="0.25">
      <c r="A718" s="51"/>
      <c r="B718" s="57"/>
      <c r="C718" s="42" t="s">
        <v>3</v>
      </c>
      <c r="D718" s="31">
        <f>E718+F718+G718+H718+I718</f>
        <v>0</v>
      </c>
      <c r="E718" s="32"/>
      <c r="F718" s="32"/>
      <c r="G718" s="32"/>
      <c r="H718" s="32"/>
      <c r="I718" s="32"/>
      <c r="J718" s="63"/>
      <c r="K718" s="63"/>
      <c r="L718" s="63"/>
      <c r="M718" s="63"/>
      <c r="N718" s="63"/>
      <c r="O718" s="63"/>
      <c r="P718" s="63"/>
      <c r="Q718" s="66"/>
      <c r="R718" s="63"/>
      <c r="S718" s="63"/>
      <c r="T718" s="63"/>
      <c r="U718" s="63"/>
      <c r="V718" s="63"/>
    </row>
    <row r="719" spans="1:22" s="36" customFormat="1" ht="45.75" customHeight="1" x14ac:dyDescent="0.25">
      <c r="A719" s="46" t="s">
        <v>96</v>
      </c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8"/>
    </row>
    <row r="720" spans="1:22" s="36" customFormat="1" ht="45.75" customHeight="1" x14ac:dyDescent="0.25">
      <c r="A720" s="49"/>
      <c r="B720" s="52" t="s">
        <v>158</v>
      </c>
      <c r="C720" s="53"/>
      <c r="D720" s="53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4"/>
    </row>
    <row r="721" spans="1:22" s="36" customFormat="1" ht="254.25" customHeight="1" x14ac:dyDescent="0.25">
      <c r="A721" s="50"/>
      <c r="B721" s="55" t="s">
        <v>169</v>
      </c>
      <c r="C721" s="58" t="s">
        <v>534</v>
      </c>
      <c r="D721" s="59"/>
      <c r="E721" s="59"/>
      <c r="F721" s="59"/>
      <c r="G721" s="59"/>
      <c r="H721" s="59"/>
      <c r="I721" s="60"/>
      <c r="J721" s="61" t="s">
        <v>76</v>
      </c>
      <c r="K721" s="61"/>
      <c r="L721" s="61" t="s">
        <v>542</v>
      </c>
      <c r="M721" s="61"/>
      <c r="N721" s="61" t="s">
        <v>394</v>
      </c>
      <c r="O721" s="61" t="s">
        <v>96</v>
      </c>
      <c r="P721" s="61" t="s">
        <v>395</v>
      </c>
      <c r="Q721" s="64" t="s">
        <v>471</v>
      </c>
      <c r="R721" s="61" t="s">
        <v>11</v>
      </c>
      <c r="S721" s="61" t="s">
        <v>10</v>
      </c>
      <c r="T721" s="61" t="s">
        <v>18</v>
      </c>
      <c r="U721" s="104"/>
      <c r="V721" s="61"/>
    </row>
    <row r="722" spans="1:22" s="36" customFormat="1" ht="45.75" customHeight="1" x14ac:dyDescent="0.25">
      <c r="A722" s="50"/>
      <c r="B722" s="56"/>
      <c r="C722" s="42" t="s">
        <v>5</v>
      </c>
      <c r="D722" s="31">
        <f>SUM(D723:D727)</f>
        <v>57518</v>
      </c>
      <c r="E722" s="32">
        <f>SUM(E723:E727)</f>
        <v>57518</v>
      </c>
      <c r="F722" s="32"/>
      <c r="G722" s="32"/>
      <c r="H722" s="32"/>
      <c r="I722" s="32"/>
      <c r="J722" s="62"/>
      <c r="K722" s="62"/>
      <c r="L722" s="62"/>
      <c r="M722" s="62"/>
      <c r="N722" s="62"/>
      <c r="O722" s="62"/>
      <c r="P722" s="62"/>
      <c r="Q722" s="65"/>
      <c r="R722" s="62"/>
      <c r="S722" s="62"/>
      <c r="T722" s="62"/>
      <c r="U722" s="62"/>
      <c r="V722" s="62"/>
    </row>
    <row r="723" spans="1:22" s="36" customFormat="1" ht="45.75" customHeight="1" x14ac:dyDescent="0.25">
      <c r="A723" s="50"/>
      <c r="B723" s="56"/>
      <c r="C723" s="42" t="s">
        <v>0</v>
      </c>
      <c r="D723" s="31">
        <f>E723+F723+G723+H723+I723</f>
        <v>0</v>
      </c>
      <c r="E723" s="32"/>
      <c r="F723" s="32"/>
      <c r="G723" s="32"/>
      <c r="H723" s="32"/>
      <c r="I723" s="32"/>
      <c r="J723" s="62"/>
      <c r="K723" s="62"/>
      <c r="L723" s="62"/>
      <c r="M723" s="62"/>
      <c r="N723" s="62"/>
      <c r="O723" s="62"/>
      <c r="P723" s="62"/>
      <c r="Q723" s="65"/>
      <c r="R723" s="62"/>
      <c r="S723" s="62"/>
      <c r="T723" s="62"/>
      <c r="U723" s="62"/>
      <c r="V723" s="62"/>
    </row>
    <row r="724" spans="1:22" s="36" customFormat="1" ht="45.75" customHeight="1" x14ac:dyDescent="0.25">
      <c r="A724" s="50"/>
      <c r="B724" s="56"/>
      <c r="C724" s="42" t="s">
        <v>1</v>
      </c>
      <c r="D724" s="31">
        <f>E724+F724+G724+H724+I724</f>
        <v>57518</v>
      </c>
      <c r="E724" s="32">
        <v>57518</v>
      </c>
      <c r="F724" s="32"/>
      <c r="G724" s="32"/>
      <c r="H724" s="32"/>
      <c r="I724" s="32"/>
      <c r="J724" s="62"/>
      <c r="K724" s="62"/>
      <c r="L724" s="62"/>
      <c r="M724" s="62"/>
      <c r="N724" s="62"/>
      <c r="O724" s="62"/>
      <c r="P724" s="62"/>
      <c r="Q724" s="65"/>
      <c r="R724" s="62"/>
      <c r="S724" s="62"/>
      <c r="T724" s="62"/>
      <c r="U724" s="62"/>
      <c r="V724" s="62"/>
    </row>
    <row r="725" spans="1:22" s="36" customFormat="1" ht="147.75" hidden="1" customHeight="1" x14ac:dyDescent="0.25">
      <c r="A725" s="50"/>
      <c r="B725" s="56"/>
      <c r="C725" s="42" t="s">
        <v>175</v>
      </c>
      <c r="D725" s="31">
        <f>E725+F725+G725+H725+I725</f>
        <v>0</v>
      </c>
      <c r="E725" s="32"/>
      <c r="F725" s="32"/>
      <c r="G725" s="32"/>
      <c r="H725" s="32"/>
      <c r="I725" s="32"/>
      <c r="J725" s="62"/>
      <c r="K725" s="62"/>
      <c r="L725" s="62"/>
      <c r="M725" s="62"/>
      <c r="N725" s="62"/>
      <c r="O725" s="62"/>
      <c r="P725" s="62"/>
      <c r="Q725" s="65"/>
      <c r="R725" s="62"/>
      <c r="S725" s="62"/>
      <c r="T725" s="62"/>
      <c r="U725" s="62"/>
      <c r="V725" s="62"/>
    </row>
    <row r="726" spans="1:22" s="36" customFormat="1" ht="45.75" customHeight="1" x14ac:dyDescent="0.25">
      <c r="A726" s="50"/>
      <c r="B726" s="56"/>
      <c r="C726" s="42" t="s">
        <v>2</v>
      </c>
      <c r="D726" s="31">
        <f>E726+F726+G726+H726+I726</f>
        <v>0</v>
      </c>
      <c r="E726" s="32"/>
      <c r="F726" s="32"/>
      <c r="G726" s="32"/>
      <c r="H726" s="32"/>
      <c r="I726" s="32"/>
      <c r="J726" s="62"/>
      <c r="K726" s="62"/>
      <c r="L726" s="62"/>
      <c r="M726" s="62"/>
      <c r="N726" s="62"/>
      <c r="O726" s="62"/>
      <c r="P726" s="62"/>
      <c r="Q726" s="65"/>
      <c r="R726" s="62"/>
      <c r="S726" s="62"/>
      <c r="T726" s="62"/>
      <c r="U726" s="62"/>
      <c r="V726" s="62"/>
    </row>
    <row r="727" spans="1:22" s="36" customFormat="1" ht="45.75" customHeight="1" x14ac:dyDescent="0.25">
      <c r="A727" s="51"/>
      <c r="B727" s="57"/>
      <c r="C727" s="42" t="s">
        <v>3</v>
      </c>
      <c r="D727" s="31">
        <f>E727+F727+G727+H727+I727</f>
        <v>0</v>
      </c>
      <c r="E727" s="32"/>
      <c r="F727" s="32"/>
      <c r="G727" s="32"/>
      <c r="H727" s="40"/>
      <c r="I727" s="40"/>
      <c r="J727" s="63"/>
      <c r="K727" s="63"/>
      <c r="L727" s="63"/>
      <c r="M727" s="63"/>
      <c r="N727" s="63"/>
      <c r="O727" s="63"/>
      <c r="P727" s="63"/>
      <c r="Q727" s="66"/>
      <c r="R727" s="63"/>
      <c r="S727" s="63"/>
      <c r="T727" s="63"/>
      <c r="U727" s="63"/>
      <c r="V727" s="63"/>
    </row>
    <row r="728" spans="1:22" ht="45" x14ac:dyDescent="0.25">
      <c r="A728" s="82" t="s">
        <v>82</v>
      </c>
      <c r="B728" s="85" t="s">
        <v>155</v>
      </c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86"/>
      <c r="R728" s="86"/>
      <c r="S728" s="86"/>
      <c r="T728" s="86"/>
      <c r="U728" s="86"/>
      <c r="V728" s="87"/>
    </row>
    <row r="729" spans="1:22" ht="45.75" x14ac:dyDescent="0.6">
      <c r="A729" s="83"/>
      <c r="B729" s="88" t="s">
        <v>5</v>
      </c>
      <c r="C729" s="89"/>
      <c r="D729" s="12">
        <f t="shared" ref="D729:I729" si="28">SUM(D730:D733)</f>
        <v>16901.79</v>
      </c>
      <c r="E729" s="12">
        <f t="shared" si="28"/>
        <v>16901.79</v>
      </c>
      <c r="F729" s="12">
        <f t="shared" si="28"/>
        <v>0</v>
      </c>
      <c r="G729" s="12">
        <f t="shared" si="28"/>
        <v>0</v>
      </c>
      <c r="H729" s="12">
        <f t="shared" si="28"/>
        <v>0</v>
      </c>
      <c r="I729" s="12">
        <f t="shared" si="28"/>
        <v>0</v>
      </c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</row>
    <row r="730" spans="1:22" ht="45.75" x14ac:dyDescent="0.6">
      <c r="A730" s="83"/>
      <c r="B730" s="88" t="s">
        <v>0</v>
      </c>
      <c r="C730" s="89"/>
      <c r="D730" s="12">
        <f>E730+F730+G730+H730+I730</f>
        <v>0</v>
      </c>
      <c r="E730" s="12">
        <f t="shared" ref="E730:I733" si="29">E738</f>
        <v>0</v>
      </c>
      <c r="F730" s="12">
        <f t="shared" si="29"/>
        <v>0</v>
      </c>
      <c r="G730" s="12">
        <f t="shared" si="29"/>
        <v>0</v>
      </c>
      <c r="H730" s="12">
        <f t="shared" si="29"/>
        <v>0</v>
      </c>
      <c r="I730" s="12">
        <f t="shared" si="29"/>
        <v>0</v>
      </c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</row>
    <row r="731" spans="1:22" ht="45.75" x14ac:dyDescent="0.6">
      <c r="A731" s="83"/>
      <c r="B731" s="88" t="s">
        <v>1</v>
      </c>
      <c r="C731" s="89"/>
      <c r="D731" s="12">
        <f>E731+F731+G731+H731+I731</f>
        <v>16901.79</v>
      </c>
      <c r="E731" s="12">
        <f t="shared" si="29"/>
        <v>16901.79</v>
      </c>
      <c r="F731" s="12">
        <f t="shared" si="29"/>
        <v>0</v>
      </c>
      <c r="G731" s="12">
        <f t="shared" si="29"/>
        <v>0</v>
      </c>
      <c r="H731" s="12">
        <f t="shared" si="29"/>
        <v>0</v>
      </c>
      <c r="I731" s="12">
        <f t="shared" si="29"/>
        <v>0</v>
      </c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</row>
    <row r="732" spans="1:22" ht="45.75" x14ac:dyDescent="0.6">
      <c r="A732" s="83"/>
      <c r="B732" s="88" t="s">
        <v>2</v>
      </c>
      <c r="C732" s="89"/>
      <c r="D732" s="12">
        <f>E732+F732+G732+H732+I732</f>
        <v>0</v>
      </c>
      <c r="E732" s="12">
        <f t="shared" si="29"/>
        <v>0</v>
      </c>
      <c r="F732" s="12">
        <f t="shared" si="29"/>
        <v>0</v>
      </c>
      <c r="G732" s="12">
        <f t="shared" si="29"/>
        <v>0</v>
      </c>
      <c r="H732" s="12">
        <f t="shared" si="29"/>
        <v>0</v>
      </c>
      <c r="I732" s="12">
        <f t="shared" si="29"/>
        <v>0</v>
      </c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</row>
    <row r="733" spans="1:22" ht="45.75" x14ac:dyDescent="0.65">
      <c r="A733" s="84"/>
      <c r="B733" s="88" t="s">
        <v>3</v>
      </c>
      <c r="C733" s="89"/>
      <c r="D733" s="14">
        <f>E733+F733+G733+H733+I733</f>
        <v>0</v>
      </c>
      <c r="E733" s="12">
        <f t="shared" si="29"/>
        <v>0</v>
      </c>
      <c r="F733" s="12">
        <f t="shared" si="29"/>
        <v>0</v>
      </c>
      <c r="G733" s="12">
        <f t="shared" si="29"/>
        <v>0</v>
      </c>
      <c r="H733" s="12">
        <f t="shared" si="29"/>
        <v>0</v>
      </c>
      <c r="I733" s="12">
        <f t="shared" si="29"/>
        <v>0</v>
      </c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</row>
    <row r="734" spans="1:22" ht="45.75" x14ac:dyDescent="0.25">
      <c r="A734" s="46" t="s">
        <v>109</v>
      </c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8"/>
    </row>
    <row r="735" spans="1:22" s="36" customFormat="1" ht="45.75" x14ac:dyDescent="0.25">
      <c r="A735" s="49"/>
      <c r="B735" s="52" t="s">
        <v>156</v>
      </c>
      <c r="C735" s="53"/>
      <c r="D735" s="53"/>
      <c r="E735" s="53"/>
      <c r="F735" s="53"/>
      <c r="G735" s="53"/>
      <c r="H735" s="53"/>
      <c r="I735" s="53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4"/>
    </row>
    <row r="736" spans="1:22" s="36" customFormat="1" ht="300.75" customHeight="1" x14ac:dyDescent="0.25">
      <c r="A736" s="50"/>
      <c r="B736" s="55" t="s">
        <v>83</v>
      </c>
      <c r="C736" s="58" t="s">
        <v>344</v>
      </c>
      <c r="D736" s="59"/>
      <c r="E736" s="59"/>
      <c r="F736" s="59"/>
      <c r="G736" s="59"/>
      <c r="H736" s="59"/>
      <c r="I736" s="60"/>
      <c r="J736" s="61" t="s">
        <v>60</v>
      </c>
      <c r="K736" s="61"/>
      <c r="L736" s="61" t="s">
        <v>70</v>
      </c>
      <c r="M736" s="61"/>
      <c r="N736" s="61" t="s">
        <v>58</v>
      </c>
      <c r="O736" s="61" t="s">
        <v>109</v>
      </c>
      <c r="P736" s="61" t="s">
        <v>58</v>
      </c>
      <c r="Q736" s="64" t="s">
        <v>524</v>
      </c>
      <c r="R736" s="61" t="s">
        <v>11</v>
      </c>
      <c r="S736" s="61" t="s">
        <v>12</v>
      </c>
      <c r="T736" s="61" t="s">
        <v>7</v>
      </c>
      <c r="U736" s="61"/>
      <c r="V736" s="61" t="s">
        <v>137</v>
      </c>
    </row>
    <row r="737" spans="1:22" s="36" customFormat="1" ht="45.75" x14ac:dyDescent="0.25">
      <c r="A737" s="50"/>
      <c r="B737" s="56"/>
      <c r="C737" s="42" t="s">
        <v>5</v>
      </c>
      <c r="D737" s="31">
        <f>SUM(D738:D741)</f>
        <v>16901.79</v>
      </c>
      <c r="E737" s="32">
        <f>SUM(E738:E741)</f>
        <v>16901.79</v>
      </c>
      <c r="F737" s="32"/>
      <c r="G737" s="32"/>
      <c r="H737" s="32"/>
      <c r="I737" s="32"/>
      <c r="J737" s="62"/>
      <c r="K737" s="62"/>
      <c r="L737" s="62"/>
      <c r="M737" s="62"/>
      <c r="N737" s="62"/>
      <c r="O737" s="62"/>
      <c r="P737" s="62"/>
      <c r="Q737" s="65"/>
      <c r="R737" s="62"/>
      <c r="S737" s="62"/>
      <c r="T737" s="62"/>
      <c r="U737" s="62"/>
      <c r="V737" s="62"/>
    </row>
    <row r="738" spans="1:22" s="36" customFormat="1" ht="45.75" x14ac:dyDescent="0.25">
      <c r="A738" s="50"/>
      <c r="B738" s="56"/>
      <c r="C738" s="42" t="s">
        <v>0</v>
      </c>
      <c r="D738" s="31">
        <f>E738+F738+G738+H738+I738</f>
        <v>0</v>
      </c>
      <c r="E738" s="32"/>
      <c r="F738" s="32"/>
      <c r="G738" s="32"/>
      <c r="H738" s="32"/>
      <c r="I738" s="32"/>
      <c r="J738" s="62"/>
      <c r="K738" s="62"/>
      <c r="L738" s="62"/>
      <c r="M738" s="62"/>
      <c r="N738" s="62"/>
      <c r="O738" s="62"/>
      <c r="P738" s="62"/>
      <c r="Q738" s="65"/>
      <c r="R738" s="62"/>
      <c r="S738" s="62"/>
      <c r="T738" s="62"/>
      <c r="U738" s="62"/>
      <c r="V738" s="62"/>
    </row>
    <row r="739" spans="1:22" s="36" customFormat="1" ht="45.75" x14ac:dyDescent="0.25">
      <c r="A739" s="50"/>
      <c r="B739" s="56"/>
      <c r="C739" s="42" t="s">
        <v>1</v>
      </c>
      <c r="D739" s="31">
        <f>E739+F739+G739+H739+I739</f>
        <v>16901.79</v>
      </c>
      <c r="E739" s="32">
        <v>16901.79</v>
      </c>
      <c r="F739" s="32"/>
      <c r="G739" s="32"/>
      <c r="H739" s="32"/>
      <c r="I739" s="32"/>
      <c r="J739" s="62"/>
      <c r="K739" s="62"/>
      <c r="L739" s="62"/>
      <c r="M739" s="62"/>
      <c r="N739" s="62"/>
      <c r="O739" s="62"/>
      <c r="P739" s="62"/>
      <c r="Q739" s="65"/>
      <c r="R739" s="62"/>
      <c r="S739" s="62"/>
      <c r="T739" s="62"/>
      <c r="U739" s="62"/>
      <c r="V739" s="62"/>
    </row>
    <row r="740" spans="1:22" s="36" customFormat="1" ht="45.75" x14ac:dyDescent="0.25">
      <c r="A740" s="50"/>
      <c r="B740" s="56"/>
      <c r="C740" s="42" t="s">
        <v>2</v>
      </c>
      <c r="D740" s="31">
        <f>E740+F740+G740+H740+I740</f>
        <v>0</v>
      </c>
      <c r="E740" s="32"/>
      <c r="F740" s="32"/>
      <c r="G740" s="32"/>
      <c r="H740" s="32"/>
      <c r="I740" s="32"/>
      <c r="J740" s="62"/>
      <c r="K740" s="62"/>
      <c r="L740" s="62"/>
      <c r="M740" s="62"/>
      <c r="N740" s="62"/>
      <c r="O740" s="62"/>
      <c r="P740" s="62"/>
      <c r="Q740" s="65"/>
      <c r="R740" s="62"/>
      <c r="S740" s="62"/>
      <c r="T740" s="62"/>
      <c r="U740" s="62"/>
      <c r="V740" s="62"/>
    </row>
    <row r="741" spans="1:22" s="36" customFormat="1" ht="45.75" customHeight="1" x14ac:dyDescent="0.25">
      <c r="A741" s="51"/>
      <c r="B741" s="57"/>
      <c r="C741" s="42" t="s">
        <v>3</v>
      </c>
      <c r="D741" s="31">
        <f>E741+F741+G741+H741+I741</f>
        <v>0</v>
      </c>
      <c r="E741" s="32"/>
      <c r="F741" s="32"/>
      <c r="G741" s="32"/>
      <c r="H741" s="32"/>
      <c r="I741" s="32"/>
      <c r="J741" s="63"/>
      <c r="K741" s="63"/>
      <c r="L741" s="63"/>
      <c r="M741" s="63"/>
      <c r="N741" s="63"/>
      <c r="O741" s="63"/>
      <c r="P741" s="63"/>
      <c r="Q741" s="66"/>
      <c r="R741" s="63"/>
      <c r="S741" s="63"/>
      <c r="T741" s="63"/>
      <c r="U741" s="63"/>
      <c r="V741" s="63"/>
    </row>
    <row r="742" spans="1:22" ht="45" customHeight="1" x14ac:dyDescent="0.25">
      <c r="A742" s="82" t="s">
        <v>66</v>
      </c>
      <c r="B742" s="85" t="s">
        <v>154</v>
      </c>
      <c r="C742" s="86"/>
      <c r="D742" s="86"/>
      <c r="E742" s="86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86"/>
      <c r="Q742" s="86"/>
      <c r="R742" s="86"/>
      <c r="S742" s="86"/>
      <c r="T742" s="86"/>
      <c r="U742" s="86"/>
      <c r="V742" s="87"/>
    </row>
    <row r="743" spans="1:22" ht="45.75" x14ac:dyDescent="0.6">
      <c r="A743" s="83"/>
      <c r="B743" s="88" t="s">
        <v>5</v>
      </c>
      <c r="C743" s="89"/>
      <c r="D743" s="12">
        <f t="shared" ref="D743:I743" si="30">SUM(D744:D747)</f>
        <v>385071.88484999997</v>
      </c>
      <c r="E743" s="12">
        <f t="shared" si="30"/>
        <v>308021.42322999996</v>
      </c>
      <c r="F743" s="12">
        <f t="shared" si="30"/>
        <v>77050.461620000002</v>
      </c>
      <c r="G743" s="12">
        <f t="shared" si="30"/>
        <v>0</v>
      </c>
      <c r="H743" s="12">
        <f t="shared" si="30"/>
        <v>0</v>
      </c>
      <c r="I743" s="12">
        <f t="shared" si="30"/>
        <v>0</v>
      </c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</row>
    <row r="744" spans="1:22" ht="45.75" x14ac:dyDescent="0.6">
      <c r="A744" s="83"/>
      <c r="B744" s="88" t="s">
        <v>0</v>
      </c>
      <c r="C744" s="89"/>
      <c r="D744" s="12">
        <f>E744+F744+G744+H744+I744</f>
        <v>0</v>
      </c>
      <c r="E744" s="12">
        <f>E752</f>
        <v>0</v>
      </c>
      <c r="F744" s="12">
        <f t="shared" ref="F744:I745" si="31">F752</f>
        <v>0</v>
      </c>
      <c r="G744" s="12">
        <f t="shared" si="31"/>
        <v>0</v>
      </c>
      <c r="H744" s="12">
        <f t="shared" si="31"/>
        <v>0</v>
      </c>
      <c r="I744" s="12">
        <f t="shared" si="31"/>
        <v>0</v>
      </c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</row>
    <row r="745" spans="1:22" ht="45.75" x14ac:dyDescent="0.6">
      <c r="A745" s="83"/>
      <c r="B745" s="88" t="s">
        <v>1</v>
      </c>
      <c r="C745" s="89"/>
      <c r="D745" s="12">
        <f>E745+F745+G745+H745+I745</f>
        <v>381221.16599999997</v>
      </c>
      <c r="E745" s="12">
        <f>E753</f>
        <v>304941.20899999997</v>
      </c>
      <c r="F745" s="12">
        <f t="shared" si="31"/>
        <v>76279.956999999995</v>
      </c>
      <c r="G745" s="12">
        <f t="shared" si="31"/>
        <v>0</v>
      </c>
      <c r="H745" s="12">
        <f t="shared" si="31"/>
        <v>0</v>
      </c>
      <c r="I745" s="12">
        <f t="shared" si="31"/>
        <v>0</v>
      </c>
      <c r="J745" s="13"/>
      <c r="K745" s="16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</row>
    <row r="746" spans="1:22" ht="45.75" x14ac:dyDescent="0.6">
      <c r="A746" s="83"/>
      <c r="B746" s="88" t="s">
        <v>2</v>
      </c>
      <c r="C746" s="89"/>
      <c r="D746" s="12">
        <f>E746+F746+G746+H746+I746</f>
        <v>3850.7188500000002</v>
      </c>
      <c r="E746" s="12">
        <f t="shared" ref="E746:I747" si="32">E754</f>
        <v>3080.21423</v>
      </c>
      <c r="F746" s="12">
        <f t="shared" si="32"/>
        <v>770.50462000000005</v>
      </c>
      <c r="G746" s="12">
        <f t="shared" si="32"/>
        <v>0</v>
      </c>
      <c r="H746" s="12">
        <f t="shared" si="32"/>
        <v>0</v>
      </c>
      <c r="I746" s="12">
        <f t="shared" si="32"/>
        <v>0</v>
      </c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</row>
    <row r="747" spans="1:22" ht="45.75" x14ac:dyDescent="0.65">
      <c r="A747" s="84"/>
      <c r="B747" s="88" t="s">
        <v>3</v>
      </c>
      <c r="C747" s="89"/>
      <c r="D747" s="14">
        <f>E747+F747+G747+H747+I747</f>
        <v>0</v>
      </c>
      <c r="E747" s="12">
        <f t="shared" si="32"/>
        <v>0</v>
      </c>
      <c r="F747" s="12">
        <f t="shared" si="32"/>
        <v>0</v>
      </c>
      <c r="G747" s="12">
        <f t="shared" si="32"/>
        <v>0</v>
      </c>
      <c r="H747" s="12">
        <f t="shared" si="32"/>
        <v>0</v>
      </c>
      <c r="I747" s="12">
        <f t="shared" si="32"/>
        <v>0</v>
      </c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</row>
    <row r="748" spans="1:22" ht="45.75" x14ac:dyDescent="0.25">
      <c r="A748" s="46" t="s">
        <v>16</v>
      </c>
      <c r="B748" s="47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8"/>
    </row>
    <row r="749" spans="1:22" s="36" customFormat="1" ht="45" customHeight="1" x14ac:dyDescent="0.25">
      <c r="A749" s="49"/>
      <c r="B749" s="52" t="s">
        <v>153</v>
      </c>
      <c r="C749" s="53"/>
      <c r="D749" s="53"/>
      <c r="E749" s="53"/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4"/>
    </row>
    <row r="750" spans="1:22" s="36" customFormat="1" ht="110.25" customHeight="1" x14ac:dyDescent="0.25">
      <c r="A750" s="50"/>
      <c r="B750" s="55" t="s">
        <v>67</v>
      </c>
      <c r="C750" s="58" t="s">
        <v>347</v>
      </c>
      <c r="D750" s="59"/>
      <c r="E750" s="59"/>
      <c r="F750" s="59"/>
      <c r="G750" s="59"/>
      <c r="H750" s="59"/>
      <c r="I750" s="60"/>
      <c r="J750" s="61" t="s">
        <v>100</v>
      </c>
      <c r="K750" s="61"/>
      <c r="L750" s="61" t="s">
        <v>72</v>
      </c>
      <c r="M750" s="61"/>
      <c r="N750" s="61" t="s">
        <v>68</v>
      </c>
      <c r="O750" s="61"/>
      <c r="P750" s="61" t="s">
        <v>74</v>
      </c>
      <c r="Q750" s="64"/>
      <c r="R750" s="61" t="s">
        <v>9</v>
      </c>
      <c r="S750" s="61" t="s">
        <v>68</v>
      </c>
      <c r="T750" s="61" t="s">
        <v>7</v>
      </c>
      <c r="U750" s="61"/>
      <c r="V750" s="61"/>
    </row>
    <row r="751" spans="1:22" s="36" customFormat="1" ht="45.75" x14ac:dyDescent="0.25">
      <c r="A751" s="50"/>
      <c r="B751" s="56"/>
      <c r="C751" s="42" t="s">
        <v>5</v>
      </c>
      <c r="D751" s="31">
        <f>SUM(D752:D755)</f>
        <v>385071.88484999997</v>
      </c>
      <c r="E751" s="32">
        <f>SUM(E752:E755)</f>
        <v>308021.42322999996</v>
      </c>
      <c r="F751" s="32">
        <f>SUM(F752:F755)</f>
        <v>77050.461620000002</v>
      </c>
      <c r="G751" s="32"/>
      <c r="H751" s="32"/>
      <c r="I751" s="32"/>
      <c r="J751" s="62"/>
      <c r="K751" s="62"/>
      <c r="L751" s="62"/>
      <c r="M751" s="62"/>
      <c r="N751" s="62"/>
      <c r="O751" s="62"/>
      <c r="P751" s="62"/>
      <c r="Q751" s="65"/>
      <c r="R751" s="62"/>
      <c r="S751" s="62"/>
      <c r="T751" s="62"/>
      <c r="U751" s="62"/>
      <c r="V751" s="62"/>
    </row>
    <row r="752" spans="1:22" s="36" customFormat="1" ht="45.75" x14ac:dyDescent="0.25">
      <c r="A752" s="50"/>
      <c r="B752" s="56"/>
      <c r="C752" s="42" t="s">
        <v>0</v>
      </c>
      <c r="D752" s="31">
        <f>E752+F752+G752+H752+I752</f>
        <v>0</v>
      </c>
      <c r="E752" s="32"/>
      <c r="F752" s="32"/>
      <c r="G752" s="32"/>
      <c r="H752" s="32"/>
      <c r="I752" s="32"/>
      <c r="J752" s="62"/>
      <c r="K752" s="62"/>
      <c r="L752" s="62"/>
      <c r="M752" s="62"/>
      <c r="N752" s="62"/>
      <c r="O752" s="62"/>
      <c r="P752" s="62"/>
      <c r="Q752" s="65"/>
      <c r="R752" s="62"/>
      <c r="S752" s="62"/>
      <c r="T752" s="62"/>
      <c r="U752" s="62"/>
      <c r="V752" s="62"/>
    </row>
    <row r="753" spans="1:22" s="36" customFormat="1" ht="45.75" x14ac:dyDescent="0.25">
      <c r="A753" s="50"/>
      <c r="B753" s="56"/>
      <c r="C753" s="42" t="s">
        <v>1</v>
      </c>
      <c r="D753" s="31">
        <f>E753+F753+G753+H753+I753</f>
        <v>381221.16599999997</v>
      </c>
      <c r="E753" s="32">
        <f>304941.209</f>
        <v>304941.20899999997</v>
      </c>
      <c r="F753" s="32">
        <v>76279.956999999995</v>
      </c>
      <c r="G753" s="32"/>
      <c r="H753" s="32"/>
      <c r="I753" s="32"/>
      <c r="J753" s="62"/>
      <c r="K753" s="62"/>
      <c r="L753" s="62"/>
      <c r="M753" s="62"/>
      <c r="N753" s="62"/>
      <c r="O753" s="62"/>
      <c r="P753" s="62"/>
      <c r="Q753" s="65"/>
      <c r="R753" s="62"/>
      <c r="S753" s="62"/>
      <c r="T753" s="62"/>
      <c r="U753" s="62"/>
      <c r="V753" s="62"/>
    </row>
    <row r="754" spans="1:22" s="36" customFormat="1" ht="45.75" x14ac:dyDescent="0.25">
      <c r="A754" s="50"/>
      <c r="B754" s="56"/>
      <c r="C754" s="42" t="s">
        <v>2</v>
      </c>
      <c r="D754" s="31">
        <f>E754+F754+G754+H754+I754</f>
        <v>3850.7188500000002</v>
      </c>
      <c r="E754" s="32">
        <v>3080.21423</v>
      </c>
      <c r="F754" s="32">
        <v>770.50462000000005</v>
      </c>
      <c r="G754" s="32"/>
      <c r="H754" s="32"/>
      <c r="I754" s="32"/>
      <c r="J754" s="62"/>
      <c r="K754" s="62"/>
      <c r="L754" s="62"/>
      <c r="M754" s="62"/>
      <c r="N754" s="62"/>
      <c r="O754" s="62"/>
      <c r="P754" s="62"/>
      <c r="Q754" s="65"/>
      <c r="R754" s="62"/>
      <c r="S754" s="62"/>
      <c r="T754" s="62"/>
      <c r="U754" s="62"/>
      <c r="V754" s="62"/>
    </row>
    <row r="755" spans="1:22" s="36" customFormat="1" ht="45.75" customHeight="1" x14ac:dyDescent="0.25">
      <c r="A755" s="51"/>
      <c r="B755" s="57"/>
      <c r="C755" s="42" t="s">
        <v>3</v>
      </c>
      <c r="D755" s="31">
        <f>E755+F755+G755+H755+I755</f>
        <v>0</v>
      </c>
      <c r="E755" s="32"/>
      <c r="F755" s="32"/>
      <c r="G755" s="32"/>
      <c r="H755" s="32"/>
      <c r="I755" s="32"/>
      <c r="J755" s="63"/>
      <c r="K755" s="63"/>
      <c r="L755" s="63"/>
      <c r="M755" s="63"/>
      <c r="N755" s="63"/>
      <c r="O755" s="63"/>
      <c r="P755" s="63"/>
      <c r="Q755" s="66"/>
      <c r="R755" s="63"/>
      <c r="S755" s="63"/>
      <c r="T755" s="63"/>
      <c r="U755" s="63"/>
      <c r="V755" s="63"/>
    </row>
    <row r="756" spans="1:22" ht="45" x14ac:dyDescent="0.25">
      <c r="A756" s="82" t="s">
        <v>56</v>
      </c>
      <c r="B756" s="85" t="s">
        <v>338</v>
      </c>
      <c r="C756" s="86"/>
      <c r="D756" s="86"/>
      <c r="E756" s="86"/>
      <c r="F756" s="86"/>
      <c r="G756" s="86"/>
      <c r="H756" s="86"/>
      <c r="I756" s="86"/>
      <c r="J756" s="86"/>
      <c r="K756" s="86"/>
      <c r="L756" s="86"/>
      <c r="M756" s="86"/>
      <c r="N756" s="86"/>
      <c r="O756" s="86"/>
      <c r="P756" s="86"/>
      <c r="Q756" s="86"/>
      <c r="R756" s="86"/>
      <c r="S756" s="86"/>
      <c r="T756" s="86"/>
      <c r="U756" s="86"/>
      <c r="V756" s="87"/>
    </row>
    <row r="757" spans="1:22" ht="45.75" x14ac:dyDescent="0.6">
      <c r="A757" s="83"/>
      <c r="B757" s="88" t="s">
        <v>5</v>
      </c>
      <c r="C757" s="89"/>
      <c r="D757" s="12">
        <f t="shared" ref="D757:I757" si="33">SUM(D758:D761)</f>
        <v>55005.500549999997</v>
      </c>
      <c r="E757" s="12">
        <f t="shared" si="33"/>
        <v>55005.500549999997</v>
      </c>
      <c r="F757" s="12">
        <f t="shared" si="33"/>
        <v>0</v>
      </c>
      <c r="G757" s="12">
        <f t="shared" si="33"/>
        <v>0</v>
      </c>
      <c r="H757" s="12">
        <f t="shared" si="33"/>
        <v>0</v>
      </c>
      <c r="I757" s="12">
        <f t="shared" si="33"/>
        <v>0</v>
      </c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</row>
    <row r="758" spans="1:22" ht="45.75" x14ac:dyDescent="0.6">
      <c r="A758" s="83"/>
      <c r="B758" s="88" t="s">
        <v>0</v>
      </c>
      <c r="C758" s="89"/>
      <c r="D758" s="12">
        <f>E758+F758+G758+H758+I758</f>
        <v>0</v>
      </c>
      <c r="E758" s="12">
        <f t="shared" ref="E758:I761" si="34">E766+E774</f>
        <v>0</v>
      </c>
      <c r="F758" s="12">
        <f t="shared" si="34"/>
        <v>0</v>
      </c>
      <c r="G758" s="12">
        <f t="shared" si="34"/>
        <v>0</v>
      </c>
      <c r="H758" s="12">
        <f t="shared" si="34"/>
        <v>0</v>
      </c>
      <c r="I758" s="12">
        <f t="shared" si="34"/>
        <v>0</v>
      </c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</row>
    <row r="759" spans="1:22" ht="45.75" x14ac:dyDescent="0.6">
      <c r="A759" s="83"/>
      <c r="B759" s="88" t="s">
        <v>1</v>
      </c>
      <c r="C759" s="89"/>
      <c r="D759" s="12">
        <f>E759+F759+G759+H759+I759</f>
        <v>55000</v>
      </c>
      <c r="E759" s="12">
        <f t="shared" si="34"/>
        <v>55000</v>
      </c>
      <c r="F759" s="12">
        <f t="shared" si="34"/>
        <v>0</v>
      </c>
      <c r="G759" s="12">
        <f t="shared" si="34"/>
        <v>0</v>
      </c>
      <c r="H759" s="12">
        <f t="shared" si="34"/>
        <v>0</v>
      </c>
      <c r="I759" s="12">
        <f t="shared" si="34"/>
        <v>0</v>
      </c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</row>
    <row r="760" spans="1:22" ht="45.75" x14ac:dyDescent="0.6">
      <c r="A760" s="83"/>
      <c r="B760" s="88" t="s">
        <v>2</v>
      </c>
      <c r="C760" s="89"/>
      <c r="D760" s="12">
        <f>E760+F760+G760+H760+I760</f>
        <v>5.5005500000000005</v>
      </c>
      <c r="E760" s="12">
        <f t="shared" si="34"/>
        <v>5.5005500000000005</v>
      </c>
      <c r="F760" s="12">
        <f t="shared" si="34"/>
        <v>0</v>
      </c>
      <c r="G760" s="12">
        <f t="shared" si="34"/>
        <v>0</v>
      </c>
      <c r="H760" s="12">
        <f t="shared" si="34"/>
        <v>0</v>
      </c>
      <c r="I760" s="12">
        <f t="shared" si="34"/>
        <v>0</v>
      </c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</row>
    <row r="761" spans="1:22" ht="45.75" x14ac:dyDescent="0.65">
      <c r="A761" s="84"/>
      <c r="B761" s="88" t="s">
        <v>3</v>
      </c>
      <c r="C761" s="89"/>
      <c r="D761" s="14">
        <f>E761+F761+G761+H761+I761</f>
        <v>0</v>
      </c>
      <c r="E761" s="12">
        <f t="shared" si="34"/>
        <v>0</v>
      </c>
      <c r="F761" s="12">
        <f t="shared" si="34"/>
        <v>0</v>
      </c>
      <c r="G761" s="12">
        <f t="shared" si="34"/>
        <v>0</v>
      </c>
      <c r="H761" s="12">
        <f t="shared" si="34"/>
        <v>0</v>
      </c>
      <c r="I761" s="12">
        <f t="shared" si="34"/>
        <v>0</v>
      </c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</row>
    <row r="762" spans="1:22" ht="45.75" x14ac:dyDescent="0.25">
      <c r="A762" s="46" t="s">
        <v>168</v>
      </c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8"/>
    </row>
    <row r="763" spans="1:22" s="36" customFormat="1" ht="45.75" x14ac:dyDescent="0.25">
      <c r="A763" s="49"/>
      <c r="B763" s="52" t="s">
        <v>386</v>
      </c>
      <c r="C763" s="53"/>
      <c r="D763" s="53"/>
      <c r="E763" s="53"/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4"/>
    </row>
    <row r="764" spans="1:22" s="36" customFormat="1" ht="409.6" customHeight="1" x14ac:dyDescent="0.25">
      <c r="A764" s="50"/>
      <c r="B764" s="55" t="s">
        <v>57</v>
      </c>
      <c r="C764" s="58" t="s">
        <v>525</v>
      </c>
      <c r="D764" s="59"/>
      <c r="E764" s="59"/>
      <c r="F764" s="59"/>
      <c r="G764" s="59"/>
      <c r="H764" s="59"/>
      <c r="I764" s="60"/>
      <c r="J764" s="61" t="s">
        <v>60</v>
      </c>
      <c r="K764" s="61"/>
      <c r="L764" s="61" t="s">
        <v>72</v>
      </c>
      <c r="M764" s="61" t="s">
        <v>213</v>
      </c>
      <c r="N764" s="61" t="s">
        <v>14</v>
      </c>
      <c r="O764" s="61" t="s">
        <v>218</v>
      </c>
      <c r="P764" s="61" t="s">
        <v>218</v>
      </c>
      <c r="Q764" s="64"/>
      <c r="R764" s="61" t="s">
        <v>9</v>
      </c>
      <c r="S764" s="61" t="s">
        <v>14</v>
      </c>
      <c r="T764" s="61" t="s">
        <v>7</v>
      </c>
      <c r="U764" s="61"/>
      <c r="V764" s="61" t="s">
        <v>174</v>
      </c>
    </row>
    <row r="765" spans="1:22" s="36" customFormat="1" ht="58.5" customHeight="1" x14ac:dyDescent="0.25">
      <c r="A765" s="50"/>
      <c r="B765" s="56"/>
      <c r="C765" s="42" t="s">
        <v>5</v>
      </c>
      <c r="D765" s="31">
        <f>SUM(D766:D769)</f>
        <v>35003.500350000002</v>
      </c>
      <c r="E765" s="32">
        <f>SUM(E766:E769)</f>
        <v>35003.500350000002</v>
      </c>
      <c r="F765" s="32"/>
      <c r="G765" s="32"/>
      <c r="H765" s="32"/>
      <c r="I765" s="32"/>
      <c r="J765" s="62"/>
      <c r="K765" s="62"/>
      <c r="L765" s="62"/>
      <c r="M765" s="62"/>
      <c r="N765" s="62"/>
      <c r="O765" s="62"/>
      <c r="P765" s="62"/>
      <c r="Q765" s="65"/>
      <c r="R765" s="62"/>
      <c r="S765" s="62"/>
      <c r="T765" s="62"/>
      <c r="U765" s="62"/>
      <c r="V765" s="62"/>
    </row>
    <row r="766" spans="1:22" s="36" customFormat="1" ht="58.5" customHeight="1" x14ac:dyDescent="0.25">
      <c r="A766" s="50"/>
      <c r="B766" s="56"/>
      <c r="C766" s="42" t="s">
        <v>0</v>
      </c>
      <c r="D766" s="31">
        <f>E766+F766+G766+H766+I766</f>
        <v>0</v>
      </c>
      <c r="E766" s="32"/>
      <c r="F766" s="32"/>
      <c r="G766" s="32"/>
      <c r="H766" s="32"/>
      <c r="I766" s="32"/>
      <c r="J766" s="62"/>
      <c r="K766" s="62"/>
      <c r="L766" s="62"/>
      <c r="M766" s="62"/>
      <c r="N766" s="62"/>
      <c r="O766" s="62"/>
      <c r="P766" s="62"/>
      <c r="Q766" s="65"/>
      <c r="R766" s="62"/>
      <c r="S766" s="62"/>
      <c r="T766" s="62"/>
      <c r="U766" s="62"/>
      <c r="V766" s="62"/>
    </row>
    <row r="767" spans="1:22" s="36" customFormat="1" ht="58.5" customHeight="1" x14ac:dyDescent="0.25">
      <c r="A767" s="50"/>
      <c r="B767" s="56"/>
      <c r="C767" s="42" t="s">
        <v>1</v>
      </c>
      <c r="D767" s="31">
        <f>E767+F767+G767+H767+I767</f>
        <v>35000</v>
      </c>
      <c r="E767" s="32">
        <v>35000</v>
      </c>
      <c r="F767" s="32"/>
      <c r="G767" s="32"/>
      <c r="H767" s="32"/>
      <c r="I767" s="32"/>
      <c r="J767" s="62"/>
      <c r="K767" s="62"/>
      <c r="L767" s="62"/>
      <c r="M767" s="62"/>
      <c r="N767" s="62"/>
      <c r="O767" s="62"/>
      <c r="P767" s="62"/>
      <c r="Q767" s="65"/>
      <c r="R767" s="62"/>
      <c r="S767" s="62"/>
      <c r="T767" s="62"/>
      <c r="U767" s="62"/>
      <c r="V767" s="62"/>
    </row>
    <row r="768" spans="1:22" s="36" customFormat="1" ht="58.5" customHeight="1" x14ac:dyDescent="0.25">
      <c r="A768" s="50"/>
      <c r="B768" s="56"/>
      <c r="C768" s="42" t="s">
        <v>2</v>
      </c>
      <c r="D768" s="31">
        <f>E768+F768+G768+H768+I768</f>
        <v>3.5003500000000001</v>
      </c>
      <c r="E768" s="32">
        <v>3.5003500000000001</v>
      </c>
      <c r="F768" s="32"/>
      <c r="G768" s="32"/>
      <c r="H768" s="32"/>
      <c r="I768" s="32"/>
      <c r="J768" s="62"/>
      <c r="K768" s="62"/>
      <c r="L768" s="62"/>
      <c r="M768" s="62"/>
      <c r="N768" s="62"/>
      <c r="O768" s="62"/>
      <c r="P768" s="62"/>
      <c r="Q768" s="65"/>
      <c r="R768" s="62"/>
      <c r="S768" s="62"/>
      <c r="T768" s="62"/>
      <c r="U768" s="62"/>
      <c r="V768" s="62"/>
    </row>
    <row r="769" spans="1:22" s="36" customFormat="1" ht="58.5" customHeight="1" x14ac:dyDescent="0.25">
      <c r="A769" s="51"/>
      <c r="B769" s="57"/>
      <c r="C769" s="42" t="s">
        <v>3</v>
      </c>
      <c r="D769" s="31">
        <f>E769+F769+G769+H769+I769</f>
        <v>0</v>
      </c>
      <c r="E769" s="32"/>
      <c r="F769" s="32"/>
      <c r="G769" s="32"/>
      <c r="H769" s="32"/>
      <c r="I769" s="32"/>
      <c r="J769" s="63"/>
      <c r="K769" s="63"/>
      <c r="L769" s="63"/>
      <c r="M769" s="63"/>
      <c r="N769" s="63"/>
      <c r="O769" s="63"/>
      <c r="P769" s="63"/>
      <c r="Q769" s="66"/>
      <c r="R769" s="63"/>
      <c r="S769" s="63"/>
      <c r="T769" s="63"/>
      <c r="U769" s="63"/>
      <c r="V769" s="63"/>
    </row>
    <row r="770" spans="1:22" ht="45.75" x14ac:dyDescent="0.25">
      <c r="A770" s="46" t="s">
        <v>168</v>
      </c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8"/>
    </row>
    <row r="771" spans="1:22" s="36" customFormat="1" ht="45.75" x14ac:dyDescent="0.25">
      <c r="A771" s="49"/>
      <c r="B771" s="52" t="s">
        <v>386</v>
      </c>
      <c r="C771" s="53"/>
      <c r="D771" s="53"/>
      <c r="E771" s="53"/>
      <c r="F771" s="53"/>
      <c r="G771" s="53"/>
      <c r="H771" s="53"/>
      <c r="I771" s="53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4"/>
    </row>
    <row r="772" spans="1:22" s="36" customFormat="1" ht="108" customHeight="1" x14ac:dyDescent="0.25">
      <c r="A772" s="50"/>
      <c r="B772" s="55" t="s">
        <v>177</v>
      </c>
      <c r="C772" s="58" t="s">
        <v>214</v>
      </c>
      <c r="D772" s="59"/>
      <c r="E772" s="59"/>
      <c r="F772" s="59"/>
      <c r="G772" s="59"/>
      <c r="H772" s="59"/>
      <c r="I772" s="60"/>
      <c r="J772" s="61" t="s">
        <v>212</v>
      </c>
      <c r="K772" s="61" t="s">
        <v>60</v>
      </c>
      <c r="L772" s="61" t="s">
        <v>72</v>
      </c>
      <c r="M772" s="61" t="s">
        <v>215</v>
      </c>
      <c r="N772" s="61" t="s">
        <v>12</v>
      </c>
      <c r="O772" s="61" t="s">
        <v>98</v>
      </c>
      <c r="P772" s="61" t="s">
        <v>98</v>
      </c>
      <c r="Q772" s="64"/>
      <c r="R772" s="61" t="s">
        <v>9</v>
      </c>
      <c r="S772" s="61" t="s">
        <v>12</v>
      </c>
      <c r="T772" s="61" t="s">
        <v>18</v>
      </c>
      <c r="U772" s="61"/>
      <c r="V772" s="61"/>
    </row>
    <row r="773" spans="1:22" s="36" customFormat="1" ht="45.75" x14ac:dyDescent="0.25">
      <c r="A773" s="50"/>
      <c r="B773" s="56"/>
      <c r="C773" s="42" t="s">
        <v>5</v>
      </c>
      <c r="D773" s="31">
        <f>SUM(D774:D777)</f>
        <v>20002.000199999999</v>
      </c>
      <c r="E773" s="32">
        <f>SUM(E774:E777)</f>
        <v>20002.000199999999</v>
      </c>
      <c r="F773" s="32"/>
      <c r="G773" s="32"/>
      <c r="H773" s="32"/>
      <c r="I773" s="32"/>
      <c r="J773" s="62"/>
      <c r="K773" s="62"/>
      <c r="L773" s="62"/>
      <c r="M773" s="62"/>
      <c r="N773" s="62"/>
      <c r="O773" s="62"/>
      <c r="P773" s="62"/>
      <c r="Q773" s="65"/>
      <c r="R773" s="62"/>
      <c r="S773" s="62"/>
      <c r="T773" s="62"/>
      <c r="U773" s="62"/>
      <c r="V773" s="62"/>
    </row>
    <row r="774" spans="1:22" s="36" customFormat="1" ht="45.75" x14ac:dyDescent="0.25">
      <c r="A774" s="50"/>
      <c r="B774" s="56"/>
      <c r="C774" s="42" t="s">
        <v>0</v>
      </c>
      <c r="D774" s="31">
        <f>E774+F774+G774+H774+I774</f>
        <v>0</v>
      </c>
      <c r="E774" s="32"/>
      <c r="F774" s="32"/>
      <c r="G774" s="32"/>
      <c r="H774" s="32"/>
      <c r="I774" s="32"/>
      <c r="J774" s="62"/>
      <c r="K774" s="62"/>
      <c r="L774" s="62"/>
      <c r="M774" s="62"/>
      <c r="N774" s="62"/>
      <c r="O774" s="62"/>
      <c r="P774" s="62"/>
      <c r="Q774" s="65"/>
      <c r="R774" s="62"/>
      <c r="S774" s="62"/>
      <c r="T774" s="62"/>
      <c r="U774" s="62"/>
      <c r="V774" s="62"/>
    </row>
    <row r="775" spans="1:22" s="36" customFormat="1" ht="45.75" x14ac:dyDescent="0.25">
      <c r="A775" s="50"/>
      <c r="B775" s="56"/>
      <c r="C775" s="42" t="s">
        <v>1</v>
      </c>
      <c r="D775" s="31">
        <f>E775+F775+G775+H775+I775</f>
        <v>20000</v>
      </c>
      <c r="E775" s="32">
        <v>20000</v>
      </c>
      <c r="F775" s="32"/>
      <c r="G775" s="32"/>
      <c r="H775" s="32"/>
      <c r="I775" s="32"/>
      <c r="J775" s="62"/>
      <c r="K775" s="62"/>
      <c r="L775" s="62"/>
      <c r="M775" s="62"/>
      <c r="N775" s="62"/>
      <c r="O775" s="62"/>
      <c r="P775" s="62"/>
      <c r="Q775" s="65"/>
      <c r="R775" s="62"/>
      <c r="S775" s="62"/>
      <c r="T775" s="62"/>
      <c r="U775" s="62"/>
      <c r="V775" s="62"/>
    </row>
    <row r="776" spans="1:22" s="36" customFormat="1" ht="45.75" x14ac:dyDescent="0.25">
      <c r="A776" s="50"/>
      <c r="B776" s="56"/>
      <c r="C776" s="42" t="s">
        <v>2</v>
      </c>
      <c r="D776" s="31">
        <f>E776+F776+G776+H776+I776</f>
        <v>2.0002</v>
      </c>
      <c r="E776" s="32">
        <v>2.0002</v>
      </c>
      <c r="F776" s="32"/>
      <c r="G776" s="32"/>
      <c r="H776" s="32"/>
      <c r="I776" s="32"/>
      <c r="J776" s="62"/>
      <c r="K776" s="62"/>
      <c r="L776" s="62"/>
      <c r="M776" s="62"/>
      <c r="N776" s="62"/>
      <c r="O776" s="62"/>
      <c r="P776" s="62"/>
      <c r="Q776" s="65"/>
      <c r="R776" s="62"/>
      <c r="S776" s="62"/>
      <c r="T776" s="62"/>
      <c r="U776" s="62"/>
      <c r="V776" s="62"/>
    </row>
    <row r="777" spans="1:22" s="36" customFormat="1" ht="45.75" customHeight="1" x14ac:dyDescent="0.25">
      <c r="A777" s="51"/>
      <c r="B777" s="57"/>
      <c r="C777" s="42" t="s">
        <v>3</v>
      </c>
      <c r="D777" s="31">
        <f>E777+F777+G777+H777+I777</f>
        <v>0</v>
      </c>
      <c r="E777" s="32"/>
      <c r="F777" s="32"/>
      <c r="G777" s="32"/>
      <c r="H777" s="32"/>
      <c r="I777" s="32"/>
      <c r="J777" s="63"/>
      <c r="K777" s="63"/>
      <c r="L777" s="63"/>
      <c r="M777" s="63"/>
      <c r="N777" s="63"/>
      <c r="O777" s="63"/>
      <c r="P777" s="63"/>
      <c r="Q777" s="66"/>
      <c r="R777" s="63"/>
      <c r="S777" s="63"/>
      <c r="T777" s="63"/>
      <c r="U777" s="63"/>
      <c r="V777" s="63"/>
    </row>
    <row r="778" spans="1:22" ht="45.75" x14ac:dyDescent="0.25">
      <c r="A778" s="123" t="s">
        <v>5</v>
      </c>
      <c r="B778" s="124"/>
      <c r="C778" s="124"/>
      <c r="D778" s="124"/>
      <c r="E778" s="124"/>
      <c r="F778" s="124"/>
      <c r="G778" s="124"/>
      <c r="H778" s="124"/>
      <c r="I778" s="124"/>
      <c r="J778" s="124"/>
      <c r="K778" s="124"/>
      <c r="L778" s="124"/>
      <c r="M778" s="124"/>
      <c r="N778" s="124"/>
      <c r="O778" s="124"/>
      <c r="P778" s="124"/>
      <c r="Q778" s="124"/>
      <c r="R778" s="124"/>
      <c r="S778" s="124"/>
      <c r="T778" s="124"/>
      <c r="U778" s="124"/>
      <c r="V778" s="125"/>
    </row>
    <row r="779" spans="1:22" ht="45.75" x14ac:dyDescent="0.65">
      <c r="A779" s="120" t="s">
        <v>5</v>
      </c>
      <c r="B779" s="121"/>
      <c r="C779" s="122"/>
      <c r="D779" s="17">
        <f t="shared" ref="D779:I779" si="35">SUM(D780:D784)</f>
        <v>18402185.468893863</v>
      </c>
      <c r="E779" s="17">
        <f t="shared" si="35"/>
        <v>9944862.1301893517</v>
      </c>
      <c r="F779" s="17">
        <f t="shared" si="35"/>
        <v>3623137.0396243497</v>
      </c>
      <c r="G779" s="17">
        <f t="shared" si="35"/>
        <v>2081989.5030801604</v>
      </c>
      <c r="H779" s="17">
        <f t="shared" si="35"/>
        <v>1636009.7960000001</v>
      </c>
      <c r="I779" s="17">
        <f t="shared" si="35"/>
        <v>1116187</v>
      </c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9"/>
      <c r="U779" s="19"/>
      <c r="V779" s="20"/>
    </row>
    <row r="780" spans="1:22" ht="45.75" x14ac:dyDescent="0.65">
      <c r="A780" s="120" t="s">
        <v>0</v>
      </c>
      <c r="B780" s="121"/>
      <c r="C780" s="122"/>
      <c r="D780" s="21">
        <f>E780+F780+G780+H780+I780</f>
        <v>7715253.2159999991</v>
      </c>
      <c r="E780" s="17">
        <f t="shared" ref="E780:I781" si="36">E10+E64+E148+E304+E374+E730+E126+E170+E758+E540+E226+E706+E744</f>
        <v>5093757.108</v>
      </c>
      <c r="F780" s="17">
        <f t="shared" si="36"/>
        <v>1338027.3999999999</v>
      </c>
      <c r="G780" s="17">
        <f t="shared" si="36"/>
        <v>878818.70799999998</v>
      </c>
      <c r="H780" s="17">
        <f t="shared" si="36"/>
        <v>404650</v>
      </c>
      <c r="I780" s="17">
        <f t="shared" si="36"/>
        <v>0</v>
      </c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19"/>
      <c r="U780" s="19"/>
      <c r="V780" s="20"/>
    </row>
    <row r="781" spans="1:22" ht="45.75" x14ac:dyDescent="0.65">
      <c r="A781" s="120" t="s">
        <v>1</v>
      </c>
      <c r="B781" s="121"/>
      <c r="C781" s="122"/>
      <c r="D781" s="21">
        <f>E781+F781+G781+H781+I781</f>
        <v>10610206.679</v>
      </c>
      <c r="E781" s="17">
        <f t="shared" si="36"/>
        <v>4804647</v>
      </c>
      <c r="F781" s="17">
        <f t="shared" si="36"/>
        <v>2268012.8829999999</v>
      </c>
      <c r="G781" s="17">
        <f t="shared" si="36"/>
        <v>1190000</v>
      </c>
      <c r="H781" s="17">
        <f t="shared" si="36"/>
        <v>1231359.7960000001</v>
      </c>
      <c r="I781" s="17">
        <f t="shared" si="36"/>
        <v>1116187</v>
      </c>
      <c r="J781" s="23"/>
      <c r="K781" s="23"/>
      <c r="L781" s="23"/>
      <c r="M781" s="24"/>
      <c r="N781" s="24"/>
      <c r="O781" s="24"/>
      <c r="P781" s="25"/>
      <c r="Q781" s="25"/>
      <c r="R781" s="22"/>
      <c r="S781" s="22"/>
      <c r="T781" s="19"/>
      <c r="U781" s="19"/>
      <c r="V781" s="20"/>
    </row>
    <row r="782" spans="1:22" ht="100.5" customHeight="1" x14ac:dyDescent="0.65">
      <c r="A782" s="120" t="s">
        <v>175</v>
      </c>
      <c r="B782" s="121"/>
      <c r="C782" s="122"/>
      <c r="D782" s="21">
        <f>E782+F782+G782+H782+I782</f>
        <v>0</v>
      </c>
      <c r="E782" s="17">
        <f>E172+E708</f>
        <v>0</v>
      </c>
      <c r="F782" s="17">
        <f>F172+F708</f>
        <v>0</v>
      </c>
      <c r="G782" s="17">
        <f>G172+G708</f>
        <v>0</v>
      </c>
      <c r="H782" s="17">
        <f>H172+H708</f>
        <v>0</v>
      </c>
      <c r="I782" s="17">
        <f>I172+I708</f>
        <v>0</v>
      </c>
      <c r="J782" s="23"/>
      <c r="K782" s="23"/>
      <c r="L782" s="23"/>
      <c r="M782" s="24"/>
      <c r="N782" s="24"/>
      <c r="O782" s="24"/>
      <c r="P782" s="25"/>
      <c r="Q782" s="25"/>
      <c r="R782" s="22"/>
      <c r="S782" s="22"/>
      <c r="T782" s="19"/>
      <c r="U782" s="19"/>
      <c r="V782" s="20"/>
    </row>
    <row r="783" spans="1:22" ht="45.75" x14ac:dyDescent="0.65">
      <c r="A783" s="120" t="s">
        <v>2</v>
      </c>
      <c r="B783" s="121"/>
      <c r="C783" s="122"/>
      <c r="D783" s="21">
        <f>E783+F783+G783+H783+I783</f>
        <v>76725.573893862122</v>
      </c>
      <c r="E783" s="17">
        <f t="shared" ref="E783:I784" si="37">E12+E66+E150+E306+E376+E732+E128+E173+E760+E542+E228+E709+E746</f>
        <v>46458.022189352152</v>
      </c>
      <c r="F783" s="17">
        <f t="shared" si="37"/>
        <v>17096.756624349648</v>
      </c>
      <c r="G783" s="17">
        <f t="shared" si="37"/>
        <v>13170.795080160322</v>
      </c>
      <c r="H783" s="17">
        <f t="shared" si="37"/>
        <v>0</v>
      </c>
      <c r="I783" s="17">
        <f t="shared" si="37"/>
        <v>0</v>
      </c>
      <c r="J783" s="26"/>
      <c r="K783" s="22"/>
      <c r="L783" s="22"/>
      <c r="M783" s="25"/>
      <c r="N783" s="25"/>
      <c r="O783" s="25"/>
      <c r="P783" s="25"/>
      <c r="Q783" s="25"/>
      <c r="R783" s="22"/>
      <c r="S783" s="22"/>
      <c r="T783" s="19"/>
      <c r="U783" s="19"/>
      <c r="V783" s="20"/>
    </row>
    <row r="784" spans="1:22" ht="45.75" x14ac:dyDescent="0.65">
      <c r="A784" s="120" t="s">
        <v>3</v>
      </c>
      <c r="B784" s="121"/>
      <c r="C784" s="122"/>
      <c r="D784" s="21">
        <f>E784+F784+G784+H784+I784</f>
        <v>0</v>
      </c>
      <c r="E784" s="17">
        <f t="shared" si="37"/>
        <v>0</v>
      </c>
      <c r="F784" s="17">
        <f t="shared" si="37"/>
        <v>0</v>
      </c>
      <c r="G784" s="17">
        <f t="shared" si="37"/>
        <v>0</v>
      </c>
      <c r="H784" s="17">
        <f t="shared" si="37"/>
        <v>0</v>
      </c>
      <c r="I784" s="17">
        <f t="shared" si="37"/>
        <v>0</v>
      </c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19"/>
      <c r="U784" s="19"/>
      <c r="V784" s="27"/>
    </row>
  </sheetData>
  <mergeCells count="1653">
    <mergeCell ref="A624:V624"/>
    <mergeCell ref="L626:L631"/>
    <mergeCell ref="Q618:Q623"/>
    <mergeCell ref="R618:R623"/>
    <mergeCell ref="S618:S623"/>
    <mergeCell ref="T618:T623"/>
    <mergeCell ref="U618:U623"/>
    <mergeCell ref="A522:V522"/>
    <mergeCell ref="U516:U521"/>
    <mergeCell ref="V516:V521"/>
    <mergeCell ref="O516:O521"/>
    <mergeCell ref="P516:P521"/>
    <mergeCell ref="Q516:Q521"/>
    <mergeCell ref="R516:R521"/>
    <mergeCell ref="S516:S521"/>
    <mergeCell ref="T516:T521"/>
    <mergeCell ref="A514:V514"/>
    <mergeCell ref="A515:A521"/>
    <mergeCell ref="B515:V515"/>
    <mergeCell ref="C562:I562"/>
    <mergeCell ref="C554:I554"/>
    <mergeCell ref="C546:I546"/>
    <mergeCell ref="V618:V623"/>
    <mergeCell ref="K618:K623"/>
    <mergeCell ref="L618:L623"/>
    <mergeCell ref="M618:M623"/>
    <mergeCell ref="N618:N623"/>
    <mergeCell ref="O618:O623"/>
    <mergeCell ref="P618:P623"/>
    <mergeCell ref="O610:O615"/>
    <mergeCell ref="P610:P615"/>
    <mergeCell ref="S602:S607"/>
    <mergeCell ref="C772:I772"/>
    <mergeCell ref="C764:I764"/>
    <mergeCell ref="C750:I750"/>
    <mergeCell ref="C736:I736"/>
    <mergeCell ref="C721:I721"/>
    <mergeCell ref="C713:I713"/>
    <mergeCell ref="C610:I610"/>
    <mergeCell ref="C602:I602"/>
    <mergeCell ref="C594:I594"/>
    <mergeCell ref="C586:I586"/>
    <mergeCell ref="C578:I578"/>
    <mergeCell ref="C570:I570"/>
    <mergeCell ref="C642:I642"/>
    <mergeCell ref="C634:I634"/>
    <mergeCell ref="C626:I626"/>
    <mergeCell ref="C618:I618"/>
    <mergeCell ref="C690:I690"/>
    <mergeCell ref="A616:V616"/>
    <mergeCell ref="A617:A623"/>
    <mergeCell ref="B617:V617"/>
    <mergeCell ref="B618:B623"/>
    <mergeCell ref="J618:J623"/>
    <mergeCell ref="Q610:Q615"/>
    <mergeCell ref="R610:R615"/>
    <mergeCell ref="S610:S615"/>
    <mergeCell ref="T610:T615"/>
    <mergeCell ref="U610:U615"/>
    <mergeCell ref="V610:V615"/>
    <mergeCell ref="K610:K615"/>
    <mergeCell ref="L610:L615"/>
    <mergeCell ref="M610:M615"/>
    <mergeCell ref="N610:N615"/>
    <mergeCell ref="A224:A229"/>
    <mergeCell ref="B224:V224"/>
    <mergeCell ref="B225:C225"/>
    <mergeCell ref="B226:C226"/>
    <mergeCell ref="B227:C227"/>
    <mergeCell ref="B228:C228"/>
    <mergeCell ref="B229:C229"/>
    <mergeCell ref="A208:V208"/>
    <mergeCell ref="S202:S207"/>
    <mergeCell ref="T202:T207"/>
    <mergeCell ref="U202:U207"/>
    <mergeCell ref="V202:V207"/>
    <mergeCell ref="C452:I452"/>
    <mergeCell ref="C380:I380"/>
    <mergeCell ref="C388:I388"/>
    <mergeCell ref="C396:I396"/>
    <mergeCell ref="C404:I404"/>
    <mergeCell ref="C412:I412"/>
    <mergeCell ref="C420:I420"/>
    <mergeCell ref="C428:I428"/>
    <mergeCell ref="C436:I436"/>
    <mergeCell ref="C444:I444"/>
    <mergeCell ref="U280:U285"/>
    <mergeCell ref="V280:V285"/>
    <mergeCell ref="O280:O285"/>
    <mergeCell ref="P280:P285"/>
    <mergeCell ref="Q280:Q285"/>
    <mergeCell ref="R280:R285"/>
    <mergeCell ref="S280:S285"/>
    <mergeCell ref="T280:T285"/>
    <mergeCell ref="A278:V278"/>
    <mergeCell ref="A279:A285"/>
    <mergeCell ref="C140:I140"/>
    <mergeCell ref="C132:I132"/>
    <mergeCell ref="C210:I210"/>
    <mergeCell ref="A784:C784"/>
    <mergeCell ref="C310:I310"/>
    <mergeCell ref="C318:I318"/>
    <mergeCell ref="C366:I366"/>
    <mergeCell ref="C358:I358"/>
    <mergeCell ref="C350:I350"/>
    <mergeCell ref="C342:I342"/>
    <mergeCell ref="C334:I334"/>
    <mergeCell ref="C326:I326"/>
    <mergeCell ref="C177:I177"/>
    <mergeCell ref="C162:I162"/>
    <mergeCell ref="A778:V778"/>
    <mergeCell ref="A779:C779"/>
    <mergeCell ref="A780:C780"/>
    <mergeCell ref="A781:C781"/>
    <mergeCell ref="A782:C782"/>
    <mergeCell ref="A783:C783"/>
    <mergeCell ref="U750:U755"/>
    <mergeCell ref="V750:V755"/>
    <mergeCell ref="O750:O755"/>
    <mergeCell ref="P750:P755"/>
    <mergeCell ref="Q750:Q755"/>
    <mergeCell ref="R750:R755"/>
    <mergeCell ref="S750:S755"/>
    <mergeCell ref="T750:T755"/>
    <mergeCell ref="A748:V748"/>
    <mergeCell ref="A749:A755"/>
    <mergeCell ref="A230:V230"/>
    <mergeCell ref="L232:L237"/>
    <mergeCell ref="B749:V749"/>
    <mergeCell ref="B750:B755"/>
    <mergeCell ref="J750:J755"/>
    <mergeCell ref="K750:K755"/>
    <mergeCell ref="L750:L755"/>
    <mergeCell ref="M750:M755"/>
    <mergeCell ref="N750:N755"/>
    <mergeCell ref="Q764:Q769"/>
    <mergeCell ref="R764:R769"/>
    <mergeCell ref="A762:V762"/>
    <mergeCell ref="A763:A769"/>
    <mergeCell ref="B763:V763"/>
    <mergeCell ref="B764:B769"/>
    <mergeCell ref="J764:J769"/>
    <mergeCell ref="K764:K769"/>
    <mergeCell ref="L764:L769"/>
    <mergeCell ref="A742:A747"/>
    <mergeCell ref="B742:V742"/>
    <mergeCell ref="B743:C743"/>
    <mergeCell ref="B744:C744"/>
    <mergeCell ref="B745:C745"/>
    <mergeCell ref="B746:C746"/>
    <mergeCell ref="B747:C747"/>
    <mergeCell ref="O764:O769"/>
    <mergeCell ref="P764:P769"/>
    <mergeCell ref="M764:M769"/>
    <mergeCell ref="N764:N769"/>
    <mergeCell ref="S721:S727"/>
    <mergeCell ref="T721:T727"/>
    <mergeCell ref="U721:U727"/>
    <mergeCell ref="V721:V727"/>
    <mergeCell ref="L721:L727"/>
    <mergeCell ref="M721:M727"/>
    <mergeCell ref="N721:N727"/>
    <mergeCell ref="O721:O727"/>
    <mergeCell ref="P721:P727"/>
    <mergeCell ref="Q721:Q727"/>
    <mergeCell ref="A728:A733"/>
    <mergeCell ref="B728:V728"/>
    <mergeCell ref="B729:C729"/>
    <mergeCell ref="B730:C730"/>
    <mergeCell ref="B731:C731"/>
    <mergeCell ref="B732:C732"/>
    <mergeCell ref="B733:C733"/>
    <mergeCell ref="T713:T718"/>
    <mergeCell ref="U713:U718"/>
    <mergeCell ref="V713:V718"/>
    <mergeCell ref="A719:V719"/>
    <mergeCell ref="A720:A727"/>
    <mergeCell ref="B720:V720"/>
    <mergeCell ref="B721:B727"/>
    <mergeCell ref="J721:J727"/>
    <mergeCell ref="K721:K727"/>
    <mergeCell ref="N713:N718"/>
    <mergeCell ref="O713:O718"/>
    <mergeCell ref="P713:P718"/>
    <mergeCell ref="Q713:Q718"/>
    <mergeCell ref="R713:R718"/>
    <mergeCell ref="S713:S718"/>
    <mergeCell ref="B710:C710"/>
    <mergeCell ref="A711:V711"/>
    <mergeCell ref="A712:A718"/>
    <mergeCell ref="B712:V712"/>
    <mergeCell ref="B713:B718"/>
    <mergeCell ref="J713:J718"/>
    <mergeCell ref="K713:K718"/>
    <mergeCell ref="L713:L718"/>
    <mergeCell ref="M713:M718"/>
    <mergeCell ref="A704:A710"/>
    <mergeCell ref="B704:V704"/>
    <mergeCell ref="B705:C705"/>
    <mergeCell ref="B706:C706"/>
    <mergeCell ref="B707:C707"/>
    <mergeCell ref="B708:C708"/>
    <mergeCell ref="B709:C709"/>
    <mergeCell ref="R721:R727"/>
    <mergeCell ref="B279:V279"/>
    <mergeCell ref="B280:B285"/>
    <mergeCell ref="J280:J285"/>
    <mergeCell ref="K280:K285"/>
    <mergeCell ref="L280:L285"/>
    <mergeCell ref="M280:M285"/>
    <mergeCell ref="N280:N285"/>
    <mergeCell ref="C280:I280"/>
    <mergeCell ref="S272:S277"/>
    <mergeCell ref="T272:T277"/>
    <mergeCell ref="U272:U277"/>
    <mergeCell ref="V272:V277"/>
    <mergeCell ref="M272:M277"/>
    <mergeCell ref="N272:N277"/>
    <mergeCell ref="O272:O277"/>
    <mergeCell ref="P272:P277"/>
    <mergeCell ref="Q272:Q277"/>
    <mergeCell ref="R272:R277"/>
    <mergeCell ref="A270:V270"/>
    <mergeCell ref="A271:A277"/>
    <mergeCell ref="B271:V271"/>
    <mergeCell ref="B272:B277"/>
    <mergeCell ref="J272:J277"/>
    <mergeCell ref="K272:K277"/>
    <mergeCell ref="L272:L277"/>
    <mergeCell ref="C272:I272"/>
    <mergeCell ref="U264:U269"/>
    <mergeCell ref="V264:V269"/>
    <mergeCell ref="O264:O269"/>
    <mergeCell ref="P264:P269"/>
    <mergeCell ref="Q264:Q269"/>
    <mergeCell ref="R264:R269"/>
    <mergeCell ref="S264:S269"/>
    <mergeCell ref="T264:T269"/>
    <mergeCell ref="A262:V262"/>
    <mergeCell ref="A263:A269"/>
    <mergeCell ref="B263:V263"/>
    <mergeCell ref="B264:B269"/>
    <mergeCell ref="J264:J269"/>
    <mergeCell ref="K264:K269"/>
    <mergeCell ref="L264:L269"/>
    <mergeCell ref="M264:M269"/>
    <mergeCell ref="N264:N269"/>
    <mergeCell ref="C264:I264"/>
    <mergeCell ref="Q256:Q261"/>
    <mergeCell ref="R256:R261"/>
    <mergeCell ref="S256:S261"/>
    <mergeCell ref="T256:T261"/>
    <mergeCell ref="U256:U261"/>
    <mergeCell ref="V256:V261"/>
    <mergeCell ref="K256:K261"/>
    <mergeCell ref="L256:L261"/>
    <mergeCell ref="M256:M261"/>
    <mergeCell ref="N256:N261"/>
    <mergeCell ref="O256:O261"/>
    <mergeCell ref="P256:P261"/>
    <mergeCell ref="S248:S253"/>
    <mergeCell ref="T248:T253"/>
    <mergeCell ref="U248:U253"/>
    <mergeCell ref="V248:V253"/>
    <mergeCell ref="A254:V254"/>
    <mergeCell ref="A255:A261"/>
    <mergeCell ref="B255:V255"/>
    <mergeCell ref="B256:B261"/>
    <mergeCell ref="J256:J261"/>
    <mergeCell ref="M248:M253"/>
    <mergeCell ref="N248:N253"/>
    <mergeCell ref="O248:O253"/>
    <mergeCell ref="P248:P253"/>
    <mergeCell ref="Q248:Q253"/>
    <mergeCell ref="R248:R253"/>
    <mergeCell ref="C256:I256"/>
    <mergeCell ref="C248:I248"/>
    <mergeCell ref="A246:V246"/>
    <mergeCell ref="A247:A253"/>
    <mergeCell ref="B247:V247"/>
    <mergeCell ref="B248:B253"/>
    <mergeCell ref="J248:J253"/>
    <mergeCell ref="K248:K253"/>
    <mergeCell ref="L248:L253"/>
    <mergeCell ref="Q240:Q245"/>
    <mergeCell ref="R240:R245"/>
    <mergeCell ref="S240:S245"/>
    <mergeCell ref="T240:T245"/>
    <mergeCell ref="U240:U245"/>
    <mergeCell ref="V240:V245"/>
    <mergeCell ref="K240:K245"/>
    <mergeCell ref="L240:L245"/>
    <mergeCell ref="M240:M245"/>
    <mergeCell ref="N240:N245"/>
    <mergeCell ref="O240:O245"/>
    <mergeCell ref="P240:P245"/>
    <mergeCell ref="C240:I240"/>
    <mergeCell ref="S232:S237"/>
    <mergeCell ref="T232:T237"/>
    <mergeCell ref="U232:U237"/>
    <mergeCell ref="V232:V237"/>
    <mergeCell ref="A238:V238"/>
    <mergeCell ref="A239:A245"/>
    <mergeCell ref="B239:V239"/>
    <mergeCell ref="B240:B245"/>
    <mergeCell ref="J240:J245"/>
    <mergeCell ref="M232:M237"/>
    <mergeCell ref="N232:N237"/>
    <mergeCell ref="O232:O237"/>
    <mergeCell ref="P232:P237"/>
    <mergeCell ref="Q232:Q237"/>
    <mergeCell ref="R232:R237"/>
    <mergeCell ref="A231:A237"/>
    <mergeCell ref="B231:V231"/>
    <mergeCell ref="B232:B237"/>
    <mergeCell ref="J232:J237"/>
    <mergeCell ref="K232:K237"/>
    <mergeCell ref="C232:I232"/>
    <mergeCell ref="Q698:Q703"/>
    <mergeCell ref="R698:R703"/>
    <mergeCell ref="S698:S703"/>
    <mergeCell ref="T698:T703"/>
    <mergeCell ref="U698:U703"/>
    <mergeCell ref="V698:V703"/>
    <mergeCell ref="K698:K703"/>
    <mergeCell ref="L698:L703"/>
    <mergeCell ref="M698:M703"/>
    <mergeCell ref="N698:N703"/>
    <mergeCell ref="O698:O703"/>
    <mergeCell ref="P698:P703"/>
    <mergeCell ref="S690:S695"/>
    <mergeCell ref="T690:T695"/>
    <mergeCell ref="U690:U695"/>
    <mergeCell ref="V690:V695"/>
    <mergeCell ref="A696:V696"/>
    <mergeCell ref="A697:A703"/>
    <mergeCell ref="B697:V697"/>
    <mergeCell ref="B698:B703"/>
    <mergeCell ref="J698:J703"/>
    <mergeCell ref="M690:M695"/>
    <mergeCell ref="N690:N695"/>
    <mergeCell ref="O690:O695"/>
    <mergeCell ref="P690:P695"/>
    <mergeCell ref="Q690:Q695"/>
    <mergeCell ref="R690:R695"/>
    <mergeCell ref="U682:U687"/>
    <mergeCell ref="V682:V687"/>
    <mergeCell ref="A688:V688"/>
    <mergeCell ref="A689:A695"/>
    <mergeCell ref="B689:V689"/>
    <mergeCell ref="B690:B695"/>
    <mergeCell ref="J690:J695"/>
    <mergeCell ref="K690:K695"/>
    <mergeCell ref="L690:L695"/>
    <mergeCell ref="O682:O687"/>
    <mergeCell ref="P682:P687"/>
    <mergeCell ref="Q682:Q687"/>
    <mergeCell ref="R682:R687"/>
    <mergeCell ref="S682:S687"/>
    <mergeCell ref="T682:T687"/>
    <mergeCell ref="A680:V680"/>
    <mergeCell ref="A681:A687"/>
    <mergeCell ref="B681:V681"/>
    <mergeCell ref="B682:B687"/>
    <mergeCell ref="J682:J687"/>
    <mergeCell ref="K682:K687"/>
    <mergeCell ref="L682:L687"/>
    <mergeCell ref="M682:M687"/>
    <mergeCell ref="N682:N687"/>
    <mergeCell ref="C682:I682"/>
    <mergeCell ref="Q674:Q679"/>
    <mergeCell ref="R674:R679"/>
    <mergeCell ref="S674:S679"/>
    <mergeCell ref="T674:T679"/>
    <mergeCell ref="U674:U679"/>
    <mergeCell ref="V674:V679"/>
    <mergeCell ref="K674:K679"/>
    <mergeCell ref="L674:L679"/>
    <mergeCell ref="M674:M679"/>
    <mergeCell ref="N674:N679"/>
    <mergeCell ref="O674:O679"/>
    <mergeCell ref="P674:P679"/>
    <mergeCell ref="A672:V672"/>
    <mergeCell ref="A673:A679"/>
    <mergeCell ref="B673:V673"/>
    <mergeCell ref="B674:B679"/>
    <mergeCell ref="J674:J679"/>
    <mergeCell ref="C674:I674"/>
    <mergeCell ref="U666:U671"/>
    <mergeCell ref="V666:V671"/>
    <mergeCell ref="O666:O671"/>
    <mergeCell ref="P666:P671"/>
    <mergeCell ref="Q666:Q671"/>
    <mergeCell ref="R666:R671"/>
    <mergeCell ref="S666:S671"/>
    <mergeCell ref="T666:T671"/>
    <mergeCell ref="A664:V664"/>
    <mergeCell ref="A665:A671"/>
    <mergeCell ref="B665:V665"/>
    <mergeCell ref="B666:B671"/>
    <mergeCell ref="J666:J671"/>
    <mergeCell ref="K666:K671"/>
    <mergeCell ref="L666:L671"/>
    <mergeCell ref="M666:M671"/>
    <mergeCell ref="N666:N671"/>
    <mergeCell ref="C666:I666"/>
    <mergeCell ref="S658:S663"/>
    <mergeCell ref="T658:T663"/>
    <mergeCell ref="U658:U663"/>
    <mergeCell ref="V658:V663"/>
    <mergeCell ref="M658:M663"/>
    <mergeCell ref="N658:N663"/>
    <mergeCell ref="O658:O663"/>
    <mergeCell ref="P658:P663"/>
    <mergeCell ref="Q658:Q663"/>
    <mergeCell ref="R658:R663"/>
    <mergeCell ref="A656:V656"/>
    <mergeCell ref="A657:A663"/>
    <mergeCell ref="B657:V657"/>
    <mergeCell ref="B658:B663"/>
    <mergeCell ref="J658:J663"/>
    <mergeCell ref="K658:K663"/>
    <mergeCell ref="L658:L663"/>
    <mergeCell ref="C658:I658"/>
    <mergeCell ref="S650:S655"/>
    <mergeCell ref="T650:T655"/>
    <mergeCell ref="U650:U655"/>
    <mergeCell ref="V650:V655"/>
    <mergeCell ref="M650:M655"/>
    <mergeCell ref="N650:N655"/>
    <mergeCell ref="O650:O655"/>
    <mergeCell ref="P650:P655"/>
    <mergeCell ref="Q650:Q655"/>
    <mergeCell ref="R650:R655"/>
    <mergeCell ref="A648:V648"/>
    <mergeCell ref="A649:A655"/>
    <mergeCell ref="B649:V649"/>
    <mergeCell ref="B650:B655"/>
    <mergeCell ref="J650:J655"/>
    <mergeCell ref="K650:K655"/>
    <mergeCell ref="L650:L655"/>
    <mergeCell ref="C650:I650"/>
    <mergeCell ref="Q642:Q647"/>
    <mergeCell ref="R642:R647"/>
    <mergeCell ref="S642:S647"/>
    <mergeCell ref="T642:T647"/>
    <mergeCell ref="U642:U647"/>
    <mergeCell ref="V642:V647"/>
    <mergeCell ref="K642:K647"/>
    <mergeCell ref="L642:L647"/>
    <mergeCell ref="M642:M647"/>
    <mergeCell ref="N642:N647"/>
    <mergeCell ref="O642:O647"/>
    <mergeCell ref="P642:P647"/>
    <mergeCell ref="A640:V640"/>
    <mergeCell ref="A641:A647"/>
    <mergeCell ref="B641:V641"/>
    <mergeCell ref="B642:B647"/>
    <mergeCell ref="J642:J647"/>
    <mergeCell ref="Q634:Q639"/>
    <mergeCell ref="R634:R639"/>
    <mergeCell ref="S634:S639"/>
    <mergeCell ref="T634:T639"/>
    <mergeCell ref="U634:U639"/>
    <mergeCell ref="V634:V639"/>
    <mergeCell ref="K634:K639"/>
    <mergeCell ref="L634:L639"/>
    <mergeCell ref="M634:M639"/>
    <mergeCell ref="N634:N639"/>
    <mergeCell ref="O634:O639"/>
    <mergeCell ref="P634:P639"/>
    <mergeCell ref="S626:S631"/>
    <mergeCell ref="T626:T631"/>
    <mergeCell ref="U626:U631"/>
    <mergeCell ref="V626:V631"/>
    <mergeCell ref="A632:V632"/>
    <mergeCell ref="A633:A639"/>
    <mergeCell ref="B633:V633"/>
    <mergeCell ref="B634:B639"/>
    <mergeCell ref="J634:J639"/>
    <mergeCell ref="M626:M631"/>
    <mergeCell ref="N626:N631"/>
    <mergeCell ref="O626:O631"/>
    <mergeCell ref="P626:P631"/>
    <mergeCell ref="Q626:Q631"/>
    <mergeCell ref="R626:R631"/>
    <mergeCell ref="A625:A631"/>
    <mergeCell ref="B625:V625"/>
    <mergeCell ref="B626:B631"/>
    <mergeCell ref="J626:J631"/>
    <mergeCell ref="K626:K631"/>
    <mergeCell ref="T602:T607"/>
    <mergeCell ref="U602:U607"/>
    <mergeCell ref="V602:V607"/>
    <mergeCell ref="A608:V608"/>
    <mergeCell ref="A609:A615"/>
    <mergeCell ref="B609:V609"/>
    <mergeCell ref="B610:B615"/>
    <mergeCell ref="J610:J615"/>
    <mergeCell ref="M602:M607"/>
    <mergeCell ref="N602:N607"/>
    <mergeCell ref="O602:O607"/>
    <mergeCell ref="P602:P607"/>
    <mergeCell ref="Q602:Q607"/>
    <mergeCell ref="R602:R607"/>
    <mergeCell ref="A600:V600"/>
    <mergeCell ref="A601:A607"/>
    <mergeCell ref="B601:V601"/>
    <mergeCell ref="B602:B607"/>
    <mergeCell ref="J602:J607"/>
    <mergeCell ref="K602:K607"/>
    <mergeCell ref="L602:L607"/>
    <mergeCell ref="Q594:Q599"/>
    <mergeCell ref="R594:R599"/>
    <mergeCell ref="S594:S599"/>
    <mergeCell ref="T594:T599"/>
    <mergeCell ref="U594:U599"/>
    <mergeCell ref="V594:V599"/>
    <mergeCell ref="K594:K599"/>
    <mergeCell ref="L594:L599"/>
    <mergeCell ref="M594:M599"/>
    <mergeCell ref="N594:N599"/>
    <mergeCell ref="O594:O599"/>
    <mergeCell ref="P594:P599"/>
    <mergeCell ref="S586:S591"/>
    <mergeCell ref="T586:T591"/>
    <mergeCell ref="U586:U591"/>
    <mergeCell ref="V586:V591"/>
    <mergeCell ref="A592:V592"/>
    <mergeCell ref="A593:A599"/>
    <mergeCell ref="B593:V593"/>
    <mergeCell ref="B594:B599"/>
    <mergeCell ref="J594:J599"/>
    <mergeCell ref="M586:M591"/>
    <mergeCell ref="N586:N591"/>
    <mergeCell ref="O586:O591"/>
    <mergeCell ref="P586:P591"/>
    <mergeCell ref="Q586:Q591"/>
    <mergeCell ref="R586:R591"/>
    <mergeCell ref="U578:U583"/>
    <mergeCell ref="V578:V583"/>
    <mergeCell ref="A584:V584"/>
    <mergeCell ref="A585:A591"/>
    <mergeCell ref="B585:V585"/>
    <mergeCell ref="B586:B591"/>
    <mergeCell ref="J586:J591"/>
    <mergeCell ref="K586:K591"/>
    <mergeCell ref="L586:L591"/>
    <mergeCell ref="O578:O583"/>
    <mergeCell ref="P578:P583"/>
    <mergeCell ref="Q578:Q583"/>
    <mergeCell ref="R578:R583"/>
    <mergeCell ref="S578:S583"/>
    <mergeCell ref="T578:T583"/>
    <mergeCell ref="A576:V576"/>
    <mergeCell ref="A577:A583"/>
    <mergeCell ref="B577:V577"/>
    <mergeCell ref="B578:B583"/>
    <mergeCell ref="J578:J583"/>
    <mergeCell ref="K578:K583"/>
    <mergeCell ref="L578:L583"/>
    <mergeCell ref="M578:M583"/>
    <mergeCell ref="N578:N583"/>
    <mergeCell ref="Q570:Q575"/>
    <mergeCell ref="R570:R575"/>
    <mergeCell ref="S570:S575"/>
    <mergeCell ref="T570:T575"/>
    <mergeCell ref="U570:U575"/>
    <mergeCell ref="V570:V575"/>
    <mergeCell ref="K570:K575"/>
    <mergeCell ref="L570:L575"/>
    <mergeCell ref="M570:M575"/>
    <mergeCell ref="N570:N575"/>
    <mergeCell ref="O570:O575"/>
    <mergeCell ref="P570:P575"/>
    <mergeCell ref="A568:V568"/>
    <mergeCell ref="A569:A575"/>
    <mergeCell ref="B569:V569"/>
    <mergeCell ref="B570:B575"/>
    <mergeCell ref="J570:J575"/>
    <mergeCell ref="A553:A559"/>
    <mergeCell ref="B553:V553"/>
    <mergeCell ref="B554:B559"/>
    <mergeCell ref="J554:J559"/>
    <mergeCell ref="U562:U567"/>
    <mergeCell ref="V562:V567"/>
    <mergeCell ref="O562:O567"/>
    <mergeCell ref="P562:P567"/>
    <mergeCell ref="Q562:Q567"/>
    <mergeCell ref="R562:R567"/>
    <mergeCell ref="S562:S567"/>
    <mergeCell ref="T562:T567"/>
    <mergeCell ref="A560:V560"/>
    <mergeCell ref="A561:A567"/>
    <mergeCell ref="B561:V561"/>
    <mergeCell ref="B562:B567"/>
    <mergeCell ref="J562:J567"/>
    <mergeCell ref="K562:K567"/>
    <mergeCell ref="L562:L567"/>
    <mergeCell ref="M562:M567"/>
    <mergeCell ref="N562:N567"/>
    <mergeCell ref="Q554:Q559"/>
    <mergeCell ref="R554:R559"/>
    <mergeCell ref="S554:S559"/>
    <mergeCell ref="T554:T559"/>
    <mergeCell ref="U554:U559"/>
    <mergeCell ref="V554:V559"/>
    <mergeCell ref="K554:K559"/>
    <mergeCell ref="L554:L559"/>
    <mergeCell ref="M554:M559"/>
    <mergeCell ref="N554:N559"/>
    <mergeCell ref="O554:O559"/>
    <mergeCell ref="U546:U551"/>
    <mergeCell ref="V546:V551"/>
    <mergeCell ref="O546:O551"/>
    <mergeCell ref="P546:P551"/>
    <mergeCell ref="Q546:Q551"/>
    <mergeCell ref="R546:R551"/>
    <mergeCell ref="S546:S551"/>
    <mergeCell ref="T546:T551"/>
    <mergeCell ref="A544:V544"/>
    <mergeCell ref="A545:A551"/>
    <mergeCell ref="B545:V545"/>
    <mergeCell ref="B546:B551"/>
    <mergeCell ref="J546:J551"/>
    <mergeCell ref="K546:K551"/>
    <mergeCell ref="L546:L551"/>
    <mergeCell ref="M546:M551"/>
    <mergeCell ref="N546:N551"/>
    <mergeCell ref="P554:P559"/>
    <mergeCell ref="A552:V552"/>
    <mergeCell ref="V532:V537"/>
    <mergeCell ref="M532:M537"/>
    <mergeCell ref="A538:A543"/>
    <mergeCell ref="B538:V538"/>
    <mergeCell ref="B539:C539"/>
    <mergeCell ref="B540:C540"/>
    <mergeCell ref="B541:C541"/>
    <mergeCell ref="B542:C542"/>
    <mergeCell ref="B543:C543"/>
    <mergeCell ref="U772:U777"/>
    <mergeCell ref="V772:V777"/>
    <mergeCell ref="O772:O777"/>
    <mergeCell ref="P772:P777"/>
    <mergeCell ref="Q772:Q777"/>
    <mergeCell ref="R772:R777"/>
    <mergeCell ref="S772:S777"/>
    <mergeCell ref="T772:T777"/>
    <mergeCell ref="A770:V770"/>
    <mergeCell ref="A771:A777"/>
    <mergeCell ref="B771:V771"/>
    <mergeCell ref="B772:B777"/>
    <mergeCell ref="J772:J777"/>
    <mergeCell ref="K772:K777"/>
    <mergeCell ref="L772:L777"/>
    <mergeCell ref="M772:M777"/>
    <mergeCell ref="N772:N777"/>
    <mergeCell ref="S764:S769"/>
    <mergeCell ref="T764:T769"/>
    <mergeCell ref="U764:U769"/>
    <mergeCell ref="V764:V769"/>
    <mergeCell ref="N194:N199"/>
    <mergeCell ref="C202:I202"/>
    <mergeCell ref="A756:A761"/>
    <mergeCell ref="B756:V756"/>
    <mergeCell ref="B757:C757"/>
    <mergeCell ref="B758:C758"/>
    <mergeCell ref="B759:C759"/>
    <mergeCell ref="B760:C760"/>
    <mergeCell ref="B761:C761"/>
    <mergeCell ref="C698:I698"/>
    <mergeCell ref="L532:L537"/>
    <mergeCell ref="L524:L529"/>
    <mergeCell ref="L516:L521"/>
    <mergeCell ref="U210:U215"/>
    <mergeCell ref="V210:V215"/>
    <mergeCell ref="O210:O215"/>
    <mergeCell ref="P210:P215"/>
    <mergeCell ref="Q210:Q215"/>
    <mergeCell ref="R210:R215"/>
    <mergeCell ref="S210:S215"/>
    <mergeCell ref="T210:T215"/>
    <mergeCell ref="A209:A215"/>
    <mergeCell ref="B209:V209"/>
    <mergeCell ref="B210:B215"/>
    <mergeCell ref="J210:J215"/>
    <mergeCell ref="K210:K215"/>
    <mergeCell ref="L210:L215"/>
    <mergeCell ref="M210:M215"/>
    <mergeCell ref="N210:N215"/>
    <mergeCell ref="S532:S537"/>
    <mergeCell ref="T532:T537"/>
    <mergeCell ref="U532:U537"/>
    <mergeCell ref="Q177:Q183"/>
    <mergeCell ref="R177:R183"/>
    <mergeCell ref="S177:S183"/>
    <mergeCell ref="T177:T183"/>
    <mergeCell ref="M202:M207"/>
    <mergeCell ref="N202:N207"/>
    <mergeCell ref="O202:O207"/>
    <mergeCell ref="P202:P207"/>
    <mergeCell ref="Q202:Q207"/>
    <mergeCell ref="R202:R207"/>
    <mergeCell ref="U194:U199"/>
    <mergeCell ref="V194:V199"/>
    <mergeCell ref="A200:V200"/>
    <mergeCell ref="A201:A207"/>
    <mergeCell ref="B201:V201"/>
    <mergeCell ref="B202:B207"/>
    <mergeCell ref="J202:J207"/>
    <mergeCell ref="K202:K207"/>
    <mergeCell ref="L202:L207"/>
    <mergeCell ref="O194:O199"/>
    <mergeCell ref="P194:P199"/>
    <mergeCell ref="Q194:Q199"/>
    <mergeCell ref="R194:R199"/>
    <mergeCell ref="S194:S199"/>
    <mergeCell ref="T194:T199"/>
    <mergeCell ref="A193:A199"/>
    <mergeCell ref="B193:V193"/>
    <mergeCell ref="B194:B199"/>
    <mergeCell ref="J194:J199"/>
    <mergeCell ref="K194:K199"/>
    <mergeCell ref="L194:L199"/>
    <mergeCell ref="M194:M199"/>
    <mergeCell ref="B173:C173"/>
    <mergeCell ref="B174:C174"/>
    <mergeCell ref="A168:A174"/>
    <mergeCell ref="B168:V168"/>
    <mergeCell ref="S186:S191"/>
    <mergeCell ref="T186:T191"/>
    <mergeCell ref="U186:U191"/>
    <mergeCell ref="V186:V191"/>
    <mergeCell ref="M186:M191"/>
    <mergeCell ref="N186:N191"/>
    <mergeCell ref="O186:O191"/>
    <mergeCell ref="P186:P191"/>
    <mergeCell ref="Q186:Q191"/>
    <mergeCell ref="R186:R191"/>
    <mergeCell ref="B151:C151"/>
    <mergeCell ref="A146:A151"/>
    <mergeCell ref="B146:V146"/>
    <mergeCell ref="B147:C147"/>
    <mergeCell ref="B148:C148"/>
    <mergeCell ref="B149:C149"/>
    <mergeCell ref="B150:C150"/>
    <mergeCell ref="U177:U183"/>
    <mergeCell ref="V177:V183"/>
    <mergeCell ref="A184:V184"/>
    <mergeCell ref="A185:A191"/>
    <mergeCell ref="B185:V185"/>
    <mergeCell ref="B186:B191"/>
    <mergeCell ref="J186:J191"/>
    <mergeCell ref="K186:K191"/>
    <mergeCell ref="L186:L191"/>
    <mergeCell ref="O177:O183"/>
    <mergeCell ref="P177:P183"/>
    <mergeCell ref="L132:L137"/>
    <mergeCell ref="M132:M137"/>
    <mergeCell ref="N132:N137"/>
    <mergeCell ref="M140:M145"/>
    <mergeCell ref="A175:V175"/>
    <mergeCell ref="A176:A183"/>
    <mergeCell ref="B176:V176"/>
    <mergeCell ref="B177:B183"/>
    <mergeCell ref="J177:J183"/>
    <mergeCell ref="K177:K183"/>
    <mergeCell ref="L177:L183"/>
    <mergeCell ref="M177:M183"/>
    <mergeCell ref="N177:N183"/>
    <mergeCell ref="T154:T159"/>
    <mergeCell ref="U154:U159"/>
    <mergeCell ref="V154:V159"/>
    <mergeCell ref="A160:V160"/>
    <mergeCell ref="L154:L159"/>
    <mergeCell ref="M154:M159"/>
    <mergeCell ref="N154:N159"/>
    <mergeCell ref="O154:O159"/>
    <mergeCell ref="P154:P159"/>
    <mergeCell ref="Q154:Q159"/>
    <mergeCell ref="K162:K167"/>
    <mergeCell ref="L162:L167"/>
    <mergeCell ref="M162:M167"/>
    <mergeCell ref="N162:N167"/>
    <mergeCell ref="O162:O167"/>
    <mergeCell ref="B169:C169"/>
    <mergeCell ref="B170:C170"/>
    <mergeCell ref="B171:C171"/>
    <mergeCell ref="B172:C172"/>
    <mergeCell ref="Q524:Q529"/>
    <mergeCell ref="R524:R529"/>
    <mergeCell ref="S524:S529"/>
    <mergeCell ref="T524:T529"/>
    <mergeCell ref="A523:A529"/>
    <mergeCell ref="B523:V523"/>
    <mergeCell ref="A152:V152"/>
    <mergeCell ref="A153:A159"/>
    <mergeCell ref="B153:V153"/>
    <mergeCell ref="B154:B159"/>
    <mergeCell ref="C154:F154"/>
    <mergeCell ref="J154:J159"/>
    <mergeCell ref="K154:K159"/>
    <mergeCell ref="K532:K537"/>
    <mergeCell ref="U132:U137"/>
    <mergeCell ref="V132:V137"/>
    <mergeCell ref="A138:V138"/>
    <mergeCell ref="A139:A145"/>
    <mergeCell ref="B139:V139"/>
    <mergeCell ref="B140:B145"/>
    <mergeCell ref="J140:J145"/>
    <mergeCell ref="K140:K145"/>
    <mergeCell ref="L140:L145"/>
    <mergeCell ref="O132:O137"/>
    <mergeCell ref="P132:P137"/>
    <mergeCell ref="Q132:Q137"/>
    <mergeCell ref="R132:R137"/>
    <mergeCell ref="S132:S137"/>
    <mergeCell ref="T132:T137"/>
    <mergeCell ref="A131:A137"/>
    <mergeCell ref="B131:V131"/>
    <mergeCell ref="B132:B137"/>
    <mergeCell ref="N516:N521"/>
    <mergeCell ref="N532:N537"/>
    <mergeCell ref="O532:O537"/>
    <mergeCell ref="P532:P537"/>
    <mergeCell ref="Q532:Q537"/>
    <mergeCell ref="R532:R537"/>
    <mergeCell ref="N140:N145"/>
    <mergeCell ref="O140:O145"/>
    <mergeCell ref="P140:P145"/>
    <mergeCell ref="Q140:Q145"/>
    <mergeCell ref="R140:R145"/>
    <mergeCell ref="R154:R159"/>
    <mergeCell ref="S154:S159"/>
    <mergeCell ref="U736:U741"/>
    <mergeCell ref="V736:V741"/>
    <mergeCell ref="O736:O741"/>
    <mergeCell ref="P736:P741"/>
    <mergeCell ref="Q736:Q741"/>
    <mergeCell ref="R736:R741"/>
    <mergeCell ref="S736:S741"/>
    <mergeCell ref="T736:T741"/>
    <mergeCell ref="A734:V734"/>
    <mergeCell ref="A735:A741"/>
    <mergeCell ref="B735:V735"/>
    <mergeCell ref="B736:B741"/>
    <mergeCell ref="J736:J741"/>
    <mergeCell ref="K736:K741"/>
    <mergeCell ref="L736:L741"/>
    <mergeCell ref="M736:M741"/>
    <mergeCell ref="N736:N741"/>
    <mergeCell ref="O524:O529"/>
    <mergeCell ref="P524:P529"/>
    <mergeCell ref="U524:U529"/>
    <mergeCell ref="V524:V529"/>
    <mergeCell ref="A530:V530"/>
    <mergeCell ref="A531:A537"/>
    <mergeCell ref="B531:V531"/>
    <mergeCell ref="B532:B537"/>
    <mergeCell ref="J532:J537"/>
    <mergeCell ref="Q508:Q513"/>
    <mergeCell ref="R508:R513"/>
    <mergeCell ref="S508:S513"/>
    <mergeCell ref="T508:T513"/>
    <mergeCell ref="U508:U513"/>
    <mergeCell ref="V508:V513"/>
    <mergeCell ref="K508:K513"/>
    <mergeCell ref="L508:L513"/>
    <mergeCell ref="M508:M513"/>
    <mergeCell ref="N508:N513"/>
    <mergeCell ref="O508:O513"/>
    <mergeCell ref="P508:P513"/>
    <mergeCell ref="C516:I516"/>
    <mergeCell ref="C508:I508"/>
    <mergeCell ref="B524:B529"/>
    <mergeCell ref="J524:J529"/>
    <mergeCell ref="K524:K529"/>
    <mergeCell ref="M524:M529"/>
    <mergeCell ref="N524:N529"/>
    <mergeCell ref="C532:I532"/>
    <mergeCell ref="C524:I524"/>
    <mergeCell ref="B516:B521"/>
    <mergeCell ref="J516:J521"/>
    <mergeCell ref="K516:K521"/>
    <mergeCell ref="M516:M521"/>
    <mergeCell ref="A506:V506"/>
    <mergeCell ref="A507:A513"/>
    <mergeCell ref="B507:V507"/>
    <mergeCell ref="B508:B513"/>
    <mergeCell ref="J508:J513"/>
    <mergeCell ref="U500:U505"/>
    <mergeCell ref="V500:V505"/>
    <mergeCell ref="O500:O505"/>
    <mergeCell ref="P500:P505"/>
    <mergeCell ref="Q500:Q505"/>
    <mergeCell ref="R500:R505"/>
    <mergeCell ref="S500:S505"/>
    <mergeCell ref="T500:T505"/>
    <mergeCell ref="A498:V498"/>
    <mergeCell ref="A499:A505"/>
    <mergeCell ref="B499:V499"/>
    <mergeCell ref="B500:B505"/>
    <mergeCell ref="J500:J505"/>
    <mergeCell ref="K500:K505"/>
    <mergeCell ref="L500:L505"/>
    <mergeCell ref="M500:M505"/>
    <mergeCell ref="N500:N505"/>
    <mergeCell ref="C500:I500"/>
    <mergeCell ref="S492:S497"/>
    <mergeCell ref="T492:T497"/>
    <mergeCell ref="U492:U497"/>
    <mergeCell ref="V492:V497"/>
    <mergeCell ref="M492:M497"/>
    <mergeCell ref="N492:N497"/>
    <mergeCell ref="O492:O497"/>
    <mergeCell ref="P492:P497"/>
    <mergeCell ref="Q492:Q497"/>
    <mergeCell ref="R492:R497"/>
    <mergeCell ref="A490:V490"/>
    <mergeCell ref="A491:A497"/>
    <mergeCell ref="B491:V491"/>
    <mergeCell ref="B492:B497"/>
    <mergeCell ref="J492:J497"/>
    <mergeCell ref="K492:K497"/>
    <mergeCell ref="L492:L497"/>
    <mergeCell ref="C492:I492"/>
    <mergeCell ref="U484:U489"/>
    <mergeCell ref="V484:V489"/>
    <mergeCell ref="O484:O489"/>
    <mergeCell ref="P484:P489"/>
    <mergeCell ref="Q484:Q489"/>
    <mergeCell ref="R484:R489"/>
    <mergeCell ref="S484:S489"/>
    <mergeCell ref="T484:T489"/>
    <mergeCell ref="A482:V482"/>
    <mergeCell ref="A483:A489"/>
    <mergeCell ref="B483:V483"/>
    <mergeCell ref="B484:B489"/>
    <mergeCell ref="J484:J489"/>
    <mergeCell ref="K484:K489"/>
    <mergeCell ref="L484:L489"/>
    <mergeCell ref="M484:M489"/>
    <mergeCell ref="N484:N489"/>
    <mergeCell ref="C484:I484"/>
    <mergeCell ref="S476:S481"/>
    <mergeCell ref="T476:T481"/>
    <mergeCell ref="U476:U481"/>
    <mergeCell ref="V476:V481"/>
    <mergeCell ref="M476:M481"/>
    <mergeCell ref="N476:N481"/>
    <mergeCell ref="O476:O481"/>
    <mergeCell ref="P476:P481"/>
    <mergeCell ref="Q476:Q481"/>
    <mergeCell ref="R476:R481"/>
    <mergeCell ref="A474:V474"/>
    <mergeCell ref="A475:A481"/>
    <mergeCell ref="B475:V475"/>
    <mergeCell ref="B476:B481"/>
    <mergeCell ref="J476:J481"/>
    <mergeCell ref="K476:K481"/>
    <mergeCell ref="L476:L481"/>
    <mergeCell ref="C476:I476"/>
    <mergeCell ref="S468:S473"/>
    <mergeCell ref="T468:T473"/>
    <mergeCell ref="U468:U473"/>
    <mergeCell ref="V468:V473"/>
    <mergeCell ref="M468:M473"/>
    <mergeCell ref="N468:N473"/>
    <mergeCell ref="O468:O473"/>
    <mergeCell ref="P468:P473"/>
    <mergeCell ref="Q468:Q473"/>
    <mergeCell ref="R468:R473"/>
    <mergeCell ref="A466:V466"/>
    <mergeCell ref="A467:A473"/>
    <mergeCell ref="B467:V467"/>
    <mergeCell ref="B468:B473"/>
    <mergeCell ref="J468:J473"/>
    <mergeCell ref="K468:K473"/>
    <mergeCell ref="L468:L473"/>
    <mergeCell ref="C468:I468"/>
    <mergeCell ref="Q460:Q465"/>
    <mergeCell ref="R460:R465"/>
    <mergeCell ref="S460:S465"/>
    <mergeCell ref="T460:T465"/>
    <mergeCell ref="U460:U465"/>
    <mergeCell ref="V460:V465"/>
    <mergeCell ref="K460:K465"/>
    <mergeCell ref="L460:L465"/>
    <mergeCell ref="M460:M465"/>
    <mergeCell ref="N460:N465"/>
    <mergeCell ref="O460:O465"/>
    <mergeCell ref="P460:P465"/>
    <mergeCell ref="S452:S457"/>
    <mergeCell ref="T452:T457"/>
    <mergeCell ref="U452:U457"/>
    <mergeCell ref="V452:V457"/>
    <mergeCell ref="A458:V458"/>
    <mergeCell ref="A459:A465"/>
    <mergeCell ref="B459:V459"/>
    <mergeCell ref="B460:B465"/>
    <mergeCell ref="J460:J465"/>
    <mergeCell ref="M452:M457"/>
    <mergeCell ref="N452:N457"/>
    <mergeCell ref="O452:O457"/>
    <mergeCell ref="P452:P457"/>
    <mergeCell ref="Q452:Q457"/>
    <mergeCell ref="R452:R457"/>
    <mergeCell ref="C460:I460"/>
    <mergeCell ref="U444:U449"/>
    <mergeCell ref="V444:V449"/>
    <mergeCell ref="A450:V450"/>
    <mergeCell ref="A451:A457"/>
    <mergeCell ref="B451:V451"/>
    <mergeCell ref="B452:B457"/>
    <mergeCell ref="J452:J457"/>
    <mergeCell ref="K452:K457"/>
    <mergeCell ref="L452:L457"/>
    <mergeCell ref="O444:O449"/>
    <mergeCell ref="P444:P449"/>
    <mergeCell ref="Q444:Q449"/>
    <mergeCell ref="R444:R449"/>
    <mergeCell ref="S444:S449"/>
    <mergeCell ref="T444:T449"/>
    <mergeCell ref="A442:V442"/>
    <mergeCell ref="A443:A449"/>
    <mergeCell ref="B443:V443"/>
    <mergeCell ref="B444:B449"/>
    <mergeCell ref="J444:J449"/>
    <mergeCell ref="K444:K449"/>
    <mergeCell ref="L444:L449"/>
    <mergeCell ref="M444:M449"/>
    <mergeCell ref="N444:N449"/>
    <mergeCell ref="Q436:Q441"/>
    <mergeCell ref="R436:R441"/>
    <mergeCell ref="S436:S441"/>
    <mergeCell ref="T436:T441"/>
    <mergeCell ref="U436:U441"/>
    <mergeCell ref="V436:V441"/>
    <mergeCell ref="K436:K441"/>
    <mergeCell ref="L436:L441"/>
    <mergeCell ref="M436:M441"/>
    <mergeCell ref="N436:N441"/>
    <mergeCell ref="O436:O441"/>
    <mergeCell ref="P436:P441"/>
    <mergeCell ref="S428:S433"/>
    <mergeCell ref="T428:T433"/>
    <mergeCell ref="U428:U433"/>
    <mergeCell ref="V428:V433"/>
    <mergeCell ref="A434:V434"/>
    <mergeCell ref="A435:A441"/>
    <mergeCell ref="B435:V435"/>
    <mergeCell ref="B436:B441"/>
    <mergeCell ref="J436:J441"/>
    <mergeCell ref="M428:M433"/>
    <mergeCell ref="N428:N433"/>
    <mergeCell ref="O428:O433"/>
    <mergeCell ref="P428:P433"/>
    <mergeCell ref="Q428:Q433"/>
    <mergeCell ref="R428:R433"/>
    <mergeCell ref="A426:V426"/>
    <mergeCell ref="A427:A433"/>
    <mergeCell ref="B427:V427"/>
    <mergeCell ref="B428:B433"/>
    <mergeCell ref="J428:J433"/>
    <mergeCell ref="K428:K433"/>
    <mergeCell ref="L428:L433"/>
    <mergeCell ref="U420:U425"/>
    <mergeCell ref="V420:V425"/>
    <mergeCell ref="O420:O425"/>
    <mergeCell ref="P420:P425"/>
    <mergeCell ref="Q420:Q425"/>
    <mergeCell ref="R420:R425"/>
    <mergeCell ref="S420:S425"/>
    <mergeCell ref="T420:T425"/>
    <mergeCell ref="A418:V418"/>
    <mergeCell ref="A419:A425"/>
    <mergeCell ref="B419:V419"/>
    <mergeCell ref="B420:B425"/>
    <mergeCell ref="J420:J425"/>
    <mergeCell ref="K420:K425"/>
    <mergeCell ref="L420:L425"/>
    <mergeCell ref="M420:M425"/>
    <mergeCell ref="N420:N425"/>
    <mergeCell ref="Q412:Q417"/>
    <mergeCell ref="R412:R417"/>
    <mergeCell ref="S412:S417"/>
    <mergeCell ref="T412:T417"/>
    <mergeCell ref="U412:U417"/>
    <mergeCell ref="V412:V417"/>
    <mergeCell ref="K412:K417"/>
    <mergeCell ref="L412:L417"/>
    <mergeCell ref="M412:M417"/>
    <mergeCell ref="N412:N417"/>
    <mergeCell ref="O412:O417"/>
    <mergeCell ref="P412:P417"/>
    <mergeCell ref="S404:S409"/>
    <mergeCell ref="T404:T409"/>
    <mergeCell ref="U404:U409"/>
    <mergeCell ref="V404:V409"/>
    <mergeCell ref="A410:V410"/>
    <mergeCell ref="A411:A417"/>
    <mergeCell ref="B411:V411"/>
    <mergeCell ref="B412:B417"/>
    <mergeCell ref="J412:J417"/>
    <mergeCell ref="M404:M409"/>
    <mergeCell ref="N404:N409"/>
    <mergeCell ref="O404:O409"/>
    <mergeCell ref="P404:P409"/>
    <mergeCell ref="Q404:Q409"/>
    <mergeCell ref="R404:R409"/>
    <mergeCell ref="A402:V402"/>
    <mergeCell ref="A403:A409"/>
    <mergeCell ref="B403:V403"/>
    <mergeCell ref="B404:B409"/>
    <mergeCell ref="J404:J409"/>
    <mergeCell ref="K404:K409"/>
    <mergeCell ref="L404:L409"/>
    <mergeCell ref="U396:U401"/>
    <mergeCell ref="V396:V401"/>
    <mergeCell ref="O396:O401"/>
    <mergeCell ref="P396:P401"/>
    <mergeCell ref="Q396:Q401"/>
    <mergeCell ref="R396:R401"/>
    <mergeCell ref="S396:S401"/>
    <mergeCell ref="T396:T401"/>
    <mergeCell ref="A394:V394"/>
    <mergeCell ref="A395:A401"/>
    <mergeCell ref="B395:V395"/>
    <mergeCell ref="B396:B401"/>
    <mergeCell ref="J396:J401"/>
    <mergeCell ref="K396:K401"/>
    <mergeCell ref="L396:L401"/>
    <mergeCell ref="M396:M401"/>
    <mergeCell ref="N396:N401"/>
    <mergeCell ref="Q388:Q393"/>
    <mergeCell ref="R388:R393"/>
    <mergeCell ref="S388:S393"/>
    <mergeCell ref="T388:T393"/>
    <mergeCell ref="U388:U393"/>
    <mergeCell ref="V388:V393"/>
    <mergeCell ref="K388:K393"/>
    <mergeCell ref="L388:L393"/>
    <mergeCell ref="M388:M393"/>
    <mergeCell ref="N388:N393"/>
    <mergeCell ref="O388:O393"/>
    <mergeCell ref="P388:P393"/>
    <mergeCell ref="S380:S385"/>
    <mergeCell ref="T380:T385"/>
    <mergeCell ref="U380:U385"/>
    <mergeCell ref="V380:V385"/>
    <mergeCell ref="A386:V386"/>
    <mergeCell ref="A387:A393"/>
    <mergeCell ref="B387:V387"/>
    <mergeCell ref="B388:B393"/>
    <mergeCell ref="J388:J393"/>
    <mergeCell ref="M380:M385"/>
    <mergeCell ref="N380:N385"/>
    <mergeCell ref="O380:O385"/>
    <mergeCell ref="P380:P385"/>
    <mergeCell ref="Q380:Q385"/>
    <mergeCell ref="R380:R385"/>
    <mergeCell ref="A378:V378"/>
    <mergeCell ref="A379:A385"/>
    <mergeCell ref="B379:V379"/>
    <mergeCell ref="B380:B385"/>
    <mergeCell ref="J380:J385"/>
    <mergeCell ref="K380:K385"/>
    <mergeCell ref="L380:L385"/>
    <mergeCell ref="A372:A377"/>
    <mergeCell ref="B372:V372"/>
    <mergeCell ref="B373:C373"/>
    <mergeCell ref="B374:C374"/>
    <mergeCell ref="B375:C375"/>
    <mergeCell ref="B376:C376"/>
    <mergeCell ref="B377:C377"/>
    <mergeCell ref="U366:U371"/>
    <mergeCell ref="V366:V371"/>
    <mergeCell ref="O366:O371"/>
    <mergeCell ref="P366:P371"/>
    <mergeCell ref="Q366:Q371"/>
    <mergeCell ref="R366:R371"/>
    <mergeCell ref="S366:S371"/>
    <mergeCell ref="T366:T371"/>
    <mergeCell ref="A364:V364"/>
    <mergeCell ref="A365:A371"/>
    <mergeCell ref="B365:V365"/>
    <mergeCell ref="B366:B371"/>
    <mergeCell ref="J366:J371"/>
    <mergeCell ref="K366:K371"/>
    <mergeCell ref="L366:L371"/>
    <mergeCell ref="M366:M371"/>
    <mergeCell ref="N366:N371"/>
    <mergeCell ref="Q358:Q363"/>
    <mergeCell ref="R358:R363"/>
    <mergeCell ref="S358:S363"/>
    <mergeCell ref="T358:T363"/>
    <mergeCell ref="U358:U363"/>
    <mergeCell ref="V358:V363"/>
    <mergeCell ref="K358:K363"/>
    <mergeCell ref="L358:L363"/>
    <mergeCell ref="M358:M363"/>
    <mergeCell ref="N358:N363"/>
    <mergeCell ref="O358:O363"/>
    <mergeCell ref="P358:P363"/>
    <mergeCell ref="S350:S355"/>
    <mergeCell ref="T350:T355"/>
    <mergeCell ref="U350:U355"/>
    <mergeCell ref="V350:V355"/>
    <mergeCell ref="A356:V356"/>
    <mergeCell ref="A357:A363"/>
    <mergeCell ref="B357:V357"/>
    <mergeCell ref="B358:B363"/>
    <mergeCell ref="J358:J363"/>
    <mergeCell ref="M350:M355"/>
    <mergeCell ref="N350:N355"/>
    <mergeCell ref="O350:O355"/>
    <mergeCell ref="P350:P355"/>
    <mergeCell ref="Q350:Q355"/>
    <mergeCell ref="R350:R355"/>
    <mergeCell ref="U342:U347"/>
    <mergeCell ref="V342:V347"/>
    <mergeCell ref="A348:V348"/>
    <mergeCell ref="A349:A355"/>
    <mergeCell ref="B349:V349"/>
    <mergeCell ref="B350:B355"/>
    <mergeCell ref="J350:J355"/>
    <mergeCell ref="K350:K355"/>
    <mergeCell ref="L350:L355"/>
    <mergeCell ref="O342:O347"/>
    <mergeCell ref="P342:P347"/>
    <mergeCell ref="Q342:Q347"/>
    <mergeCell ref="R342:R347"/>
    <mergeCell ref="S342:S347"/>
    <mergeCell ref="T342:T347"/>
    <mergeCell ref="A340:V340"/>
    <mergeCell ref="A341:A347"/>
    <mergeCell ref="B341:V341"/>
    <mergeCell ref="B342:B347"/>
    <mergeCell ref="J342:J347"/>
    <mergeCell ref="K342:K347"/>
    <mergeCell ref="L342:L347"/>
    <mergeCell ref="M342:M347"/>
    <mergeCell ref="N342:N347"/>
    <mergeCell ref="Q334:Q339"/>
    <mergeCell ref="R334:R339"/>
    <mergeCell ref="S334:S339"/>
    <mergeCell ref="T334:T339"/>
    <mergeCell ref="U334:U339"/>
    <mergeCell ref="V334:V339"/>
    <mergeCell ref="K334:K339"/>
    <mergeCell ref="L334:L339"/>
    <mergeCell ref="M334:M339"/>
    <mergeCell ref="N334:N339"/>
    <mergeCell ref="O334:O339"/>
    <mergeCell ref="P334:P339"/>
    <mergeCell ref="A332:V332"/>
    <mergeCell ref="A333:A339"/>
    <mergeCell ref="B333:V333"/>
    <mergeCell ref="B334:B339"/>
    <mergeCell ref="J334:J339"/>
    <mergeCell ref="Q326:Q331"/>
    <mergeCell ref="R326:R331"/>
    <mergeCell ref="S326:S331"/>
    <mergeCell ref="T326:T331"/>
    <mergeCell ref="U326:U331"/>
    <mergeCell ref="V326:V331"/>
    <mergeCell ref="K326:K331"/>
    <mergeCell ref="L326:L331"/>
    <mergeCell ref="M326:M331"/>
    <mergeCell ref="N326:N331"/>
    <mergeCell ref="O326:O331"/>
    <mergeCell ref="P326:P331"/>
    <mergeCell ref="A324:V324"/>
    <mergeCell ref="A325:A331"/>
    <mergeCell ref="B325:V325"/>
    <mergeCell ref="B326:B331"/>
    <mergeCell ref="J326:J331"/>
    <mergeCell ref="U318:U323"/>
    <mergeCell ref="V318:V323"/>
    <mergeCell ref="O318:O323"/>
    <mergeCell ref="P318:P323"/>
    <mergeCell ref="Q318:Q323"/>
    <mergeCell ref="R318:R323"/>
    <mergeCell ref="S318:S323"/>
    <mergeCell ref="T318:T323"/>
    <mergeCell ref="A316:V316"/>
    <mergeCell ref="A317:A323"/>
    <mergeCell ref="B317:V317"/>
    <mergeCell ref="B318:B323"/>
    <mergeCell ref="J318:J323"/>
    <mergeCell ref="K318:K323"/>
    <mergeCell ref="L318:L323"/>
    <mergeCell ref="M318:M323"/>
    <mergeCell ref="N318:N323"/>
    <mergeCell ref="U310:U315"/>
    <mergeCell ref="V310:V315"/>
    <mergeCell ref="O310:O315"/>
    <mergeCell ref="P310:P315"/>
    <mergeCell ref="Q310:Q315"/>
    <mergeCell ref="R310:R315"/>
    <mergeCell ref="S310:S315"/>
    <mergeCell ref="T310:T315"/>
    <mergeCell ref="A308:V308"/>
    <mergeCell ref="A309:A315"/>
    <mergeCell ref="B309:V309"/>
    <mergeCell ref="B310:B315"/>
    <mergeCell ref="J310:J315"/>
    <mergeCell ref="K310:K315"/>
    <mergeCell ref="L310:L315"/>
    <mergeCell ref="M310:M315"/>
    <mergeCell ref="N310:N315"/>
    <mergeCell ref="A192:V192"/>
    <mergeCell ref="A124:A129"/>
    <mergeCell ref="B124:V124"/>
    <mergeCell ref="B125:C125"/>
    <mergeCell ref="B126:C126"/>
    <mergeCell ref="B127:C127"/>
    <mergeCell ref="B128:C128"/>
    <mergeCell ref="B129:C129"/>
    <mergeCell ref="A130:V130"/>
    <mergeCell ref="S140:S145"/>
    <mergeCell ref="T140:T145"/>
    <mergeCell ref="U140:U145"/>
    <mergeCell ref="V140:V145"/>
    <mergeCell ref="A302:A307"/>
    <mergeCell ref="B302:V302"/>
    <mergeCell ref="B303:C303"/>
    <mergeCell ref="B304:C304"/>
    <mergeCell ref="B305:C305"/>
    <mergeCell ref="B306:C306"/>
    <mergeCell ref="B307:C307"/>
    <mergeCell ref="C194:I194"/>
    <mergeCell ref="C186:I186"/>
    <mergeCell ref="V162:V167"/>
    <mergeCell ref="P162:P167"/>
    <mergeCell ref="Q162:Q167"/>
    <mergeCell ref="R162:R167"/>
    <mergeCell ref="S162:S167"/>
    <mergeCell ref="T162:T167"/>
    <mergeCell ref="U162:U167"/>
    <mergeCell ref="A161:A167"/>
    <mergeCell ref="B161:V161"/>
    <mergeCell ref="B162:B167"/>
    <mergeCell ref="J162:J167"/>
    <mergeCell ref="A116:V116"/>
    <mergeCell ref="A117:A123"/>
    <mergeCell ref="B117:V117"/>
    <mergeCell ref="B118:B123"/>
    <mergeCell ref="J118:J123"/>
    <mergeCell ref="K118:K123"/>
    <mergeCell ref="L118:L123"/>
    <mergeCell ref="M118:M123"/>
    <mergeCell ref="N118:N123"/>
    <mergeCell ref="S110:S115"/>
    <mergeCell ref="T110:T115"/>
    <mergeCell ref="U110:U115"/>
    <mergeCell ref="V110:V115"/>
    <mergeCell ref="M110:M115"/>
    <mergeCell ref="N110:N115"/>
    <mergeCell ref="O110:O115"/>
    <mergeCell ref="P110:P115"/>
    <mergeCell ref="Q110:Q115"/>
    <mergeCell ref="R110:R115"/>
    <mergeCell ref="C118:I118"/>
    <mergeCell ref="C110:I110"/>
    <mergeCell ref="U118:U123"/>
    <mergeCell ref="V118:V123"/>
    <mergeCell ref="O118:O123"/>
    <mergeCell ref="P118:P123"/>
    <mergeCell ref="Q118:Q123"/>
    <mergeCell ref="R118:R123"/>
    <mergeCell ref="S118:S123"/>
    <mergeCell ref="T118:T123"/>
    <mergeCell ref="J132:J137"/>
    <mergeCell ref="K132:K137"/>
    <mergeCell ref="A108:V108"/>
    <mergeCell ref="A109:A115"/>
    <mergeCell ref="B109:V109"/>
    <mergeCell ref="B110:B115"/>
    <mergeCell ref="J110:J115"/>
    <mergeCell ref="K110:K115"/>
    <mergeCell ref="L110:L115"/>
    <mergeCell ref="Q102:Q107"/>
    <mergeCell ref="R102:R107"/>
    <mergeCell ref="S102:S107"/>
    <mergeCell ref="T102:T107"/>
    <mergeCell ref="U102:U107"/>
    <mergeCell ref="V102:V107"/>
    <mergeCell ref="K102:K107"/>
    <mergeCell ref="L102:L107"/>
    <mergeCell ref="M102:M107"/>
    <mergeCell ref="N102:N107"/>
    <mergeCell ref="O102:O107"/>
    <mergeCell ref="P102:P107"/>
    <mergeCell ref="C102:I102"/>
    <mergeCell ref="A100:V100"/>
    <mergeCell ref="A101:A107"/>
    <mergeCell ref="B101:V101"/>
    <mergeCell ref="B102:B107"/>
    <mergeCell ref="J102:J107"/>
    <mergeCell ref="Q94:Q99"/>
    <mergeCell ref="R94:R99"/>
    <mergeCell ref="S94:S99"/>
    <mergeCell ref="T94:T99"/>
    <mergeCell ref="U94:U99"/>
    <mergeCell ref="V94:V99"/>
    <mergeCell ref="K94:K99"/>
    <mergeCell ref="L94:L99"/>
    <mergeCell ref="M94:M99"/>
    <mergeCell ref="N94:N99"/>
    <mergeCell ref="O94:O99"/>
    <mergeCell ref="P94:P99"/>
    <mergeCell ref="C94:I94"/>
    <mergeCell ref="S86:S91"/>
    <mergeCell ref="T86:T91"/>
    <mergeCell ref="U86:U91"/>
    <mergeCell ref="V86:V91"/>
    <mergeCell ref="A92:V92"/>
    <mergeCell ref="A93:A99"/>
    <mergeCell ref="B93:V93"/>
    <mergeCell ref="B94:B99"/>
    <mergeCell ref="J94:J99"/>
    <mergeCell ref="M86:M91"/>
    <mergeCell ref="N86:N91"/>
    <mergeCell ref="O86:O91"/>
    <mergeCell ref="P86:P91"/>
    <mergeCell ref="Q86:Q91"/>
    <mergeCell ref="R86:R91"/>
    <mergeCell ref="A84:V84"/>
    <mergeCell ref="A85:A91"/>
    <mergeCell ref="B85:V85"/>
    <mergeCell ref="B86:B91"/>
    <mergeCell ref="J86:J91"/>
    <mergeCell ref="K86:K91"/>
    <mergeCell ref="L86:L91"/>
    <mergeCell ref="C86:I86"/>
    <mergeCell ref="S78:S83"/>
    <mergeCell ref="T78:T83"/>
    <mergeCell ref="U78:U83"/>
    <mergeCell ref="V78:V83"/>
    <mergeCell ref="M78:M83"/>
    <mergeCell ref="N78:N83"/>
    <mergeCell ref="O78:O83"/>
    <mergeCell ref="P78:P83"/>
    <mergeCell ref="Q78:Q83"/>
    <mergeCell ref="R78:R83"/>
    <mergeCell ref="U70:U75"/>
    <mergeCell ref="V70:V75"/>
    <mergeCell ref="A76:V76"/>
    <mergeCell ref="A77:A83"/>
    <mergeCell ref="B77:V77"/>
    <mergeCell ref="B78:B83"/>
    <mergeCell ref="J78:J83"/>
    <mergeCell ref="K78:K83"/>
    <mergeCell ref="L78:L83"/>
    <mergeCell ref="O70:O75"/>
    <mergeCell ref="P70:P75"/>
    <mergeCell ref="Q70:Q75"/>
    <mergeCell ref="R70:R75"/>
    <mergeCell ref="S70:S75"/>
    <mergeCell ref="T70:T75"/>
    <mergeCell ref="C78:I78"/>
    <mergeCell ref="C70:I70"/>
    <mergeCell ref="A68:V68"/>
    <mergeCell ref="A69:A75"/>
    <mergeCell ref="B69:V69"/>
    <mergeCell ref="B70:B75"/>
    <mergeCell ref="J70:J75"/>
    <mergeCell ref="K70:K75"/>
    <mergeCell ref="L70:L75"/>
    <mergeCell ref="M70:M75"/>
    <mergeCell ref="N70:N75"/>
    <mergeCell ref="U56:U61"/>
    <mergeCell ref="V56:V61"/>
    <mergeCell ref="A62:A67"/>
    <mergeCell ref="B62:V62"/>
    <mergeCell ref="B63:C63"/>
    <mergeCell ref="B64:C64"/>
    <mergeCell ref="B65:C65"/>
    <mergeCell ref="B66:C66"/>
    <mergeCell ref="B67:C67"/>
    <mergeCell ref="O56:O61"/>
    <mergeCell ref="P56:P61"/>
    <mergeCell ref="Q56:Q61"/>
    <mergeCell ref="R56:R61"/>
    <mergeCell ref="S56:S61"/>
    <mergeCell ref="T56:T61"/>
    <mergeCell ref="C56:I56"/>
    <mergeCell ref="A54:V54"/>
    <mergeCell ref="A55:A61"/>
    <mergeCell ref="B55:V55"/>
    <mergeCell ref="B56:B61"/>
    <mergeCell ref="J56:J61"/>
    <mergeCell ref="K56:K61"/>
    <mergeCell ref="L56:L61"/>
    <mergeCell ref="M56:M61"/>
    <mergeCell ref="N56:N61"/>
    <mergeCell ref="U48:U53"/>
    <mergeCell ref="V48:V53"/>
    <mergeCell ref="O48:O53"/>
    <mergeCell ref="P48:P53"/>
    <mergeCell ref="Q48:Q53"/>
    <mergeCell ref="R48:R53"/>
    <mergeCell ref="S48:S53"/>
    <mergeCell ref="T48:T53"/>
    <mergeCell ref="A46:V46"/>
    <mergeCell ref="A47:A53"/>
    <mergeCell ref="B47:V47"/>
    <mergeCell ref="B48:B53"/>
    <mergeCell ref="J48:J53"/>
    <mergeCell ref="K48:K53"/>
    <mergeCell ref="L48:L53"/>
    <mergeCell ref="M48:M53"/>
    <mergeCell ref="N48:N53"/>
    <mergeCell ref="U40:U45"/>
    <mergeCell ref="V40:V45"/>
    <mergeCell ref="O40:O45"/>
    <mergeCell ref="P40:P45"/>
    <mergeCell ref="Q40:Q45"/>
    <mergeCell ref="R40:R45"/>
    <mergeCell ref="S40:S45"/>
    <mergeCell ref="T40:T45"/>
    <mergeCell ref="C48:I48"/>
    <mergeCell ref="C40:I40"/>
    <mergeCell ref="A39:A45"/>
    <mergeCell ref="B39:V39"/>
    <mergeCell ref="B40:B45"/>
    <mergeCell ref="J40:J45"/>
    <mergeCell ref="K40:K45"/>
    <mergeCell ref="L40:L45"/>
    <mergeCell ref="M40:M45"/>
    <mergeCell ref="N40:N45"/>
    <mergeCell ref="U32:U37"/>
    <mergeCell ref="V32:V37"/>
    <mergeCell ref="M32:M37"/>
    <mergeCell ref="N32:N37"/>
    <mergeCell ref="O32:O37"/>
    <mergeCell ref="P32:P37"/>
    <mergeCell ref="Q32:Q37"/>
    <mergeCell ref="R32:R37"/>
    <mergeCell ref="C32:I32"/>
    <mergeCell ref="L32:L37"/>
    <mergeCell ref="S24:S29"/>
    <mergeCell ref="T24:T29"/>
    <mergeCell ref="U24:U29"/>
    <mergeCell ref="V24:V29"/>
    <mergeCell ref="M24:M29"/>
    <mergeCell ref="N24:N29"/>
    <mergeCell ref="O24:O29"/>
    <mergeCell ref="P24:P29"/>
    <mergeCell ref="Q24:Q29"/>
    <mergeCell ref="R24:R29"/>
    <mergeCell ref="C24:I24"/>
    <mergeCell ref="B24:B29"/>
    <mergeCell ref="J24:J29"/>
    <mergeCell ref="A38:V38"/>
    <mergeCell ref="A6:C6"/>
    <mergeCell ref="A8:A13"/>
    <mergeCell ref="B8:V8"/>
    <mergeCell ref="B9:C9"/>
    <mergeCell ref="B10:C10"/>
    <mergeCell ref="B11:C11"/>
    <mergeCell ref="B12:C12"/>
    <mergeCell ref="B13:C13"/>
    <mergeCell ref="Q1:V1"/>
    <mergeCell ref="Q2:V2"/>
    <mergeCell ref="Q3:V3"/>
    <mergeCell ref="A4:V4"/>
    <mergeCell ref="U16:U21"/>
    <mergeCell ref="V16:V21"/>
    <mergeCell ref="A22:V22"/>
    <mergeCell ref="A14:V14"/>
    <mergeCell ref="A15:A21"/>
    <mergeCell ref="B15:V15"/>
    <mergeCell ref="B16:B21"/>
    <mergeCell ref="C16:I16"/>
    <mergeCell ref="J16:J21"/>
    <mergeCell ref="K16:K21"/>
    <mergeCell ref="L16:L21"/>
    <mergeCell ref="M16:M21"/>
    <mergeCell ref="N16:N21"/>
    <mergeCell ref="K24:K29"/>
    <mergeCell ref="L24:L29"/>
    <mergeCell ref="S32:S37"/>
    <mergeCell ref="T32:T37"/>
    <mergeCell ref="O16:O21"/>
    <mergeCell ref="P16:P21"/>
    <mergeCell ref="Q16:Q21"/>
    <mergeCell ref="R16:R21"/>
    <mergeCell ref="S16:S21"/>
    <mergeCell ref="T16:T21"/>
    <mergeCell ref="A216:V216"/>
    <mergeCell ref="A217:A223"/>
    <mergeCell ref="B217:V217"/>
    <mergeCell ref="B218:B223"/>
    <mergeCell ref="C218:I218"/>
    <mergeCell ref="J218:J223"/>
    <mergeCell ref="K218:K223"/>
    <mergeCell ref="L218:L223"/>
    <mergeCell ref="M218:M223"/>
    <mergeCell ref="N218:N223"/>
    <mergeCell ref="O218:O223"/>
    <mergeCell ref="P218:P223"/>
    <mergeCell ref="Q218:Q223"/>
    <mergeCell ref="R218:R223"/>
    <mergeCell ref="S218:S223"/>
    <mergeCell ref="T218:T223"/>
    <mergeCell ref="U218:U223"/>
    <mergeCell ref="V218:V223"/>
    <mergeCell ref="A30:V30"/>
    <mergeCell ref="A31:A37"/>
    <mergeCell ref="B31:V31"/>
    <mergeCell ref="B32:B37"/>
    <mergeCell ref="J32:J37"/>
    <mergeCell ref="K32:K37"/>
    <mergeCell ref="A23:A29"/>
    <mergeCell ref="B23:V23"/>
    <mergeCell ref="A286:V286"/>
    <mergeCell ref="A287:A293"/>
    <mergeCell ref="B287:V287"/>
    <mergeCell ref="B288:B293"/>
    <mergeCell ref="C288:I288"/>
    <mergeCell ref="J288:J293"/>
    <mergeCell ref="K288:K293"/>
    <mergeCell ref="L288:L293"/>
    <mergeCell ref="M288:M293"/>
    <mergeCell ref="N288:N293"/>
    <mergeCell ref="O288:O293"/>
    <mergeCell ref="P288:P293"/>
    <mergeCell ref="Q288:Q293"/>
    <mergeCell ref="R288:R293"/>
    <mergeCell ref="S288:S293"/>
    <mergeCell ref="T288:T293"/>
    <mergeCell ref="U288:U293"/>
    <mergeCell ref="V288:V293"/>
    <mergeCell ref="A294:V294"/>
    <mergeCell ref="A295:A301"/>
    <mergeCell ref="B295:V295"/>
    <mergeCell ref="B296:B301"/>
    <mergeCell ref="C296:I296"/>
    <mergeCell ref="J296:J301"/>
    <mergeCell ref="K296:K301"/>
    <mergeCell ref="L296:L301"/>
    <mergeCell ref="M296:M301"/>
    <mergeCell ref="N296:N301"/>
    <mergeCell ref="O296:O301"/>
    <mergeCell ref="P296:P301"/>
    <mergeCell ref="Q296:Q301"/>
    <mergeCell ref="R296:R301"/>
    <mergeCell ref="S296:S301"/>
    <mergeCell ref="T296:T301"/>
    <mergeCell ref="U296:U301"/>
    <mergeCell ref="V296:V301"/>
  </mergeCells>
  <printOptions horizontalCentered="1"/>
  <pageMargins left="0.15748031496062992" right="0.15748031496062992" top="0.23622047244094491" bottom="0.27559055118110237" header="0.23622047244094491" footer="0.15748031496062992"/>
  <pageSetup paperSize="9" scale="11" fitToHeight="59" orientation="landscape" horizontalDpi="4294967295" verticalDpi="4294967295" r:id="rId1"/>
  <headerFooter>
    <oddFooter>&amp;C&amp;"Times New Roman,обычный"&amp;10&amp;P</oddFooter>
  </headerFooter>
  <rowBreaks count="7" manualBreakCount="7">
    <brk id="83" max="21" man="1"/>
    <brk id="229" max="21" man="1"/>
    <brk id="301" max="21" man="1"/>
    <brk id="385" max="21" man="1"/>
    <brk id="551" max="21" man="1"/>
    <brk id="631" max="21" man="1"/>
    <brk id="718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</vt:lpstr>
      <vt:lpstr>Проект!Заголовки_для_печати</vt:lpstr>
      <vt:lpstr>Проект!Область_печати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Адуллин Андрей Зильфатович</cp:lastModifiedBy>
  <cp:lastPrinted>2017-11-15T23:30:20Z</cp:lastPrinted>
  <dcterms:created xsi:type="dcterms:W3CDTF">2013-06-03T21:57:32Z</dcterms:created>
  <dcterms:modified xsi:type="dcterms:W3CDTF">2017-11-27T06:04:26Z</dcterms:modified>
</cp:coreProperties>
</file>