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45" windowWidth="17955" windowHeight="12720" tabRatio="686"/>
  </bookViews>
  <sheets>
    <sheet name="Проект" sheetId="76" r:id="rId1"/>
  </sheets>
  <definedNames>
    <definedName name="_xlnm._FilterDatabase" localSheetId="0" hidden="1">Проект!$A$12:$V$1208</definedName>
    <definedName name="_xlnm.Print_Titles" localSheetId="0">Проект!$11:$12</definedName>
    <definedName name="_xlnm.Print_Area" localSheetId="0">Проект!$A$1:$V$1208</definedName>
  </definedNames>
  <calcPr calcId="145621"/>
</workbook>
</file>

<file path=xl/calcChain.xml><?xml version="1.0" encoding="utf-8"?>
<calcChain xmlns="http://schemas.openxmlformats.org/spreadsheetml/2006/main">
  <c r="E338" i="76" l="1"/>
  <c r="E362" i="76"/>
  <c r="E422" i="76" l="1"/>
  <c r="D423" i="76"/>
  <c r="D424" i="76"/>
  <c r="D425" i="76"/>
  <c r="D426" i="76"/>
  <c r="D422" i="76" l="1"/>
  <c r="I860" i="76" l="1"/>
  <c r="H860" i="76"/>
  <c r="G860" i="76"/>
  <c r="F860" i="76"/>
  <c r="E860" i="76"/>
  <c r="I859" i="76"/>
  <c r="H859" i="76"/>
  <c r="G859" i="76"/>
  <c r="F859" i="76"/>
  <c r="E859" i="76"/>
  <c r="I858" i="76"/>
  <c r="H858" i="76"/>
  <c r="F858" i="76"/>
  <c r="I857" i="76"/>
  <c r="H857" i="76"/>
  <c r="F857" i="76"/>
  <c r="E857" i="76"/>
  <c r="D1068" i="76"/>
  <c r="D1067" i="76"/>
  <c r="D1066" i="76"/>
  <c r="D1065" i="76"/>
  <c r="E1064" i="76"/>
  <c r="E1198" i="76"/>
  <c r="E1196" i="76" s="1"/>
  <c r="E1080" i="76"/>
  <c r="D1064" i="76" l="1"/>
  <c r="E812" i="76"/>
  <c r="E590" i="76" l="1"/>
  <c r="E48" i="76" l="1"/>
  <c r="E1050" i="76" l="1"/>
  <c r="E1048" i="76" l="1"/>
  <c r="D1060" i="76"/>
  <c r="D1059" i="76"/>
  <c r="D1058" i="76"/>
  <c r="D1057" i="76"/>
  <c r="E1056" i="76"/>
  <c r="D1052" i="76"/>
  <c r="D1051" i="76"/>
  <c r="D1050" i="76"/>
  <c r="D1049" i="76"/>
  <c r="D1048" i="76" l="1"/>
  <c r="D1056" i="76"/>
  <c r="E946" i="76"/>
  <c r="E386" i="76" l="1"/>
  <c r="I598" i="76" l="1"/>
  <c r="H598" i="76"/>
  <c r="G598" i="76"/>
  <c r="F598" i="76"/>
  <c r="E598" i="76"/>
  <c r="I597" i="76"/>
  <c r="H597" i="76"/>
  <c r="G597" i="76"/>
  <c r="F597" i="76"/>
  <c r="E597" i="76"/>
  <c r="I596" i="76"/>
  <c r="H596" i="76"/>
  <c r="G596" i="76"/>
  <c r="F596" i="76"/>
  <c r="I595" i="76"/>
  <c r="H595" i="76"/>
  <c r="G595" i="76"/>
  <c r="F595" i="76"/>
  <c r="E595" i="76"/>
  <c r="I1140" i="76"/>
  <c r="H1140" i="76"/>
  <c r="G1140" i="76"/>
  <c r="F1140" i="76"/>
  <c r="E1140" i="76"/>
  <c r="I1139" i="76"/>
  <c r="H1139" i="76"/>
  <c r="G1139" i="76"/>
  <c r="F1139" i="76"/>
  <c r="E1139" i="76"/>
  <c r="I1138" i="76"/>
  <c r="H1138" i="76"/>
  <c r="G1138" i="76"/>
  <c r="F1138" i="76"/>
  <c r="E1138" i="76"/>
  <c r="I1137" i="76"/>
  <c r="H1137" i="76"/>
  <c r="G1137" i="76"/>
  <c r="F1137" i="76"/>
  <c r="E1137" i="76"/>
  <c r="I1192" i="76" l="1"/>
  <c r="H1192" i="76"/>
  <c r="G1192" i="76"/>
  <c r="F1192" i="76"/>
  <c r="E1192" i="76"/>
  <c r="I1191" i="76"/>
  <c r="H1191" i="76"/>
  <c r="G1191" i="76"/>
  <c r="F1191" i="76"/>
  <c r="E1191" i="76"/>
  <c r="I1190" i="76"/>
  <c r="H1190" i="76"/>
  <c r="G1190" i="76"/>
  <c r="F1190" i="76"/>
  <c r="E1190" i="76"/>
  <c r="I1189" i="76"/>
  <c r="H1189" i="76"/>
  <c r="G1189" i="76"/>
  <c r="F1189" i="76"/>
  <c r="I1170" i="76"/>
  <c r="H1170" i="76"/>
  <c r="G1170" i="76"/>
  <c r="F1170" i="76"/>
  <c r="E1170" i="76"/>
  <c r="I1169" i="76"/>
  <c r="H1169" i="76"/>
  <c r="G1169" i="76"/>
  <c r="F1169" i="76"/>
  <c r="E1169" i="76"/>
  <c r="I1168" i="76"/>
  <c r="H1168" i="76"/>
  <c r="G1168" i="76"/>
  <c r="F1168" i="76"/>
  <c r="E1168" i="76"/>
  <c r="I1167" i="76"/>
  <c r="H1167" i="76"/>
  <c r="G1167" i="76"/>
  <c r="F1167" i="76"/>
  <c r="I1110" i="76"/>
  <c r="H1110" i="76"/>
  <c r="G1110" i="76"/>
  <c r="F1110" i="76"/>
  <c r="E1110" i="76"/>
  <c r="I1109" i="76"/>
  <c r="H1109" i="76"/>
  <c r="G1109" i="76"/>
  <c r="F1109" i="76"/>
  <c r="E1109" i="76"/>
  <c r="I1108" i="76"/>
  <c r="H1108" i="76"/>
  <c r="G1108" i="76"/>
  <c r="F1108" i="76"/>
  <c r="I1107" i="76"/>
  <c r="H1107" i="76"/>
  <c r="G1107" i="76"/>
  <c r="F1107" i="76"/>
  <c r="I1088" i="76"/>
  <c r="H1088" i="76"/>
  <c r="G1088" i="76"/>
  <c r="F1088" i="76"/>
  <c r="E1088" i="76"/>
  <c r="I1087" i="76"/>
  <c r="H1087" i="76"/>
  <c r="G1087" i="76"/>
  <c r="F1087" i="76"/>
  <c r="E1087" i="76"/>
  <c r="I1086" i="76"/>
  <c r="H1086" i="76"/>
  <c r="G1086" i="76"/>
  <c r="F1086" i="76"/>
  <c r="I1085" i="76"/>
  <c r="H1085" i="76"/>
  <c r="G1085" i="76"/>
  <c r="F1085" i="76"/>
  <c r="I1074" i="76"/>
  <c r="H1074" i="76"/>
  <c r="G1074" i="76"/>
  <c r="F1074" i="76"/>
  <c r="E1074" i="76"/>
  <c r="I1073" i="76"/>
  <c r="H1073" i="76"/>
  <c r="G1073" i="76"/>
  <c r="F1073" i="76"/>
  <c r="E1073" i="76"/>
  <c r="I1072" i="76"/>
  <c r="H1072" i="76"/>
  <c r="G1072" i="76"/>
  <c r="F1072" i="76"/>
  <c r="E1072" i="76"/>
  <c r="I1071" i="76"/>
  <c r="H1071" i="76"/>
  <c r="G1071" i="76"/>
  <c r="F1071" i="76"/>
  <c r="I488" i="76"/>
  <c r="H488" i="76"/>
  <c r="G488" i="76"/>
  <c r="F488" i="76"/>
  <c r="E488" i="76"/>
  <c r="I487" i="76"/>
  <c r="H487" i="76"/>
  <c r="G487" i="76"/>
  <c r="F487" i="76"/>
  <c r="E487" i="76"/>
  <c r="I486" i="76"/>
  <c r="H486" i="76"/>
  <c r="I485" i="76"/>
  <c r="H485" i="76"/>
  <c r="G485" i="76"/>
  <c r="F485" i="76"/>
  <c r="I410" i="76"/>
  <c r="H410" i="76"/>
  <c r="G410" i="76"/>
  <c r="F410" i="76"/>
  <c r="E410" i="76"/>
  <c r="I409" i="76"/>
  <c r="H409" i="76"/>
  <c r="G409" i="76"/>
  <c r="F409" i="76"/>
  <c r="E409" i="76"/>
  <c r="I408" i="76"/>
  <c r="H408" i="76"/>
  <c r="G408" i="76"/>
  <c r="F408" i="76"/>
  <c r="E408" i="76"/>
  <c r="I407" i="76"/>
  <c r="H407" i="76"/>
  <c r="I299" i="76"/>
  <c r="H299" i="76"/>
  <c r="G299" i="76"/>
  <c r="F299" i="76"/>
  <c r="E299" i="76"/>
  <c r="I298" i="76"/>
  <c r="H298" i="76"/>
  <c r="G298" i="76"/>
  <c r="F298" i="76"/>
  <c r="E298" i="76"/>
  <c r="I296" i="76"/>
  <c r="H296" i="76"/>
  <c r="G296" i="76"/>
  <c r="F296" i="76"/>
  <c r="I295" i="76"/>
  <c r="H295" i="76"/>
  <c r="G295" i="76"/>
  <c r="F295" i="76"/>
  <c r="E295" i="76"/>
  <c r="I268" i="76"/>
  <c r="H268" i="76"/>
  <c r="G268" i="76"/>
  <c r="F268" i="76"/>
  <c r="E268" i="76"/>
  <c r="I267" i="76"/>
  <c r="H267" i="76"/>
  <c r="G267" i="76"/>
  <c r="F267" i="76"/>
  <c r="E267" i="76"/>
  <c r="I266" i="76"/>
  <c r="H266" i="76"/>
  <c r="G266" i="76"/>
  <c r="I265" i="76"/>
  <c r="H265" i="76"/>
  <c r="G265" i="76"/>
  <c r="F265" i="76"/>
  <c r="E265" i="76"/>
  <c r="I238" i="76"/>
  <c r="H238" i="76"/>
  <c r="G238" i="76"/>
  <c r="F238" i="76"/>
  <c r="E238" i="76"/>
  <c r="I237" i="76"/>
  <c r="H237" i="76"/>
  <c r="G237" i="76"/>
  <c r="F237" i="76"/>
  <c r="E237" i="76"/>
  <c r="I236" i="76"/>
  <c r="H236" i="76"/>
  <c r="G236" i="76"/>
  <c r="F236" i="76"/>
  <c r="I235" i="76"/>
  <c r="H235" i="76"/>
  <c r="G235" i="76"/>
  <c r="F235" i="76"/>
  <c r="I112" i="76"/>
  <c r="H112" i="76"/>
  <c r="G112" i="76"/>
  <c r="F112" i="76"/>
  <c r="E112" i="76"/>
  <c r="I111" i="76"/>
  <c r="H111" i="76"/>
  <c r="G111" i="76"/>
  <c r="F111" i="76"/>
  <c r="E111" i="76"/>
  <c r="I110" i="76"/>
  <c r="H110" i="76"/>
  <c r="G110" i="76"/>
  <c r="I109" i="76"/>
  <c r="H109" i="76"/>
  <c r="G109" i="76"/>
  <c r="F109" i="76"/>
  <c r="I18" i="76"/>
  <c r="H18" i="76"/>
  <c r="G18" i="76"/>
  <c r="F18" i="76"/>
  <c r="E18" i="76"/>
  <c r="I17" i="76"/>
  <c r="H17" i="76"/>
  <c r="G17" i="76"/>
  <c r="F17" i="76"/>
  <c r="E17" i="76"/>
  <c r="I16" i="76"/>
  <c r="H16" i="76"/>
  <c r="G16" i="76"/>
  <c r="F16" i="76"/>
  <c r="I15" i="76"/>
  <c r="H15" i="76"/>
  <c r="G15" i="76"/>
  <c r="F15" i="76"/>
  <c r="E15" i="76"/>
  <c r="I1206" i="76" l="1"/>
  <c r="H1207" i="76"/>
  <c r="F1206" i="76"/>
  <c r="E1207" i="76"/>
  <c r="I1207" i="76"/>
  <c r="H1203" i="76"/>
  <c r="H1204" i="76"/>
  <c r="G1206" i="76"/>
  <c r="F1207" i="76"/>
  <c r="I1203" i="76"/>
  <c r="I1204" i="76"/>
  <c r="H1206" i="76"/>
  <c r="G1207" i="76"/>
  <c r="D1192" i="76"/>
  <c r="E1189" i="76"/>
  <c r="F1196" i="76"/>
  <c r="D1200" i="76"/>
  <c r="D1199" i="76"/>
  <c r="D1198" i="76"/>
  <c r="D1197" i="76"/>
  <c r="F212" i="76"/>
  <c r="F116" i="76"/>
  <c r="D1196" i="76" l="1"/>
  <c r="D1189" i="76"/>
  <c r="D1170" i="76" l="1"/>
  <c r="E1167" i="76"/>
  <c r="D1186" i="76"/>
  <c r="D1185" i="76"/>
  <c r="D1184" i="76"/>
  <c r="D1183" i="76"/>
  <c r="E1182" i="76"/>
  <c r="D1178" i="76"/>
  <c r="D1177" i="76"/>
  <c r="D1176" i="76"/>
  <c r="D1175" i="76"/>
  <c r="E1174" i="76"/>
  <c r="D1182" i="76" l="1"/>
  <c r="D1174" i="76"/>
  <c r="E930" i="76"/>
  <c r="E898" i="76"/>
  <c r="D854" i="76"/>
  <c r="D853" i="76"/>
  <c r="D852" i="76"/>
  <c r="D851" i="76"/>
  <c r="E850" i="76"/>
  <c r="D846" i="76"/>
  <c r="D845" i="76"/>
  <c r="D844" i="76"/>
  <c r="D843" i="76"/>
  <c r="E842" i="76"/>
  <c r="D838" i="76"/>
  <c r="D837" i="76"/>
  <c r="D836" i="76"/>
  <c r="D835" i="76"/>
  <c r="E834" i="76"/>
  <c r="D830" i="76"/>
  <c r="D829" i="76"/>
  <c r="D828" i="76"/>
  <c r="D827" i="76"/>
  <c r="E826" i="76"/>
  <c r="D822" i="76"/>
  <c r="D821" i="76"/>
  <c r="D820" i="76"/>
  <c r="D819" i="76"/>
  <c r="E818" i="76"/>
  <c r="D814" i="76"/>
  <c r="D813" i="76"/>
  <c r="E810" i="76"/>
  <c r="D812" i="76"/>
  <c r="D811" i="76"/>
  <c r="E652" i="76"/>
  <c r="D1164" i="76"/>
  <c r="D1163" i="76"/>
  <c r="D1162" i="76"/>
  <c r="D1161" i="76"/>
  <c r="E1160" i="76"/>
  <c r="D1156" i="76"/>
  <c r="D1155" i="76"/>
  <c r="D1154" i="76"/>
  <c r="D1153" i="76"/>
  <c r="E1152" i="76"/>
  <c r="E402" i="76"/>
  <c r="E400" i="76" s="1"/>
  <c r="D404" i="76"/>
  <c r="D403" i="76"/>
  <c r="D401" i="76"/>
  <c r="E346" i="76"/>
  <c r="E290" i="76"/>
  <c r="D290" i="76" s="1"/>
  <c r="D292" i="76"/>
  <c r="D291" i="76"/>
  <c r="D289" i="76"/>
  <c r="E288" i="76"/>
  <c r="E206" i="76"/>
  <c r="E198" i="76"/>
  <c r="D402" i="76" l="1"/>
  <c r="D400" i="76" s="1"/>
  <c r="D1152" i="76"/>
  <c r="D1160" i="76"/>
  <c r="D288" i="76"/>
  <c r="D850" i="76"/>
  <c r="D842" i="76"/>
  <c r="D834" i="76"/>
  <c r="D826" i="76"/>
  <c r="D818" i="76"/>
  <c r="D810" i="76"/>
  <c r="E558" i="76" l="1"/>
  <c r="E104" i="76"/>
  <c r="E102" i="76" s="1"/>
  <c r="D106" i="76"/>
  <c r="D105" i="76"/>
  <c r="D103" i="76"/>
  <c r="E96" i="76"/>
  <c r="E94" i="76" s="1"/>
  <c r="D98" i="76"/>
  <c r="D97" i="76"/>
  <c r="D95" i="76"/>
  <c r="H108" i="76"/>
  <c r="I108" i="76"/>
  <c r="E109" i="76"/>
  <c r="E88" i="76"/>
  <c r="E86" i="76" s="1"/>
  <c r="D90" i="76"/>
  <c r="D89" i="76"/>
  <c r="D87" i="76"/>
  <c r="E126" i="76"/>
  <c r="F228" i="76"/>
  <c r="F220" i="76"/>
  <c r="D232" i="76"/>
  <c r="D231" i="76"/>
  <c r="D230" i="76"/>
  <c r="D229" i="76"/>
  <c r="D224" i="76"/>
  <c r="D223" i="76"/>
  <c r="D222" i="76"/>
  <c r="D221" i="76"/>
  <c r="E220" i="76"/>
  <c r="D216" i="76"/>
  <c r="D215" i="76"/>
  <c r="E212" i="76"/>
  <c r="D214" i="76"/>
  <c r="D213" i="76"/>
  <c r="E64" i="76"/>
  <c r="D96" i="76" l="1"/>
  <c r="D94" i="76" s="1"/>
  <c r="D104" i="76"/>
  <c r="D102" i="76" s="1"/>
  <c r="D109" i="76"/>
  <c r="D88" i="76"/>
  <c r="D86" i="76" s="1"/>
  <c r="D112" i="76"/>
  <c r="D111" i="76"/>
  <c r="D228" i="76"/>
  <c r="D220" i="76"/>
  <c r="D212" i="76"/>
  <c r="E1132" i="76" l="1"/>
  <c r="E1124" i="76"/>
  <c r="E1116" i="76"/>
  <c r="E1108" i="76" l="1"/>
  <c r="D806" i="76"/>
  <c r="D805" i="76"/>
  <c r="D804" i="76"/>
  <c r="D803" i="76"/>
  <c r="E802" i="76"/>
  <c r="D802" i="76" l="1"/>
  <c r="E142" i="76"/>
  <c r="D1134" i="76"/>
  <c r="D1133" i="76"/>
  <c r="D1132" i="76"/>
  <c r="D1131" i="76"/>
  <c r="G1070" i="76"/>
  <c r="E1071" i="76"/>
  <c r="D884" i="76"/>
  <c r="D883" i="76"/>
  <c r="D882" i="76"/>
  <c r="D881" i="76"/>
  <c r="D876" i="76"/>
  <c r="D875" i="76"/>
  <c r="D874" i="76"/>
  <c r="D873" i="76"/>
  <c r="D868" i="76"/>
  <c r="D867" i="76"/>
  <c r="D866" i="76"/>
  <c r="D865" i="76"/>
  <c r="D798" i="76"/>
  <c r="D797" i="76"/>
  <c r="D796" i="76"/>
  <c r="D795" i="76"/>
  <c r="D790" i="76"/>
  <c r="D789" i="76"/>
  <c r="D788" i="76"/>
  <c r="D787" i="76"/>
  <c r="D396" i="76"/>
  <c r="D395" i="76"/>
  <c r="D394" i="76"/>
  <c r="D393" i="76"/>
  <c r="D388" i="76"/>
  <c r="D387" i="76"/>
  <c r="D386" i="76"/>
  <c r="D385" i="76"/>
  <c r="D380" i="76"/>
  <c r="D379" i="76"/>
  <c r="D377" i="76"/>
  <c r="D372" i="76"/>
  <c r="D371" i="76"/>
  <c r="D369" i="76"/>
  <c r="D356" i="76"/>
  <c r="D355" i="76"/>
  <c r="D354" i="76"/>
  <c r="D353" i="76"/>
  <c r="E994" i="76"/>
  <c r="E992" i="76" s="1"/>
  <c r="E970" i="76"/>
  <c r="E764" i="76"/>
  <c r="E762" i="76" s="1"/>
  <c r="E494" i="76"/>
  <c r="E370" i="76"/>
  <c r="D370" i="76" s="1"/>
  <c r="D48" i="76"/>
  <c r="E1107" i="76"/>
  <c r="I297" i="76"/>
  <c r="I1205" i="76" s="1"/>
  <c r="H297" i="76"/>
  <c r="H1205" i="76" s="1"/>
  <c r="G297" i="76"/>
  <c r="G1205" i="76" s="1"/>
  <c r="F297" i="76"/>
  <c r="F1205" i="76" s="1"/>
  <c r="E297" i="76"/>
  <c r="E1205" i="76" s="1"/>
  <c r="D267" i="76"/>
  <c r="D595" i="76"/>
  <c r="F14" i="76"/>
  <c r="D15" i="76"/>
  <c r="D1126" i="76"/>
  <c r="D1125" i="76"/>
  <c r="D1124" i="76"/>
  <c r="D1123" i="76"/>
  <c r="F1122" i="76"/>
  <c r="E1122" i="76"/>
  <c r="D774" i="76"/>
  <c r="D773" i="76"/>
  <c r="D772" i="76"/>
  <c r="D771" i="76"/>
  <c r="E770" i="76"/>
  <c r="E756" i="76"/>
  <c r="E754" i="76" s="1"/>
  <c r="E634" i="76"/>
  <c r="D638" i="76"/>
  <c r="D636" i="76"/>
  <c r="D635" i="76"/>
  <c r="D630" i="76"/>
  <c r="D629" i="76"/>
  <c r="D628" i="76"/>
  <c r="D627" i="76"/>
  <c r="E626" i="76"/>
  <c r="D621" i="76"/>
  <c r="D622" i="76"/>
  <c r="D620" i="76"/>
  <c r="D619" i="76"/>
  <c r="E618" i="76"/>
  <c r="D614" i="76"/>
  <c r="D613" i="76"/>
  <c r="D612" i="76"/>
  <c r="D611" i="76"/>
  <c r="E610" i="76"/>
  <c r="D605" i="76"/>
  <c r="D606" i="76"/>
  <c r="D604" i="76"/>
  <c r="D603" i="76"/>
  <c r="E602" i="76"/>
  <c r="E682" i="76"/>
  <c r="E674" i="76"/>
  <c r="E666" i="76"/>
  <c r="D645" i="76"/>
  <c r="D686" i="76"/>
  <c r="D684" i="76"/>
  <c r="D683" i="76"/>
  <c r="D678" i="76"/>
  <c r="D677" i="76"/>
  <c r="D676" i="76"/>
  <c r="D675" i="76"/>
  <c r="D670" i="76"/>
  <c r="D668" i="76"/>
  <c r="D667" i="76"/>
  <c r="D662" i="76"/>
  <c r="D661" i="76"/>
  <c r="D660" i="76"/>
  <c r="D659" i="76"/>
  <c r="E658" i="76"/>
  <c r="D654" i="76"/>
  <c r="D653" i="76"/>
  <c r="D652" i="76"/>
  <c r="D651" i="76"/>
  <c r="E650" i="76"/>
  <c r="D646" i="76"/>
  <c r="D644" i="76"/>
  <c r="D643" i="76"/>
  <c r="E642" i="76"/>
  <c r="D637" i="76"/>
  <c r="D669" i="76"/>
  <c r="D685" i="76"/>
  <c r="E378" i="76"/>
  <c r="D378" i="76" s="1"/>
  <c r="E314" i="76"/>
  <c r="G312" i="76"/>
  <c r="G294" i="76" s="1"/>
  <c r="F132" i="76"/>
  <c r="G132" i="76"/>
  <c r="D133" i="76"/>
  <c r="E134" i="76"/>
  <c r="E132" i="76" s="1"/>
  <c r="D135" i="76"/>
  <c r="D136" i="76"/>
  <c r="D66" i="76"/>
  <c r="D65" i="76"/>
  <c r="E62" i="76"/>
  <c r="D64" i="76"/>
  <c r="D63" i="76"/>
  <c r="D134" i="76"/>
  <c r="D1020" i="76"/>
  <c r="D1019" i="76"/>
  <c r="D1018" i="76"/>
  <c r="D1017" i="76"/>
  <c r="E1016" i="76"/>
  <c r="D206" i="76"/>
  <c r="D204" i="76" s="1"/>
  <c r="E204" i="76"/>
  <c r="D198" i="76"/>
  <c r="D196" i="76" s="1"/>
  <c r="E196" i="76"/>
  <c r="F534" i="76"/>
  <c r="F532" i="76" s="1"/>
  <c r="F518" i="76"/>
  <c r="F516" i="76" s="1"/>
  <c r="E72" i="76"/>
  <c r="D72" i="76" s="1"/>
  <c r="F282" i="76"/>
  <c r="F280" i="76" s="1"/>
  <c r="E282" i="76"/>
  <c r="E266" i="76" s="1"/>
  <c r="F274" i="76"/>
  <c r="F266" i="76" s="1"/>
  <c r="E510" i="76"/>
  <c r="E508" i="76" s="1"/>
  <c r="E574" i="76"/>
  <c r="E572" i="76" s="1"/>
  <c r="E534" i="76"/>
  <c r="E532" i="76" s="1"/>
  <c r="F272" i="76"/>
  <c r="D597" i="76"/>
  <c r="F526" i="76"/>
  <c r="F524" i="76" s="1"/>
  <c r="E526" i="76"/>
  <c r="E524" i="76" s="1"/>
  <c r="E518" i="76"/>
  <c r="E502" i="76"/>
  <c r="F142" i="76"/>
  <c r="E978" i="76"/>
  <c r="E976" i="76" s="1"/>
  <c r="F880" i="76"/>
  <c r="E880" i="76"/>
  <c r="E1206" i="76"/>
  <c r="E1085" i="76"/>
  <c r="D1104" i="76"/>
  <c r="D1103" i="76"/>
  <c r="D1102" i="76"/>
  <c r="D1101" i="76"/>
  <c r="E1100" i="76"/>
  <c r="D40" i="76"/>
  <c r="E794" i="76"/>
  <c r="E786" i="76"/>
  <c r="E260" i="76"/>
  <c r="D260" i="76" s="1"/>
  <c r="D258" i="76" s="1"/>
  <c r="E252" i="76"/>
  <c r="D252" i="76" s="1"/>
  <c r="E542" i="76"/>
  <c r="D542" i="76" s="1"/>
  <c r="D552" i="76"/>
  <c r="D551" i="76"/>
  <c r="D550" i="76"/>
  <c r="D549" i="76"/>
  <c r="E541" i="76"/>
  <c r="D541" i="76" s="1"/>
  <c r="E548" i="76"/>
  <c r="E1002" i="76"/>
  <c r="D1002" i="76" s="1"/>
  <c r="G898" i="76"/>
  <c r="G896" i="76" s="1"/>
  <c r="G890" i="76"/>
  <c r="H294" i="76"/>
  <c r="I294" i="76"/>
  <c r="E392" i="76"/>
  <c r="F312" i="76"/>
  <c r="F294" i="76" s="1"/>
  <c r="E864" i="76"/>
  <c r="F150" i="76"/>
  <c r="D150" i="76" s="1"/>
  <c r="E166" i="76"/>
  <c r="E164" i="76" s="1"/>
  <c r="E1130" i="76"/>
  <c r="E1094" i="76"/>
  <c r="E1086" i="76" s="1"/>
  <c r="E872" i="76"/>
  <c r="E1042" i="76"/>
  <c r="E1040" i="76" s="1"/>
  <c r="D592" i="76"/>
  <c r="D591" i="76"/>
  <c r="D590" i="76"/>
  <c r="D589" i="76"/>
  <c r="E588" i="76"/>
  <c r="E384" i="76"/>
  <c r="D364" i="76"/>
  <c r="D363" i="76"/>
  <c r="E360" i="76"/>
  <c r="D362" i="76"/>
  <c r="D361" i="76"/>
  <c r="E336" i="76"/>
  <c r="E352" i="76"/>
  <c r="E235" i="76"/>
  <c r="D190" i="76"/>
  <c r="D188" i="76" s="1"/>
  <c r="E188" i="76"/>
  <c r="D182" i="76"/>
  <c r="E180" i="76"/>
  <c r="D180" i="76" s="1"/>
  <c r="D174" i="76"/>
  <c r="E172" i="76"/>
  <c r="D172" i="76" s="1"/>
  <c r="E156" i="76"/>
  <c r="D58" i="76"/>
  <c r="D57" i="76"/>
  <c r="E54" i="76"/>
  <c r="D56" i="76"/>
  <c r="D55" i="76"/>
  <c r="E32" i="76"/>
  <c r="D584" i="76"/>
  <c r="D583" i="76"/>
  <c r="D582" i="76"/>
  <c r="D581" i="76"/>
  <c r="E580" i="76"/>
  <c r="E501" i="76"/>
  <c r="E485" i="76" s="1"/>
  <c r="G534" i="76"/>
  <c r="G532" i="76" s="1"/>
  <c r="G526" i="76"/>
  <c r="G524" i="76" s="1"/>
  <c r="G502" i="76"/>
  <c r="F502" i="76"/>
  <c r="F158" i="76"/>
  <c r="E118" i="76"/>
  <c r="D118" i="76" s="1"/>
  <c r="G479" i="76"/>
  <c r="G407" i="76" s="1"/>
  <c r="F479" i="76"/>
  <c r="G985" i="76"/>
  <c r="G857" i="76" s="1"/>
  <c r="F574" i="76"/>
  <c r="F572" i="76" s="1"/>
  <c r="F566" i="76"/>
  <c r="D566" i="76" s="1"/>
  <c r="D576" i="76"/>
  <c r="D575" i="76"/>
  <c r="D573" i="76"/>
  <c r="D568" i="76"/>
  <c r="D567" i="76"/>
  <c r="E564" i="76"/>
  <c r="D565" i="76"/>
  <c r="F164" i="76"/>
  <c r="E724" i="76"/>
  <c r="E596" i="76" s="1"/>
  <c r="E244" i="76"/>
  <c r="D726" i="76"/>
  <c r="D725" i="76"/>
  <c r="D724" i="76"/>
  <c r="D723" i="76"/>
  <c r="E407" i="76"/>
  <c r="D482" i="76"/>
  <c r="D481" i="76"/>
  <c r="D480" i="76"/>
  <c r="E478" i="76"/>
  <c r="D474" i="76"/>
  <c r="D473" i="76"/>
  <c r="D472" i="76"/>
  <c r="D471" i="76"/>
  <c r="E470" i="76"/>
  <c r="D348" i="76"/>
  <c r="D347" i="76"/>
  <c r="D346" i="76"/>
  <c r="D345" i="76"/>
  <c r="E344" i="76"/>
  <c r="D1118" i="76"/>
  <c r="D1117" i="76"/>
  <c r="D1115" i="76"/>
  <c r="F1114" i="76"/>
  <c r="D1082" i="76"/>
  <c r="D1081" i="76"/>
  <c r="D1080" i="76"/>
  <c r="D1079" i="76"/>
  <c r="E1078" i="76"/>
  <c r="D466" i="76"/>
  <c r="D465" i="76"/>
  <c r="D464" i="76"/>
  <c r="D463" i="76"/>
  <c r="E462" i="76"/>
  <c r="D458" i="76"/>
  <c r="D457" i="76"/>
  <c r="D456" i="76"/>
  <c r="D455" i="76"/>
  <c r="E454" i="76"/>
  <c r="D450" i="76"/>
  <c r="D449" i="76"/>
  <c r="D448" i="76"/>
  <c r="D447" i="76"/>
  <c r="E446" i="76"/>
  <c r="D442" i="76"/>
  <c r="D441" i="76"/>
  <c r="D440" i="76"/>
  <c r="D439" i="76"/>
  <c r="E438" i="76"/>
  <c r="D434" i="76"/>
  <c r="D433" i="76"/>
  <c r="D432" i="76"/>
  <c r="D431" i="76"/>
  <c r="E430" i="76"/>
  <c r="D418" i="76"/>
  <c r="D417" i="76"/>
  <c r="D416" i="76"/>
  <c r="D415" i="76"/>
  <c r="E414" i="76"/>
  <c r="D1044" i="76"/>
  <c r="D1043" i="76"/>
  <c r="D1041" i="76"/>
  <c r="F1040" i="76"/>
  <c r="D1036" i="76"/>
  <c r="D1035" i="76"/>
  <c r="D1034" i="76"/>
  <c r="D1033" i="76"/>
  <c r="F1032" i="76"/>
  <c r="E1032" i="76"/>
  <c r="D1028" i="76"/>
  <c r="D1027" i="76"/>
  <c r="D1026" i="76"/>
  <c r="D1025" i="76"/>
  <c r="E1024" i="76"/>
  <c r="D1012" i="76"/>
  <c r="D1011" i="76"/>
  <c r="D1010" i="76"/>
  <c r="D1009" i="76"/>
  <c r="E1008" i="76"/>
  <c r="D1004" i="76"/>
  <c r="D1003" i="76"/>
  <c r="D1001" i="76"/>
  <c r="D996" i="76"/>
  <c r="D995" i="76"/>
  <c r="D993" i="76"/>
  <c r="D988" i="76"/>
  <c r="D987" i="76"/>
  <c r="D986" i="76"/>
  <c r="H984" i="76"/>
  <c r="F984" i="76"/>
  <c r="D980" i="76"/>
  <c r="D979" i="76"/>
  <c r="D977" i="76"/>
  <c r="F976" i="76"/>
  <c r="D972" i="76"/>
  <c r="D971" i="76"/>
  <c r="D969" i="76"/>
  <c r="D964" i="76"/>
  <c r="D963" i="76"/>
  <c r="D962" i="76"/>
  <c r="D961" i="76"/>
  <c r="G960" i="76"/>
  <c r="F960" i="76"/>
  <c r="E960" i="76"/>
  <c r="D956" i="76"/>
  <c r="D955" i="76"/>
  <c r="D954" i="76"/>
  <c r="D953" i="76"/>
  <c r="G952" i="76"/>
  <c r="F952" i="76"/>
  <c r="E952" i="76"/>
  <c r="D948" i="76"/>
  <c r="D947" i="76"/>
  <c r="D946" i="76"/>
  <c r="D945" i="76"/>
  <c r="F944" i="76"/>
  <c r="E944" i="76"/>
  <c r="D940" i="76"/>
  <c r="D939" i="76"/>
  <c r="D938" i="76"/>
  <c r="D937" i="76"/>
  <c r="E936" i="76"/>
  <c r="D932" i="76"/>
  <c r="D931" i="76"/>
  <c r="D930" i="76"/>
  <c r="D929" i="76"/>
  <c r="D924" i="76"/>
  <c r="D923" i="76"/>
  <c r="D922" i="76"/>
  <c r="D921" i="76"/>
  <c r="E920" i="76"/>
  <c r="D916" i="76"/>
  <c r="D915" i="76"/>
  <c r="D914" i="76"/>
  <c r="D913" i="76"/>
  <c r="E912" i="76"/>
  <c r="D908" i="76"/>
  <c r="D907" i="76"/>
  <c r="D906" i="76"/>
  <c r="D905" i="76"/>
  <c r="E904" i="76"/>
  <c r="D900" i="76"/>
  <c r="D899" i="76"/>
  <c r="D898" i="76"/>
  <c r="D897" i="76"/>
  <c r="F896" i="76"/>
  <c r="E896" i="76"/>
  <c r="D892" i="76"/>
  <c r="D891" i="76"/>
  <c r="D889" i="76"/>
  <c r="F888" i="76"/>
  <c r="E888" i="76"/>
  <c r="D1148" i="76"/>
  <c r="D1147" i="76"/>
  <c r="D1146" i="76"/>
  <c r="D1145" i="76"/>
  <c r="E1144" i="76"/>
  <c r="D1140" i="76"/>
  <c r="I1136" i="76"/>
  <c r="D340" i="76"/>
  <c r="D339" i="76"/>
  <c r="D338" i="76"/>
  <c r="D337" i="76"/>
  <c r="D332" i="76"/>
  <c r="D331" i="76"/>
  <c r="D330" i="76"/>
  <c r="D329" i="76"/>
  <c r="E328" i="76"/>
  <c r="D324" i="76"/>
  <c r="D323" i="76"/>
  <c r="D322" i="76"/>
  <c r="D321" i="76"/>
  <c r="E320" i="76"/>
  <c r="D316" i="76"/>
  <c r="D315" i="76"/>
  <c r="D313" i="76"/>
  <c r="D308" i="76"/>
  <c r="D307" i="76"/>
  <c r="D306" i="76"/>
  <c r="D305" i="76"/>
  <c r="D304" i="76"/>
  <c r="E303" i="76"/>
  <c r="D254" i="76"/>
  <c r="D253" i="76"/>
  <c r="D251" i="76"/>
  <c r="D246" i="76"/>
  <c r="D245" i="76"/>
  <c r="D243" i="76"/>
  <c r="H242" i="76"/>
  <c r="G242" i="76"/>
  <c r="F242" i="76"/>
  <c r="D1096" i="76"/>
  <c r="D1095" i="76"/>
  <c r="D1093" i="76"/>
  <c r="D782" i="76"/>
  <c r="D781" i="76"/>
  <c r="D780" i="76"/>
  <c r="D779" i="76"/>
  <c r="G778" i="76"/>
  <c r="F778" i="76"/>
  <c r="E778" i="76"/>
  <c r="D766" i="76"/>
  <c r="D765" i="76"/>
  <c r="D763" i="76"/>
  <c r="F762" i="76"/>
  <c r="D758" i="76"/>
  <c r="D757" i="76"/>
  <c r="D755" i="76"/>
  <c r="D750" i="76"/>
  <c r="D749" i="76"/>
  <c r="D748" i="76"/>
  <c r="D747" i="76"/>
  <c r="E746" i="76"/>
  <c r="D742" i="76"/>
  <c r="D741" i="76"/>
  <c r="D740" i="76"/>
  <c r="D739" i="76"/>
  <c r="E738" i="76"/>
  <c r="D734" i="76"/>
  <c r="D732" i="76"/>
  <c r="D731" i="76"/>
  <c r="E730" i="76"/>
  <c r="D718" i="76"/>
  <c r="D717" i="76"/>
  <c r="D716" i="76"/>
  <c r="D715" i="76"/>
  <c r="E714" i="76"/>
  <c r="D710" i="76"/>
  <c r="D709" i="76"/>
  <c r="D708" i="76"/>
  <c r="D707" i="76"/>
  <c r="F706" i="76"/>
  <c r="E706" i="76"/>
  <c r="D702" i="76"/>
  <c r="D701" i="76"/>
  <c r="D700" i="76"/>
  <c r="D699" i="76"/>
  <c r="F698" i="76"/>
  <c r="E698" i="76"/>
  <c r="D694" i="76"/>
  <c r="D693" i="76"/>
  <c r="D692" i="76"/>
  <c r="D691" i="76"/>
  <c r="G690" i="76"/>
  <c r="F690" i="76"/>
  <c r="E690" i="76"/>
  <c r="D560" i="76"/>
  <c r="D559" i="76"/>
  <c r="D558" i="76"/>
  <c r="D557" i="76"/>
  <c r="E556" i="76"/>
  <c r="D544" i="76"/>
  <c r="D543" i="76"/>
  <c r="D536" i="76"/>
  <c r="D535" i="76"/>
  <c r="D533" i="76"/>
  <c r="D528" i="76"/>
  <c r="D527" i="76"/>
  <c r="D525" i="76"/>
  <c r="D520" i="76"/>
  <c r="D519" i="76"/>
  <c r="D517" i="76"/>
  <c r="D512" i="76"/>
  <c r="D511" i="76"/>
  <c r="D509" i="76"/>
  <c r="D504" i="76"/>
  <c r="D503" i="76"/>
  <c r="D496" i="76"/>
  <c r="D495" i="76"/>
  <c r="D493" i="76"/>
  <c r="D284" i="76"/>
  <c r="D283" i="76"/>
  <c r="D281" i="76"/>
  <c r="D276" i="76"/>
  <c r="D275" i="76"/>
  <c r="D273" i="76"/>
  <c r="E272" i="76"/>
  <c r="D168" i="76"/>
  <c r="D167" i="76"/>
  <c r="D165" i="76"/>
  <c r="D160" i="76"/>
  <c r="D159" i="76"/>
  <c r="D157" i="76"/>
  <c r="D152" i="76"/>
  <c r="D151" i="76"/>
  <c r="D149" i="76"/>
  <c r="G148" i="76"/>
  <c r="E148" i="76"/>
  <c r="D144" i="76"/>
  <c r="D143" i="76"/>
  <c r="D141" i="76"/>
  <c r="E140" i="76"/>
  <c r="D128" i="76"/>
  <c r="D127" i="76"/>
  <c r="D126" i="76"/>
  <c r="D125" i="76"/>
  <c r="E124" i="76"/>
  <c r="D120" i="76"/>
  <c r="D119" i="76"/>
  <c r="D117" i="76"/>
  <c r="D82" i="76"/>
  <c r="D81" i="76"/>
  <c r="D80" i="76"/>
  <c r="D79" i="76"/>
  <c r="E78" i="76"/>
  <c r="D74" i="76"/>
  <c r="D73" i="76"/>
  <c r="D71" i="76"/>
  <c r="D50" i="76"/>
  <c r="D49" i="76"/>
  <c r="D47" i="76"/>
  <c r="I46" i="76"/>
  <c r="H46" i="76"/>
  <c r="G46" i="76"/>
  <c r="F46" i="76"/>
  <c r="D42" i="76"/>
  <c r="D41" i="76"/>
  <c r="D39" i="76"/>
  <c r="E38" i="76"/>
  <c r="D34" i="76"/>
  <c r="D33" i="76"/>
  <c r="D31" i="76"/>
  <c r="D26" i="76"/>
  <c r="D25" i="76"/>
  <c r="D24" i="76"/>
  <c r="D23" i="76"/>
  <c r="F22" i="76"/>
  <c r="E22" i="76"/>
  <c r="D1116" i="76"/>
  <c r="F594" i="76"/>
  <c r="G594" i="76"/>
  <c r="G1136" i="76"/>
  <c r="E1114" i="76"/>
  <c r="D598" i="76"/>
  <c r="I594" i="76"/>
  <c r="H594" i="76"/>
  <c r="G858" i="76" l="1"/>
  <c r="E70" i="76"/>
  <c r="D970" i="76"/>
  <c r="E858" i="76"/>
  <c r="G1203" i="76"/>
  <c r="D985" i="76"/>
  <c r="F148" i="76"/>
  <c r="E280" i="76"/>
  <c r="D756" i="76"/>
  <c r="D754" i="76" s="1"/>
  <c r="E968" i="76"/>
  <c r="D244" i="76"/>
  <c r="D242" i="76" s="1"/>
  <c r="E236" i="76"/>
  <c r="D236" i="76" s="1"/>
  <c r="E110" i="76"/>
  <c r="E16" i="76"/>
  <c r="D16" i="76" s="1"/>
  <c r="G888" i="76"/>
  <c r="G856" i="76"/>
  <c r="E492" i="76"/>
  <c r="E486" i="76"/>
  <c r="E250" i="76"/>
  <c r="E1203" i="76"/>
  <c r="E368" i="76"/>
  <c r="F110" i="76"/>
  <c r="G500" i="76"/>
  <c r="G486" i="76"/>
  <c r="E312" i="76"/>
  <c r="E296" i="76"/>
  <c r="D296" i="76" s="1"/>
  <c r="F564" i="76"/>
  <c r="F478" i="76"/>
  <c r="F407" i="76"/>
  <c r="F1203" i="76" s="1"/>
  <c r="F486" i="76"/>
  <c r="F484" i="76" s="1"/>
  <c r="I1188" i="76"/>
  <c r="H1188" i="76"/>
  <c r="D1191" i="76"/>
  <c r="F1188" i="76"/>
  <c r="F1084" i="76"/>
  <c r="F140" i="76"/>
  <c r="E30" i="76"/>
  <c r="D494" i="76"/>
  <c r="D492" i="76" s="1"/>
  <c r="D690" i="76"/>
  <c r="D714" i="76"/>
  <c r="E242" i="76"/>
  <c r="D994" i="76"/>
  <c r="D992" i="76" s="1"/>
  <c r="E258" i="76"/>
  <c r="D70" i="76"/>
  <c r="E116" i="76"/>
  <c r="E108" i="76" s="1"/>
  <c r="D936" i="76"/>
  <c r="D1042" i="76"/>
  <c r="D1040" i="76" s="1"/>
  <c r="E722" i="76"/>
  <c r="H234" i="76"/>
  <c r="D1167" i="76"/>
  <c r="D32" i="76"/>
  <c r="D30" i="76" s="1"/>
  <c r="D510" i="76"/>
  <c r="D508" i="76" s="1"/>
  <c r="D314" i="76"/>
  <c r="D312" i="76" s="1"/>
  <c r="G108" i="76"/>
  <c r="D1144" i="76"/>
  <c r="H1084" i="76"/>
  <c r="D1087" i="76"/>
  <c r="I1084" i="76"/>
  <c r="D320" i="76"/>
  <c r="D328" i="76"/>
  <c r="D336" i="76"/>
  <c r="D1137" i="76"/>
  <c r="D1138" i="76"/>
  <c r="D890" i="76"/>
  <c r="D888" i="76" s="1"/>
  <c r="D54" i="76"/>
  <c r="D265" i="76"/>
  <c r="I264" i="76"/>
  <c r="D298" i="76"/>
  <c r="D487" i="76"/>
  <c r="D352" i="76"/>
  <c r="I1070" i="76"/>
  <c r="D142" i="76"/>
  <c r="D140" i="76" s="1"/>
  <c r="D148" i="76"/>
  <c r="D303" i="76"/>
  <c r="D235" i="76"/>
  <c r="D540" i="76"/>
  <c r="D1100" i="76"/>
  <c r="D1088" i="76"/>
  <c r="D1016" i="76"/>
  <c r="D642" i="76"/>
  <c r="D650" i="76"/>
  <c r="D674" i="76"/>
  <c r="D682" i="76"/>
  <c r="D602" i="76"/>
  <c r="D610" i="76"/>
  <c r="D618" i="76"/>
  <c r="D626" i="76"/>
  <c r="D770" i="76"/>
  <c r="I14" i="76"/>
  <c r="H14" i="76"/>
  <c r="D18" i="76"/>
  <c r="H484" i="76"/>
  <c r="D166" i="76"/>
  <c r="D164" i="76" s="1"/>
  <c r="D501" i="76"/>
  <c r="D526" i="76"/>
  <c r="D524" i="76" s="1"/>
  <c r="D1094" i="76"/>
  <c r="D1092" i="76" s="1"/>
  <c r="D250" i="76"/>
  <c r="D410" i="76"/>
  <c r="E376" i="76"/>
  <c r="D1085" i="76"/>
  <c r="E540" i="76"/>
  <c r="G1084" i="76"/>
  <c r="F264" i="76"/>
  <c r="D274" i="76"/>
  <c r="D272" i="76" s="1"/>
  <c r="E406" i="76"/>
  <c r="D518" i="76"/>
  <c r="D516" i="76" s="1"/>
  <c r="D764" i="76"/>
  <c r="D762" i="76" s="1"/>
  <c r="D778" i="76"/>
  <c r="D978" i="76"/>
  <c r="D976" i="76" s="1"/>
  <c r="G406" i="76"/>
  <c r="H406" i="76"/>
  <c r="D409" i="76"/>
  <c r="D1000" i="76"/>
  <c r="D376" i="76"/>
  <c r="F856" i="76"/>
  <c r="D384" i="76"/>
  <c r="D392" i="76"/>
  <c r="D786" i="76"/>
  <c r="D794" i="76"/>
  <c r="D864" i="76"/>
  <c r="D872" i="76"/>
  <c r="D880" i="76"/>
  <c r="D1071" i="76"/>
  <c r="D1074" i="76"/>
  <c r="D1073" i="76"/>
  <c r="H1070" i="76"/>
  <c r="E46" i="76"/>
  <c r="D78" i="76"/>
  <c r="D124" i="76"/>
  <c r="E516" i="76"/>
  <c r="D556" i="76"/>
  <c r="D698" i="76"/>
  <c r="D706" i="76"/>
  <c r="D730" i="76"/>
  <c r="D738" i="76"/>
  <c r="D746" i="76"/>
  <c r="D952" i="76"/>
  <c r="D984" i="76"/>
  <c r="D344" i="76"/>
  <c r="D470" i="76"/>
  <c r="I406" i="76"/>
  <c r="D658" i="76"/>
  <c r="F1070" i="76"/>
  <c r="D22" i="76"/>
  <c r="D38" i="76"/>
  <c r="D46" i="76"/>
  <c r="E1092" i="76"/>
  <c r="F1136" i="76"/>
  <c r="D896" i="76"/>
  <c r="D904" i="76"/>
  <c r="D912" i="76"/>
  <c r="D920" i="76"/>
  <c r="E928" i="76"/>
  <c r="D928" i="76"/>
  <c r="D944" i="76"/>
  <c r="D722" i="76"/>
  <c r="D564" i="76"/>
  <c r="G478" i="76"/>
  <c r="D479" i="76"/>
  <c r="D478" i="76" s="1"/>
  <c r="F500" i="76"/>
  <c r="D360" i="76"/>
  <c r="D634" i="76"/>
  <c r="D960" i="76"/>
  <c r="D968" i="76"/>
  <c r="D580" i="76"/>
  <c r="D588" i="76"/>
  <c r="D666" i="76"/>
  <c r="D368" i="76"/>
  <c r="H1136" i="76"/>
  <c r="D1139" i="76"/>
  <c r="D1008" i="76"/>
  <c r="D1024" i="76"/>
  <c r="D1032" i="76"/>
  <c r="D414" i="76"/>
  <c r="D430" i="76"/>
  <c r="D438" i="76"/>
  <c r="D446" i="76"/>
  <c r="D454" i="76"/>
  <c r="D462" i="76"/>
  <c r="D1078" i="76"/>
  <c r="D548" i="76"/>
  <c r="D502" i="76"/>
  <c r="D132" i="76"/>
  <c r="G234" i="76"/>
  <c r="F234" i="76"/>
  <c r="D238" i="76"/>
  <c r="H264" i="76"/>
  <c r="G264" i="76"/>
  <c r="D297" i="76"/>
  <c r="I1166" i="76"/>
  <c r="H1166" i="76"/>
  <c r="I484" i="76"/>
  <c r="D488" i="76"/>
  <c r="I856" i="76"/>
  <c r="D859" i="76"/>
  <c r="H856" i="76"/>
  <c r="D1107" i="76"/>
  <c r="I1106" i="76"/>
  <c r="H1106" i="76"/>
  <c r="D116" i="76"/>
  <c r="D62" i="76"/>
  <c r="D1086" i="76"/>
  <c r="E1084" i="76"/>
  <c r="D266" i="76"/>
  <c r="E264" i="76"/>
  <c r="D1205" i="76"/>
  <c r="D857" i="76"/>
  <c r="D485" i="76"/>
  <c r="E1070" i="76"/>
  <c r="E1136" i="76"/>
  <c r="G14" i="76"/>
  <c r="D1072" i="76"/>
  <c r="D408" i="76"/>
  <c r="D299" i="76"/>
  <c r="D17" i="76"/>
  <c r="F156" i="76"/>
  <c r="E1000" i="76"/>
  <c r="D574" i="76"/>
  <c r="D572" i="76" s="1"/>
  <c r="I234" i="76"/>
  <c r="D1122" i="76"/>
  <c r="F1166" i="76"/>
  <c r="D237" i="76"/>
  <c r="D860" i="76"/>
  <c r="D282" i="76"/>
  <c r="D280" i="76" s="1"/>
  <c r="E500" i="76"/>
  <c r="G984" i="76"/>
  <c r="D268" i="76"/>
  <c r="D158" i="76"/>
  <c r="D156" i="76" s="1"/>
  <c r="D534" i="76"/>
  <c r="D532" i="76" s="1"/>
  <c r="D1114" i="76"/>
  <c r="D1130" i="76"/>
  <c r="F1106" i="76"/>
  <c r="D1109" i="76"/>
  <c r="G1106" i="76"/>
  <c r="D1110" i="76"/>
  <c r="D1108" i="76"/>
  <c r="E1106" i="76"/>
  <c r="D295" i="76"/>
  <c r="F108" i="76" l="1"/>
  <c r="G1204" i="76"/>
  <c r="G1202" i="76" s="1"/>
  <c r="D500" i="76"/>
  <c r="G484" i="76"/>
  <c r="E294" i="76"/>
  <c r="F1204" i="76"/>
  <c r="F1202" i="76" s="1"/>
  <c r="E1204" i="76"/>
  <c r="D110" i="76"/>
  <c r="D108" i="76" s="1"/>
  <c r="D1190" i="76"/>
  <c r="D1188" i="76" s="1"/>
  <c r="E1188" i="76"/>
  <c r="G1188" i="76"/>
  <c r="D407" i="76"/>
  <c r="D406" i="76" s="1"/>
  <c r="F406" i="76"/>
  <c r="D858" i="76"/>
  <c r="D856" i="76" s="1"/>
  <c r="D486" i="76"/>
  <c r="D484" i="76" s="1"/>
  <c r="D1169" i="76"/>
  <c r="G1166" i="76"/>
  <c r="D1168" i="76"/>
  <c r="E1166" i="76"/>
  <c r="D1084" i="76"/>
  <c r="D264" i="76"/>
  <c r="D294" i="76"/>
  <c r="D1203" i="76"/>
  <c r="E856" i="76"/>
  <c r="E234" i="76"/>
  <c r="H1202" i="76"/>
  <c r="D1136" i="76"/>
  <c r="D1070" i="76"/>
  <c r="E484" i="76"/>
  <c r="D234" i="76"/>
  <c r="D14" i="76"/>
  <c r="I1202" i="76"/>
  <c r="E14" i="76"/>
  <c r="D1206" i="76"/>
  <c r="D1207" i="76"/>
  <c r="D596" i="76"/>
  <c r="D594" i="76" s="1"/>
  <c r="E594" i="76"/>
  <c r="D1106" i="76"/>
  <c r="D1166" i="76" l="1"/>
  <c r="D1204" i="76"/>
  <c r="D1202" i="76" s="1"/>
  <c r="E1202" i="76"/>
</calcChain>
</file>

<file path=xl/sharedStrings.xml><?xml version="1.0" encoding="utf-8"?>
<sst xmlns="http://schemas.openxmlformats.org/spreadsheetml/2006/main" count="2719" uniqueCount="743">
  <si>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</si>
  <si>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</si>
  <si>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</si>
  <si>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</si>
  <si>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</si>
  <si>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</si>
  <si>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</si>
  <si>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переходящий</t>
  </si>
  <si>
    <t>соглашение</t>
  </si>
  <si>
    <t>муниципальная</t>
  </si>
  <si>
    <t>Петропавловск-Камчатский городской округ</t>
  </si>
  <si>
    <t>региональная</t>
  </si>
  <si>
    <t>Елизовский муниципальный район</t>
  </si>
  <si>
    <t>Мильковский муниципальный район</t>
  </si>
  <si>
    <t>Усть-Камчатский муниципальный район</t>
  </si>
  <si>
    <t>Быстринский муниципальный район</t>
  </si>
  <si>
    <t>Министерство строительства Камчатского края</t>
  </si>
  <si>
    <t>Пенжинский муниципальный район</t>
  </si>
  <si>
    <t>вновь начинаемый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</si>
  <si>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</si>
  <si>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</si>
  <si>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Министерство ЖКХ и энергетики Камчатского края</t>
  </si>
  <si>
    <t>Министерство сельского хозяйства, пищевой и перерабатывающей промышленности Камчатского края</t>
  </si>
  <si>
    <t>Агентство по ветеринарии Камчатского края</t>
  </si>
  <si>
    <t>Министерство здравоохранения Камчатского края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</si>
  <si>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</si>
  <si>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</si>
  <si>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200 мест</t>
  </si>
  <si>
    <t>260 мест</t>
  </si>
  <si>
    <t>Министерство социального развития и труда Камчатского края</t>
  </si>
  <si>
    <t>1.</t>
  </si>
  <si>
    <t>1.1.</t>
  </si>
  <si>
    <t>1.2.</t>
  </si>
  <si>
    <t>1.3.</t>
  </si>
  <si>
    <t>1.4.</t>
  </si>
  <si>
    <t>1.5.</t>
  </si>
  <si>
    <t>2.</t>
  </si>
  <si>
    <t>3.</t>
  </si>
  <si>
    <t>2.1.</t>
  </si>
  <si>
    <t>2.2.</t>
  </si>
  <si>
    <t>2.3.</t>
  </si>
  <si>
    <t>2.4.</t>
  </si>
  <si>
    <t>3.1.</t>
  </si>
  <si>
    <t>4.</t>
  </si>
  <si>
    <t>4.1.</t>
  </si>
  <si>
    <t>4.2.</t>
  </si>
  <si>
    <t>5.</t>
  </si>
  <si>
    <t>5.1.</t>
  </si>
  <si>
    <t>5.2.</t>
  </si>
  <si>
    <t>8.</t>
  </si>
  <si>
    <t>8.1.</t>
  </si>
  <si>
    <t>8.2.</t>
  </si>
  <si>
    <t>9.</t>
  </si>
  <si>
    <t>9.1.</t>
  </si>
  <si>
    <t>10.</t>
  </si>
  <si>
    <t>10.1.</t>
  </si>
  <si>
    <t>13.</t>
  </si>
  <si>
    <t>13.1.</t>
  </si>
  <si>
    <t>КГКУ «Центр обеспечения действий по гражданской обороне, чрезвычайным ситуациям и пожарной безопасности в Камчатском крае»</t>
  </si>
  <si>
    <t>2017 год</t>
  </si>
  <si>
    <t>2018 год</t>
  </si>
  <si>
    <t>6.</t>
  </si>
  <si>
    <t>6.1.</t>
  </si>
  <si>
    <t>7.</t>
  </si>
  <si>
    <t>7.1.</t>
  </si>
  <si>
    <t>9.3.</t>
  </si>
  <si>
    <t>12.</t>
  </si>
  <si>
    <t>12.1.</t>
  </si>
  <si>
    <t>муниципальные образования в Камчатском крае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</si>
  <si>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</si>
  <si>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государственной (муниципальной) собственности</t>
  </si>
  <si>
    <t>субсидии на софинансирование  капитальных вложений в объекты государственной (муниципальной) собственности</t>
  </si>
  <si>
    <t>субсидии на софинансирование капитальных вложений в объекты государственной (муниципальной) собственности</t>
  </si>
  <si>
    <t>Министерство имущественных и земельных отношений Камчатского края</t>
  </si>
  <si>
    <t>администрации муниципальных образований в Камчатском крае</t>
  </si>
  <si>
    <t>получатель средств краевого бюджета</t>
  </si>
  <si>
    <t>2019 год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</si>
  <si>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</si>
  <si>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250 мест 4208,3 м2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</si>
  <si>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</si>
  <si>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Министерство культуры Камчатского края</t>
  </si>
  <si>
    <t>государственный (муниципальный) заказчик Камчатского  края</t>
  </si>
  <si>
    <t>11.</t>
  </si>
  <si>
    <t>11.1.</t>
  </si>
  <si>
    <t>способ финансового обеспечения осуществления капитальных вложений</t>
  </si>
  <si>
    <t>разработка проектной документации</t>
  </si>
  <si>
    <t>срок ввода в эксплуатацию и/или нормативный срок реализации объекта Инвестиционной программы</t>
  </si>
  <si>
    <t>срок подготовки проектной документации (в случае, если бюджетные ассигнования предусматривается на разработку проектной документации и проведение инженерных изысканий, необходимых для подготовки такой документации)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</si>
  <si>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</si>
  <si>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</si>
  <si>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</si>
  <si>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Детский сад на 200 мест в  п. Ключи Усть-Камчатского района</t>
  </si>
  <si>
    <t>Канализационная насосная станция № 15 в г. Петропавловске-Камчатском</t>
  </si>
  <si>
    <t>Эссовское сельское поселение</t>
  </si>
  <si>
    <t>Камчатский театр кукол г. Петропавловск-Камчатский</t>
  </si>
  <si>
    <t>Положительное заключение ГАУ "Государственная экспертиза проектной документации Камчатского края"  №41-1-3-0013-15 от 27.02.2015</t>
  </si>
  <si>
    <t>Аппарат Губернатора и Правительства Камчатского края</t>
  </si>
  <si>
    <t>5 ед.</t>
  </si>
  <si>
    <t xml:space="preserve">2018 год, 3 года </t>
  </si>
  <si>
    <t>2018 год, 5 лет</t>
  </si>
  <si>
    <t>6708,1 м2</t>
  </si>
  <si>
    <t>Реконструкция автомобильной дороги Петропавловск-Камчатский - Мильково на участке км 208 - км 219</t>
  </si>
  <si>
    <t>Реконструкция автомобильной дороги Петропавловск-Камчатский - Мильково на участке км 220 - км 230</t>
  </si>
  <si>
    <t>Строительство автозимника продленного действия  Анавгай - Палана на участке км 0 - км 16</t>
  </si>
  <si>
    <t>приобретение</t>
  </si>
  <si>
    <t>Группа жилой застройки в границах ул. Свердлова, ул. Хуторская в г. Елизово Камчатского края</t>
  </si>
  <si>
    <t>КГКУ "Служба заказчика Министерства строительства Камчатского края"</t>
  </si>
  <si>
    <t>Министерство специальных программ и по делам казачества Камчатского края</t>
  </si>
  <si>
    <t>400 мест</t>
  </si>
  <si>
    <t xml:space="preserve">10,974 км </t>
  </si>
  <si>
    <t>положительное заключение гос. экспертизы № 41-1-1-3-0039-16 от 14.06.2016</t>
  </si>
  <si>
    <t xml:space="preserve">11,995 км </t>
  </si>
  <si>
    <t>положительное заключение гос. экспертизы № 41-1-1-3-0041-16 от 14.06.2016</t>
  </si>
  <si>
    <t>положительное заключение гос. экспертизы № 41-1-1-3-0040-16 от 14.06.2016</t>
  </si>
  <si>
    <t>положительное заключение гос. экспертизы № 41-1-1-3-0042-16 от 17.06.2016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</si>
  <si>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</si>
  <si>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сметная стоимость в ценах соответствующих лет или предполагаемая (предельная) стоимость, либо стоимость приобретения</t>
  </si>
  <si>
    <t>статус 
(разработка проектной документации, вновь начинаемый, переходящий, приобретение)</t>
  </si>
  <si>
    <t>Государственная программа Камчатского края "Развитие здравоохранения Камчатского края"</t>
  </si>
  <si>
    <t>2021 год</t>
  </si>
  <si>
    <t>Пенжинский муниципальный район в Камчатском крае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</si>
  <si>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</si>
  <si>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Соболевский муниципальный район в Камчатском крае</t>
  </si>
  <si>
    <t>2022 год</t>
  </si>
  <si>
    <t>Государственная программа Камчатского края  "Развитие образования в Камчатском крае"</t>
  </si>
  <si>
    <t>Дом-интернат для психически больных на 400 мест (проектные работы)</t>
  </si>
  <si>
    <t>Государственная программа Камчатского края "Социальная поддержка граждан в Камчатском крае"</t>
  </si>
  <si>
    <t>Государственная программа Камчатского края "Обеспечение доступным и комфортным жильем жителей Камчатского края"</t>
  </si>
  <si>
    <t xml:space="preserve">2020 год, 5 лет
(2018 год, 3 года)                                      </t>
  </si>
  <si>
    <t xml:space="preserve">повторно примененный проект 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</si>
  <si>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</si>
  <si>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</si>
  <si>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1516 зрительских мест на трибунах           74 161 м2</t>
  </si>
  <si>
    <t>Государственная программа Камчатского края "Развитие транспортной системы в Камчатском крае"</t>
  </si>
  <si>
    <t>Реконструкция автомобильной дороги Петропавловск-Камчатский - Мильково на участке км 171- км 181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</si>
  <si>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</si>
  <si>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"Социальное и экономическое развитие территории с особым статусом "Корякский округ"". Подпрограмма "Обеспечение доступным и комфортным жильем и коммунальными услугами населения Корякского округа".</t>
  </si>
  <si>
    <t>Государственная программа Камчатского края "Социальное и экономическое развитие территории с особым статусом "Корякский округ""</t>
  </si>
  <si>
    <t>Государственная программа Камчатского края "Безопасная Камчатка"</t>
  </si>
  <si>
    <t>Государственная программа Камчатского края "Безопасная Камчатка". 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</si>
  <si>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</si>
  <si>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ГБУЗ "Камчатская краевая больница им. А.С. Лукашевского"</t>
  </si>
  <si>
    <t xml:space="preserve">Елизовский муниципальный район  </t>
  </si>
  <si>
    <t>положительное заключение гос. экспертизы от 28.08.2013 № 41-1-4-0073-13, от 30.08.2013 № 41-1-6-0076-13</t>
  </si>
  <si>
    <t xml:space="preserve">Строительство Камчатской краевой больницы
</t>
  </si>
  <si>
    <t>9.2.</t>
  </si>
  <si>
    <t>2.5.</t>
  </si>
  <si>
    <t>241 место</t>
  </si>
  <si>
    <t>Агентство по обращению с отходами Камчатского края</t>
  </si>
  <si>
    <t xml:space="preserve">Приложение к постановлению </t>
  </si>
  <si>
    <t xml:space="preserve"> Правительства Камчатского края</t>
  </si>
  <si>
    <t>2020 год, 4 года</t>
  </si>
  <si>
    <t>3.2.</t>
  </si>
  <si>
    <t>Заключение государственной экологической экспертизы утверждено приказом Управления  Росприроднадзора по Камчатскому краю от 01.08.2016 № 329-пр
Положительное заключение государственной экспертизы от 29.03.2011 № 41-1-5-0022-11</t>
  </si>
  <si>
    <t>расходы за счет остатков средств краевого бюджета прошлых лет</t>
  </si>
  <si>
    <t>8.3.</t>
  </si>
  <si>
    <t>13.2.</t>
  </si>
  <si>
    <t>450 коек/150 посещений в смену</t>
  </si>
  <si>
    <t>894 260,95 тыс. рублей</t>
  </si>
  <si>
    <t>2.6.</t>
  </si>
  <si>
    <t>5.3.</t>
  </si>
  <si>
    <t>8.4.</t>
  </si>
  <si>
    <t xml:space="preserve">Петропавловск-Камчатский городской округ </t>
  </si>
  <si>
    <t>9.4.</t>
  </si>
  <si>
    <t>9.5.</t>
  </si>
  <si>
    <t>9.6.</t>
  </si>
  <si>
    <t>9.7.</t>
  </si>
  <si>
    <t>9.9.</t>
  </si>
  <si>
    <t>Строительство регионального спортивно-тренировочного центра по зимним видам спорта (в том числе проектные работы)</t>
  </si>
  <si>
    <t>350 000,00 тыс. рублей</t>
  </si>
  <si>
    <t xml:space="preserve">Елизовский муниципальный район </t>
  </si>
  <si>
    <t>9.8.</t>
  </si>
  <si>
    <t>9.10.</t>
  </si>
  <si>
    <t>Усть-Большерецкий муниципальный район</t>
  </si>
  <si>
    <t>2.7.</t>
  </si>
  <si>
    <t>9.11.</t>
  </si>
  <si>
    <t>Реконструкция автомобильной дороги Петропавловск-Камчатский - Мильково на участке км 12 - км 17 (проектные работы)</t>
  </si>
  <si>
    <t xml:space="preserve">2022 год, 5 лет </t>
  </si>
  <si>
    <t>13,809 км (уточнится проектом)</t>
  </si>
  <si>
    <t xml:space="preserve">2020 год, 3 года </t>
  </si>
  <si>
    <t>12,9 км (уточнится проектом)</t>
  </si>
  <si>
    <t>1 500 000,00
тыс. рублей</t>
  </si>
  <si>
    <t>Тигильский муниципальный район</t>
  </si>
  <si>
    <t>Елизовское городское поселение</t>
  </si>
  <si>
    <t>150 мест</t>
  </si>
  <si>
    <t>Карагинский муниципальный район</t>
  </si>
  <si>
    <t>Соболевский муниципальный район</t>
  </si>
  <si>
    <t>9.12.</t>
  </si>
  <si>
    <t>Сельский учебный комплекс школа-детский сад  в с. Каменское Пенжинского района на 161 ученических и 80 дошкольных мест</t>
  </si>
  <si>
    <t>Здание МАУК "Городской дом культуры СРВ". Реконструкция.</t>
  </si>
  <si>
    <t>176 тыс. м3/131,8 тыс. тонн в год</t>
  </si>
  <si>
    <t>36 тыс. тонн/год</t>
  </si>
  <si>
    <t>5.4.</t>
  </si>
  <si>
    <t>КГУП "Камчатский водоканал"</t>
  </si>
  <si>
    <t>Администрация Усть-Камчатского муниципального района</t>
  </si>
  <si>
    <t>2020 год</t>
  </si>
  <si>
    <t>МУ КДЦ "Радуга " на 400 посадочных мест с спортзалом и библиотекой</t>
  </si>
  <si>
    <t>Администрация Пионерского сельского поселения</t>
  </si>
  <si>
    <t>77 890,95 тыс. руб. в ценах 1 кв. 2015</t>
  </si>
  <si>
    <t>100 мест</t>
  </si>
  <si>
    <t>Администрация Новолесновского сельского поселения</t>
  </si>
  <si>
    <t>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</t>
  </si>
  <si>
    <t>1706 м., 492,71 м. куб./сут.</t>
  </si>
  <si>
    <t>Администрация сельского поселения "село Усть-Хайрюзово"</t>
  </si>
  <si>
    <t>24 754,92 тыс. руб. в ценах 1 кв. 2016г.</t>
  </si>
  <si>
    <t xml:space="preserve">2021 год, 4 года                              </t>
  </si>
  <si>
    <t>2019 год,
 2 года</t>
  </si>
  <si>
    <t xml:space="preserve">3,07 км </t>
  </si>
  <si>
    <t>№ 41-1-1-3-0013-17 от 03.03.2017</t>
  </si>
  <si>
    <t>2021 год,
 3 года</t>
  </si>
  <si>
    <t>Реконструкция автомобильной дороги Петропавловск-Камчатский - Мильково на участке км 195 -  км 208</t>
  </si>
  <si>
    <t xml:space="preserve">2020 год,
 3 года </t>
  </si>
  <si>
    <t>13,604 км / 40,950</t>
  </si>
  <si>
    <t xml:space="preserve">2020 год, 
3 года </t>
  </si>
  <si>
    <t>14,003 км</t>
  </si>
  <si>
    <t>2019 год, 
2 года</t>
  </si>
  <si>
    <t xml:space="preserve">Строительство мостового перехода через р. Тигиль на 224 км автомобильной дороги Анавгай - Палана </t>
  </si>
  <si>
    <t>2 Причала (уточнится проектом)</t>
  </si>
  <si>
    <t>250 пассажиров, 1,2 тыс. тонн груза в год</t>
  </si>
  <si>
    <t>Администрация Петропавловск-Камчатского городского округа</t>
  </si>
  <si>
    <t>3,927 км</t>
  </si>
  <si>
    <t>ГАУ Государственная экспертиза проектной документации Камчатского края , №41-1-5-0091-13 от 30.09.2013г, №1-1-6-0016-14 от 30.04.2014 г.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</si>
  <si>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</si>
  <si>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1,096 км</t>
  </si>
  <si>
    <t>ГАУ "Государственная экспертиза проектной документации Камчатского края ",№ 41-1-5-0090-13 от 30.09.2013 года, №1-1-6-0021-14 от 14.05.2014 г.</t>
  </si>
  <si>
    <t>Администрация Елизовского муниципального района</t>
  </si>
  <si>
    <t>Строительство педиатрического корпуса на 40 коек и 40 посещений в смену ГБУЗ "Камчатский краевой психоневрологический диспансер" в г.Петропавловск-Камчатский</t>
  </si>
  <si>
    <t xml:space="preserve"> 2020 год</t>
  </si>
  <si>
    <t>900 000,0 тыс. рублей</t>
  </si>
  <si>
    <t>положительное заключение гос. экспертизы от  21.06.2016 № 41-1-1-3-0044-16, от 21.06.2016 № 1-1-6-0029-16</t>
  </si>
  <si>
    <t>Олюторский муниципальный район</t>
  </si>
  <si>
    <t>4 350 м2</t>
  </si>
  <si>
    <t xml:space="preserve">2020 год
                                     </t>
  </si>
  <si>
    <t>7 717,3 м2</t>
  </si>
  <si>
    <t>Кол-во мест зрительного зала - 282, кол-во мест зрительного кинозала - 70</t>
  </si>
  <si>
    <t>466 362,73                 тыс. рублей</t>
  </si>
  <si>
    <t xml:space="preserve">Детский сад на 150 мест в с. Соболево Соболевского района </t>
  </si>
  <si>
    <t xml:space="preserve">Новолесновское сельское  поселение </t>
  </si>
  <si>
    <t>Новолесновское сельское поселение</t>
  </si>
  <si>
    <t>Вилючинский городской округ</t>
  </si>
  <si>
    <t xml:space="preserve">Городской округ "поселок Палана" </t>
  </si>
  <si>
    <t xml:space="preserve">Администрация городского округа "поселок Палана" </t>
  </si>
  <si>
    <t xml:space="preserve">300 м. куб в сутки </t>
  </si>
  <si>
    <t xml:space="preserve">250 м. куб в сутки </t>
  </si>
  <si>
    <t>100 м. куб/сутки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</si>
  <si>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</si>
  <si>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сельское поселение  "село Лесная"</t>
  </si>
  <si>
    <t>администрация сельского поселения  "село Лесная"</t>
  </si>
  <si>
    <t>ПД проходит государственную экспертизу</t>
  </si>
  <si>
    <t xml:space="preserve">Новоавачинское сельское поселение </t>
  </si>
  <si>
    <t>ГАУ "Государственная экспертиза проектной документации Камчатского края" 30.11.2016 № 41-1-1-3-0087-16, 05.12.2016 № 41-1-1-3-0055-16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</si>
  <si>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</si>
  <si>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4,5 км</t>
  </si>
  <si>
    <t>ГАУ "Государственная экспертиза проектной документации Камчатского края" от 25.01.2016 № 41-1-5-0003-16</t>
  </si>
  <si>
    <t>Прокладка канализационных сетей и подключение к централизованной системе канализации многоквартирных домов №3, №5, №5а, №7, №9, №11, №13, №14, №17 по ул. Подстанционная в г. Елизово (в том числе проектные работы и государственная экспертиза проектной документации)</t>
  </si>
  <si>
    <t>1,3 км.</t>
  </si>
  <si>
    <t>ГАУ "Государственная экспертиза проектной документации Камчатского края" №41-1-5-0049-13 от 24.06.2013 г.</t>
  </si>
  <si>
    <t>4 200 м3/сут</t>
  </si>
  <si>
    <t>ГАУ "Государственная экспертиза проектной документации Камчатского края" 25.12.2012
№ 41-1-3-0129-12</t>
  </si>
  <si>
    <t xml:space="preserve">332,90 куб. м /  сутки </t>
  </si>
  <si>
    <t>ГАУ "Государственная экспертиза проектной документации Камчатского края" 05.07.2016 № 41-1-1-3-0049-16</t>
  </si>
  <si>
    <t>Министерство спорта Камчатского края</t>
  </si>
  <si>
    <t>60 чел/час</t>
  </si>
  <si>
    <t>110 чел/час</t>
  </si>
  <si>
    <t>КГБУ "Елизовская рай СББЖ"</t>
  </si>
  <si>
    <t>2018 год, 1 год</t>
  </si>
  <si>
    <t>4595,26 тыс. рублей/2846,04 тыс. рублей</t>
  </si>
  <si>
    <t>КГБУ "Быстринская рай СББЖ"</t>
  </si>
  <si>
    <t>КГБУ "Петропавловская гор СББЖ"</t>
  </si>
  <si>
    <t xml:space="preserve">Строительство помещения ветеринарной лечебницы в с. Центральные Коряки Елизовского района Камчатского края
</t>
  </si>
  <si>
    <t xml:space="preserve">Приобретение специализированного жилищного фонда в с. Эссо Быстринского района Камчатского края для ветеринарных врачей, переезжающих на постоянное место жительства в Камчатский край
</t>
  </si>
  <si>
    <t>2025 год</t>
  </si>
  <si>
    <t>11 994 770,0 тыс. рублей</t>
  </si>
  <si>
    <t>90 000,00 тыс. рублей</t>
  </si>
  <si>
    <t>ГБУЗ "Камчатская краевая детская инфекционная больница"</t>
  </si>
  <si>
    <t>9 500,0             тыс. рублей</t>
  </si>
  <si>
    <t xml:space="preserve"> 2022 год</t>
  </si>
  <si>
    <t>Государственная программа Камчатского края "Обращение с отходами производства и потребления в Камчатском крае"</t>
  </si>
  <si>
    <t>Строительство офиса врача общей практики в п. Крутогоровский Соболевского района Камчатского края (проектные работы)</t>
  </si>
  <si>
    <t>90 000,0 тыс. рублей</t>
  </si>
  <si>
    <t>Министерство образования и молодежной политики Камчатского края</t>
  </si>
  <si>
    <t>5.5.</t>
  </si>
  <si>
    <t>5.6.</t>
  </si>
  <si>
    <t>Строительство пожарного депо на 2 выезда в г. Елизово</t>
  </si>
  <si>
    <t>0,28 км</t>
  </si>
  <si>
    <t>40 148,68
тыс. рублей</t>
  </si>
  <si>
    <t>Обеспечение  жильем эконом-класса специалистов социальной сферы, а также граждан стоящих в очереди на улучшение жилищных условий</t>
  </si>
  <si>
    <t>Строительство причальных сооружений через протоку Озерная в Усть-Камчатском районе Камчатского края (проектные работы)</t>
  </si>
  <si>
    <t>6.2.</t>
  </si>
  <si>
    <t>6.3.</t>
  </si>
  <si>
    <t>6.4.</t>
  </si>
  <si>
    <t>6.5.</t>
  </si>
  <si>
    <t>6.6.</t>
  </si>
  <si>
    <t>6.7.</t>
  </si>
  <si>
    <t>7.2.</t>
  </si>
  <si>
    <t>7.3.</t>
  </si>
  <si>
    <t>7.4.</t>
  </si>
  <si>
    <t>7.5.</t>
  </si>
  <si>
    <t>7.6.</t>
  </si>
  <si>
    <t>7.7.</t>
  </si>
  <si>
    <t>7.8.</t>
  </si>
  <si>
    <t>8.5.</t>
  </si>
  <si>
    <t>8.6.</t>
  </si>
  <si>
    <t>8.7.</t>
  </si>
  <si>
    <t>8.8.</t>
  </si>
  <si>
    <t>8.9.</t>
  </si>
  <si>
    <t>8.10.</t>
  </si>
  <si>
    <t>8.11.</t>
  </si>
  <si>
    <t>8.12.</t>
  </si>
  <si>
    <t>8.13.</t>
  </si>
  <si>
    <t>8.14.</t>
  </si>
  <si>
    <t>8.15.</t>
  </si>
  <si>
    <t>8.16.</t>
  </si>
  <si>
    <t>8.17.</t>
  </si>
  <si>
    <t>8.18.</t>
  </si>
  <si>
    <t>8.19.</t>
  </si>
  <si>
    <t>9.13.</t>
  </si>
  <si>
    <t>9.14.</t>
  </si>
  <si>
    <t>9.15.</t>
  </si>
  <si>
    <t>9.16.</t>
  </si>
  <si>
    <t>9.17.</t>
  </si>
  <si>
    <t>9.18.</t>
  </si>
  <si>
    <t>9.19.</t>
  </si>
  <si>
    <t>9.20.</t>
  </si>
  <si>
    <t>Государственная программа Камчатского края "Обращение с отходами производства и потребления в Камчатском крае". Подпрограмма "Развитие комплексной системы обращения с твердыми коммунальными отходами на территории Камчатского края"</t>
  </si>
  <si>
    <t>№41-1-5-0030-14 от 15.04.2014;  
№1-1-6-0045-16 от 22.09.2016;
№41-1-4-0060-15 от 06.08.2015;
№1-1-6-0061-16 от 22.12.2016;
№1-1-6-0027-16 от 20.06.2016; 
№41-1-1-3-0038-16 от 13.06.2016; 
№1-1-6-0065-16 от 28.12.2016; 
№41-1-1-3-0094-16 от 23.12.2016.</t>
  </si>
  <si>
    <t>КГАУДО "Специализированная детско-юношеская спортивная школа олимпийского резерва по горнолыжному спорту "Морозная"</t>
  </si>
  <si>
    <t>КГАУДО "Специализированная детско-юношеская спортивная школа олимпийского резерва по горнолыжному спорту "Морозная""</t>
  </si>
  <si>
    <t>2022 год, 7 лет</t>
  </si>
  <si>
    <t>ГУП КК "Камчатстрой-энергосервис"</t>
  </si>
  <si>
    <t>ГУП КК "Камчатстройэнерго-сервис"</t>
  </si>
  <si>
    <t>2020 год, 3 года</t>
  </si>
  <si>
    <t>Имеется типовой проект по строительству модуля Арх. № 00014-2011</t>
  </si>
  <si>
    <t xml:space="preserve">2019 год
                                   </t>
  </si>
  <si>
    <t>160 510,20 тыс. рублей</t>
  </si>
  <si>
    <t>110 408,16 тыс. рублей</t>
  </si>
  <si>
    <t>23 612,45 тыс. рублей</t>
  </si>
  <si>
    <t>361 449,62 тыс. рублей</t>
  </si>
  <si>
    <t>205 989,48 тыс. рублей</t>
  </si>
  <si>
    <t>58 736,38 тыс. рублей</t>
  </si>
  <si>
    <t>239 696,08 тыс. рублей</t>
  </si>
  <si>
    <t>Администрация сельского поселения "село Апука"</t>
  </si>
  <si>
    <t>Сельское поселение "село Апука"</t>
  </si>
  <si>
    <t>Сельское поселение "село Ивашка"</t>
  </si>
  <si>
    <t>Администрация сельского поселения "село Ивашка"</t>
  </si>
  <si>
    <t xml:space="preserve">Администрация Петропавловск-Камчатского городского округа </t>
  </si>
  <si>
    <t>Пионерское сельское поселение</t>
  </si>
  <si>
    <t>Сельское поселение "село Усть-Хайрюзово"</t>
  </si>
  <si>
    <t>Стадион "Спартак" в г. Петропавловск-Камчатский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</si>
  <si>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</si>
  <si>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</si>
  <si>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</si>
  <si>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</si>
  <si>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</si>
  <si>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</si>
  <si>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</si>
  <si>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Реконструкция автомобильной дороги Петропавловск-Камчатский - Мильково на участке км 181 -  км 195</t>
  </si>
  <si>
    <t>Строительство автомобильной дороги Анавгай - Палана на участке км 225 - км 231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</si>
  <si>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</si>
  <si>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Строительство проезда от ул. Ленинградская д. 25 до ул. Ключевская д. 30 в г. Петропавловске-Камчатском</t>
  </si>
  <si>
    <t>Приобретение грузопассажирских барж грузоподъёмностью 20 тонн</t>
  </si>
  <si>
    <t>Приобретение грузопассажирских барж грузоподъёмностью 40 тонн</t>
  </si>
  <si>
    <t>Приобретение судов на воздушной подушке</t>
  </si>
  <si>
    <t>Строительство, реконструкция, проектирование автомобильных дорог, расположенных в сельской местности</t>
  </si>
  <si>
    <t>6.8.</t>
  </si>
  <si>
    <t>2018 год,                    11 месяцев</t>
  </si>
  <si>
    <t>6.9.</t>
  </si>
  <si>
    <t>субсидии на осуществление капитальных вложений в объекты государственной (муниципальной) собственности бюджетных учреждений</t>
  </si>
  <si>
    <t>Новолесновское сельского поселения</t>
  </si>
  <si>
    <t>положительное заключение гос. экспертизы № 41-1-1-3-0033-17 от 23.05.2017, № 1-1-6-0073-17 от 29.09.2017</t>
  </si>
  <si>
    <t>352 490,39  
тыс. рублей</t>
  </si>
  <si>
    <t>5 км (уточнится проектом)</t>
  </si>
  <si>
    <t>673 916,18
  тыс. рублей (уточнится проектом)</t>
  </si>
  <si>
    <t>1 146 312,09  тыс. рублей (уточнится проектом)</t>
  </si>
  <si>
    <t>положительное заключение гос. экспертизы № 41-1-1-3-0065-17 от 26.09.2017, № 1-1-6-0086-17 от 27.10.2017</t>
  </si>
  <si>
    <t>2021 год,
2 года</t>
  </si>
  <si>
    <t>45918,36 тыс. руб.</t>
  </si>
  <si>
    <t>16 762,64 тыс. рублей</t>
  </si>
  <si>
    <t>817 712,0 тыс. рублей</t>
  </si>
  <si>
    <t xml:space="preserve">ГБУЗ "Петропавловск-Камчатская городская детская поликлиника № 1" </t>
  </si>
  <si>
    <t>990 мест</t>
  </si>
  <si>
    <t>Строительство нового корпуса КГАСУ СО "Паратунский дом-интернат для престарелых и инвалидов"</t>
  </si>
  <si>
    <t>№ 41-1-1-3-0093-16 от 23.12.2016, оценка сметной стоимости № 1-1-6-0027-17 от 16.06.2017</t>
  </si>
  <si>
    <t>550 мест/ 176 чел/смену</t>
  </si>
  <si>
    <t>100  койко/мест</t>
  </si>
  <si>
    <t>Многоквартирный жилой дом поз. 15 в микрорайоне "Северо-Западный" в г. Елизово</t>
  </si>
  <si>
    <t>положительные заключения Гос.  экспертизы, № 41-1-1-3-0057-17 от 21.08.2017; № 1-1-6-0079-17 от 13 10.2017</t>
  </si>
  <si>
    <t>Сейсмоусиление здания ГБУЗ "Петропавловск-Камчатская городская детская поликлиника № 1"</t>
  </si>
  <si>
    <t>227 601,37 тыс. рублей</t>
  </si>
  <si>
    <t>Инвестиционная программа Камчатского края на 2018 год и на плановый период 2019-2020 годов и прогнозный период 2021-2022 годов</t>
  </si>
  <si>
    <r>
      <t>Строительство вертолетных площадок при медицинских организациях</t>
    </r>
    <r>
      <rPr>
        <b/>
        <i/>
        <sz val="36"/>
        <color rgb="FFFF0000"/>
        <rFont val="Times New Roman"/>
        <family val="1"/>
        <charset val="204"/>
      </rPr>
      <t/>
    </r>
  </si>
  <si>
    <t>Средняя общеобразовательная школа в г. Елизово по ул. Сопочная</t>
  </si>
  <si>
    <t>Детский сад на 150 мест в п. Оссора Карагинского района</t>
  </si>
  <si>
    <t xml:space="preserve">Приобретение специализированного жилищного фонда в г. Петропавловске-Камчатском Камчатского края для ветеринарных врачей, переезжающих на постоянное место жительства в Камчатский край
</t>
  </si>
  <si>
    <t>Администрация Эссовского сельского поселения</t>
  </si>
  <si>
    <t>683 665,055 тыс. рублей</t>
  </si>
  <si>
    <t>300 000,00 тыс. рублей</t>
  </si>
  <si>
    <t>300 000,0 тыс. рублей</t>
  </si>
  <si>
    <t>570 000,00 тыс. рублей</t>
  </si>
  <si>
    <t>1 625 869,68000 тыс. рублей</t>
  </si>
  <si>
    <t>500 000,00 тыс. рублей</t>
  </si>
  <si>
    <t>610 000,00 тыс. рублей</t>
  </si>
  <si>
    <t xml:space="preserve">положительное заключение гос. экспертизы № 41-1-3-0088-15 </t>
  </si>
  <si>
    <t>753 196,44 тыс. рублей</t>
  </si>
  <si>
    <t xml:space="preserve">положительное заключение гос. экспертизы от 26.05.2015 № 41-1-5-0038-15
от 27.05.2015 № 1-1-6-0022-15 </t>
  </si>
  <si>
    <t>208 985,6 тыс. рублей</t>
  </si>
  <si>
    <t>положительное заключение гос. экспертизы от 22.12.2014 № 41-1-5-0125-14; от 24.12.2014 № 41-1-6-0061-14</t>
  </si>
  <si>
    <t>97 090,13 тыс. рублей</t>
  </si>
  <si>
    <t>положительное заключение гос. экспертизы от 15.10.2012 № 41-1-2-0107-12, 16.10.2012 № 41-1-6-0039-12</t>
  </si>
  <si>
    <t>749 172,46 тыс. рублей</t>
  </si>
  <si>
    <t>положительное заключение гос. экспертизы от 30.03.2015 №41-1-5-0023-15, от 31.03.2015 № 1-1-6-0007-15</t>
  </si>
  <si>
    <t>746 135,24 тыс. рублей</t>
  </si>
  <si>
    <t>положительное заключение гос. экспертизы от 30.03.2015 №41-1-5-0025-15, от 31.03.2015 № 1-1-6-0008-15</t>
  </si>
  <si>
    <t>402 748,93 тыс. рублей</t>
  </si>
  <si>
    <t>положительное заключение гос. экспертизы № 41-1-1-3-0012-16</t>
  </si>
  <si>
    <t>Реконструкция внутрипоселковых сетей водопровода пгт. Палана Тигильского района Камчатского края</t>
  </si>
  <si>
    <t>7340,0 п. м.</t>
  </si>
  <si>
    <t>1 494 597,13  тыс. рублей</t>
  </si>
  <si>
    <t>784 117,62  тыс. рублей</t>
  </si>
  <si>
    <t>1 261 098,587 тыс. рублей</t>
  </si>
  <si>
    <t>10,983 км / 76,25 п. м.</t>
  </si>
  <si>
    <t>1 149 437,252 тыс. рублей</t>
  </si>
  <si>
    <t>1 342 749,831 тыс. рублей</t>
  </si>
  <si>
    <t>15,859 км / 79,67 п. м.</t>
  </si>
  <si>
    <t>869 303,650 тыс. рублей</t>
  </si>
  <si>
    <t>4 435 717,00 тыс. рублей</t>
  </si>
  <si>
    <t>364 390,383 тыс. рублей</t>
  </si>
  <si>
    <t>1 479 984,644 тыс. рублей (уточнится проектом)</t>
  </si>
  <si>
    <t>1 431 844,195 тыс. рублей (уточнится проектом)</t>
  </si>
  <si>
    <t>6 км / 24,5 п. м. (уточнится проектом)</t>
  </si>
  <si>
    <t>5 км / 320,9 п. м. (уточнится проектом)</t>
  </si>
  <si>
    <t>Петропавловск-Камчатского городской округ</t>
  </si>
  <si>
    <t>131 180,212 тыс. рублей (уточнится проектом)</t>
  </si>
  <si>
    <t>52 037,53 тыс. рублей.</t>
  </si>
  <si>
    <t>Реконструкция санкционированной свалки  под полигон твердых бытовых отходов в п. Усть-Камчатск (строительство первой очереди)</t>
  </si>
  <si>
    <t>Петропавловск-Камчатский  городской округ</t>
  </si>
  <si>
    <t xml:space="preserve">334 611,650-1 кв. 2015 / 
354 250,00 тыс. рублей </t>
  </si>
  <si>
    <t>430 000, 00 тыс. рублей</t>
  </si>
  <si>
    <t>200 м3/сутки</t>
  </si>
  <si>
    <t>Сельское поселение "село Вывенка"</t>
  </si>
  <si>
    <t>71 428,57 тыс. рублей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</si>
  <si>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</si>
  <si>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"МУ КДЦ "РАДУГА" в п. Пионерский" по адресу: Камчатский край, Елизовский район, п. Пионерский, ул. В.Бонивура д. 2/1</t>
  </si>
  <si>
    <t>23 131,43 тыс. рублей</t>
  </si>
  <si>
    <t xml:space="preserve">5,806 км </t>
  </si>
  <si>
    <t>Детский сад в с. Тиличики Олюторского района</t>
  </si>
  <si>
    <t>Сейсмоусиление здания жилого дома 18 по ул. Обороны 1854 года в г. Петропавловске-Камчатском</t>
  </si>
  <si>
    <t>Строительство 2-х многоквартирных 9-этажных жилых домов в районе ул.Карбышева в г. Петропавловске-Камчатском. Жилой дом № 1 (блок-секции № 1,2,3)</t>
  </si>
  <si>
    <t>Строительство 2-х многоквартирных 9-этажных жилых домов в районе ул.Карбышева в г. Петропавловске-Камчатском. Жилой дом № 2 (блок-секции № 4,5,6)</t>
  </si>
  <si>
    <t>Администрация сельского поселения "село Вывенка"</t>
  </si>
  <si>
    <t>сельское поселение "село Вывенка"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</si>
  <si>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</si>
  <si>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Трубопровод водоснабжения протяженностью 12 км в городе Вилючинске Камчатского края</t>
  </si>
  <si>
    <t>12,0 км</t>
  </si>
  <si>
    <t>829 344,00 тыс. руб. 
в ценах 2 кв. 2016 г.</t>
  </si>
  <si>
    <t>положительное заключение государственной экспертизы 
№ 41-1-1-3-0066-16 от 20.09.2016,
 № 1-1-6-0046-16 от 28.09.2016</t>
  </si>
  <si>
    <t>Физкультурно-оздоровительный комплекс с плавательным бассейном в г. Петропавловске - Камчатском (в том числе проектные работы)</t>
  </si>
  <si>
    <t xml:space="preserve">"Приложение к постановлению </t>
  </si>
  <si>
    <t>".</t>
  </si>
  <si>
    <t>7.9.</t>
  </si>
  <si>
    <t>7.10.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</si>
  <si>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</si>
  <si>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</si>
  <si>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1.6.</t>
  </si>
  <si>
    <t>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</si>
  <si>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7.11.</t>
  </si>
  <si>
    <t>1.7.</t>
  </si>
  <si>
    <t xml:space="preserve">Строительство Камчатской краевой больницы (корректировка проекта)
</t>
  </si>
  <si>
    <t>Общеобразовательная школа на 300 мест в с. Оссора Карагинского района (в том числе проектные работы)</t>
  </si>
  <si>
    <t>300 мест</t>
  </si>
  <si>
    <t>511 300,000 тыс.рублей</t>
  </si>
  <si>
    <t>проектирование</t>
  </si>
  <si>
    <t xml:space="preserve">ведется проектирование </t>
  </si>
  <si>
    <t>2.8.</t>
  </si>
  <si>
    <t>Общеобразовательная школа на 250 мест с. Соболево Соболевского района (в том числе проектные работы)</t>
  </si>
  <si>
    <t>250 мест</t>
  </si>
  <si>
    <t>608 000,0 тыс.рублей</t>
  </si>
  <si>
    <t>2.9.</t>
  </si>
  <si>
    <t>2021 год, 3 года</t>
  </si>
  <si>
    <t>Сельский учебный комплекс "Школа - детский сад" в с.Таловка Пенжинского района на 60 ученических и 30 дошкольных мест (проектные работы)</t>
  </si>
  <si>
    <t>(2017 год) 
2015 год</t>
  </si>
  <si>
    <t>90 мест</t>
  </si>
  <si>
    <t>336 020,00 тыс.рублей</t>
  </si>
  <si>
    <t>2.10.</t>
  </si>
  <si>
    <t>Реконструкция здания КГБУ ДО "Корякская школа искусств им. Д.Б. Кабалевского"</t>
  </si>
  <si>
    <t>Городской округ «посёлок Палана»</t>
  </si>
  <si>
    <t>Строительство физкультурно-оздоровительного комплекса в  с. Мильково.  Камчатский край, с. Мильково</t>
  </si>
  <si>
    <t>2017 год, 3 года</t>
  </si>
  <si>
    <t>62 чел/час 4850,7 м2</t>
  </si>
  <si>
    <t>314 586,22 тыс.рублей</t>
  </si>
  <si>
    <t>положительное заключение гос.экспертизы от 29.07.2013 № 41-1-5-0062-13</t>
  </si>
  <si>
    <t>5.7.</t>
  </si>
  <si>
    <t>5.8.</t>
  </si>
  <si>
    <t>Ледовый каток "Вулкан" в г. Петропавловске-Камчатском (в том числе проектные работы)</t>
  </si>
  <si>
    <t>Строительство многофункционального спортивного комплекса, п. Николаевка, Елизовский район, Камчатский край (в том числе проектные работы)</t>
  </si>
  <si>
    <t>20 чел/час</t>
  </si>
  <si>
    <t xml:space="preserve">КГБУДО «Детско-юношеская спортивная школа по футболу» </t>
  </si>
  <si>
    <t>125 000,00 тыс.руб.</t>
  </si>
  <si>
    <t>5.9.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</si>
  <si>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</si>
  <si>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248 чел/ч</t>
  </si>
  <si>
    <t>950 000,00 тыс.рублей</t>
  </si>
  <si>
    <t>5.10.</t>
  </si>
  <si>
    <t>Строительство межшкольного стадиона в г. Петропавловск-Камчатский, Камчатский край (в том числе проектные работы)</t>
  </si>
  <si>
    <t>82 чел/час</t>
  </si>
  <si>
    <t>Краевое государственное автономное учреждение «Центр спортивной подготовки Камчатского края»</t>
  </si>
  <si>
    <t>76 000,00 тыс.рублей</t>
  </si>
  <si>
    <t>5.11.</t>
  </si>
  <si>
    <t>7.12.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</si>
  <si>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</t>
  </si>
  <si>
    <t>Государственная программа Камчатского края "Развитие транспортной системы в Камчатском крае". Подпрограмма "Развитие пассажирского автомобильного транспорта"</t>
  </si>
  <si>
    <t>Реконструкция автомобильной дороги Елизово - Паратунка на участке мостового перехода через реку Половинка</t>
  </si>
  <si>
    <t>0,430 км/ 48,253 п.м.</t>
  </si>
  <si>
    <t>474 553,17 тыс.рублей</t>
  </si>
  <si>
    <t>положительное заключение гос. экспертизы от 29.04.2013 № 41-1-5-0131-13</t>
  </si>
  <si>
    <t>9.21.</t>
  </si>
  <si>
    <t>Формирование инженерной инфраструктуры в  целях жилищного строительства на территории Корякского округа</t>
  </si>
  <si>
    <t>Администрация сельского поселения "село Тигиль"</t>
  </si>
  <si>
    <t>Сельское поселение "село Тигиль"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</si>
  <si>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</si>
  <si>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6,0 км</t>
  </si>
  <si>
    <t>Администрация Паратунского сельского поселения</t>
  </si>
  <si>
    <t>491 358,40 тыс.рублей</t>
  </si>
  <si>
    <t>Паратунское сельское поселение</t>
  </si>
  <si>
    <t>КГБУ "Спортивная школа по хоккею"</t>
  </si>
  <si>
    <t xml:space="preserve">Реконструкция инфраструктуры горнолыжного комплекса Камчатского края. 2-я очередь. Горнолыжная база "Эдельвейс", г. Петропавловск-Камчатский.  Строительство 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3 этап строительства </t>
  </si>
  <si>
    <t>680 чел/ч</t>
  </si>
  <si>
    <t>5.12.</t>
  </si>
  <si>
    <t>Комплекс многоквартирных жилых домов в жилом районе Приморский города Вилючинска Камчатского края</t>
  </si>
  <si>
    <t>Мини-ТЭЦ Тигиль Тигильского района. Водозабор с водоводом</t>
  </si>
  <si>
    <t>7 340,0 п.м</t>
  </si>
  <si>
    <t xml:space="preserve">положительное заключение гос.экспертизы от 25.12.2012 № 41-1-3-0129-12 </t>
  </si>
  <si>
    <t>Реконструкция Сооружения котельная № 1 Петропавловск-Камчатского городского округа. II пусковой комплекс</t>
  </si>
  <si>
    <t>85 Гкал/час</t>
  </si>
  <si>
    <t>в наличии</t>
  </si>
  <si>
    <t>1 920 554,00  тыс. рублей</t>
  </si>
  <si>
    <t>№ 41-1-1-3-0090-17 от 04.12.2017;  № 1-1-6-0102-17 от 05.12.2017</t>
  </si>
  <si>
    <t>№ 41-1-1-3-0009-18 от 27.02.2018;  
№ 41-1-0026-18 от 27.02.2018</t>
  </si>
  <si>
    <t>677 894,82 тыс. рублей</t>
  </si>
  <si>
    <t>530 012,31 тыс. рублей</t>
  </si>
  <si>
    <t>11.2.</t>
  </si>
  <si>
    <t>Реконструкция здания "Котельная"в "Административное здание" (в том числе проектные работы)</t>
  </si>
  <si>
    <t>№ 2-1-6-0084-17 от 23.10.2017</t>
  </si>
  <si>
    <t>13 809,16 тыс. рублей.</t>
  </si>
  <si>
    <t>9.22.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</si>
  <si>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</si>
  <si>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берегоукрепление 326,2 п.м.</t>
  </si>
  <si>
    <t xml:space="preserve">62 304,744 
тыс. рублей 
</t>
  </si>
  <si>
    <t>№ 41-1-1-3-0099-17 от 26.12.2017 года</t>
  </si>
  <si>
    <t>Государственная программа Камчатского края "Развитие здравоохранения Камчатского края". Подпрограмма "Кадровое обеспечение системы здравоохранения"</t>
  </si>
  <si>
    <t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</t>
  </si>
  <si>
    <t>Государственная программа Камчатского края "Развитие здравоохранения Камчатского края". Подпрограмма "Совершенствование оказания экстренной медицинской помощи, включая эвакуацию в Камчатском крае"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</si>
  <si>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</si>
  <si>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</si>
  <si>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</si>
  <si>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"Организация отдыха, оздоровления и занятости детей и молодежи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</si>
  <si>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"Развитие инфраструктуры для занятий физической культурой и спортом"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</si>
  <si>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</si>
  <si>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"Устойчивое развитие сельских территорий"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</si>
  <si>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</si>
  <si>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</si>
  <si>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</t>
  </si>
  <si>
    <t>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</si>
  <si>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</si>
  <si>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</si>
  <si>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</si>
  <si>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Государственная программа Российской Федерации "Обеспечение доступным и комфортным жильём и коммунальными услугами граждан Российской Федерации". 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</si>
  <si>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Государственная программа Камчатского края "Развитие транспортной системы в Камчатском крае". Подпрограмма "Развитие дорожного хозяйства"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</si>
  <si>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края". Подпрограмма "Повышение эффективности управления краевым имуществом"</t>
  </si>
  <si>
    <t>Реконструкция насосной станции второго подъема и закрытого распределительного устройства (ЗРУ-6кВ) «Авачинского водозабора» КГУП «Камчатский водоканал» (в том числе проектно-изыскательские работы и государственная экспертиза проектной документации)</t>
  </si>
  <si>
    <t>2.11.</t>
  </si>
  <si>
    <t>2.12.</t>
  </si>
  <si>
    <t>2510 машино-часов</t>
  </si>
  <si>
    <t>2500 машино-часов</t>
  </si>
  <si>
    <t>Строительство автодрома на территории Усть-Камчатского филиала КГПОБУ "Камчатский индустриальный техникум"</t>
  </si>
  <si>
    <t>Устройство закрытой площадки для проведения экзаменов по первоначальному управлению транспортным средством на базе КГПОБУ "Паланский колледж"</t>
  </si>
  <si>
    <t>КГПОБУ "Камчатский индустриальный техникум"</t>
  </si>
  <si>
    <t>КГПОБУ "Паланский колледж"</t>
  </si>
  <si>
    <t>Городской округ "посёлок Палана"</t>
  </si>
  <si>
    <t>положительное заключение гос. экспертизы от 30.01.2018 № 41-1-1-3-0004-18, от 06.10.2015 № 1-1-6-0039-15</t>
  </si>
  <si>
    <t>положительное заключение гос. экспертизы от 14.02.2018 № 41-1-1-3-0006-18</t>
  </si>
  <si>
    <t>Государственная программа Камчатского края  "Развитие образования в Камчатском крае". Подпрограмма "Развитие профессионального образования в Камчатском крае"</t>
  </si>
  <si>
    <t>150 000,00 тыс. руб.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</si>
  <si>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</si>
  <si>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>Государственная программа Камчатского края "Развитие транспортной системы в Камчатском крае". Подпрограмма "Развитие водного транспорта"</t>
  </si>
  <si>
    <t xml:space="preserve">Строительство Камчатской краевой больницы (технологическое присоединение к электрическим сетям)
</t>
  </si>
  <si>
    <t>8.20.</t>
  </si>
  <si>
    <t>Строительство объекта незавершённого строительства "Реконструкция ВЛ 0,38 кВ с КПТ6/0,4 кВ в п. Палана" (в том числе проектные работы и государственная экспертиза проектной документации)</t>
  </si>
  <si>
    <t>Модернизация котлоагрегатов котельной №1 в п. Сокоч Начикинского сельского поселения (в том числе проектные работы и государственная экспертиза проектной документации)</t>
  </si>
  <si>
    <t>Модернизация оборудования котельной №1 в п. Сокоч Начикинского  сельского поселения (в том числе разработка проектной документации и государственная экспертиза проектной документации)</t>
  </si>
  <si>
    <t>Реконструкция дымовой трубы №2 котельной №1 в п. Сокоч Начикинского  сельского поселения (в том числе проектные работы и государственная экспертиза проектной документации)</t>
  </si>
  <si>
    <t>Модернизация котлоагрегатов котельной №1 в п. Дальний Начикинского сельского поселения (в том числе разработка проектной документации и государственная экспертиза проектной документации)</t>
  </si>
  <si>
    <t>Модернизация вспомогательного оборудования котла №1 на котельной №1 в п. Дальний Начикинского сельского поселения (в том числе проектные работы и государственная экспертиза проектной документации)</t>
  </si>
  <si>
    <t>Реконструкция основного и вспомогательного оборудования котельной №1 в пос. Лесной Новолесновского сельского поселения (в том числе разработка проектной документации и государственная экспертиза проектной документации)</t>
  </si>
  <si>
    <t>Реконструкция вспомогательного оборудования котла №1 на котельной №1 в п. Раздольный Раздольненского сельского поселения (в том числе разработка проектной документации и государственная экспертиза проектной документации)</t>
  </si>
  <si>
    <t>Реконструкция участка тепловой сети по ул. Советская в п. Раздольный Раздольненского сельского поселения (в том числе проектные работы и государственная экспертиза проектной документации)</t>
  </si>
  <si>
    <t>Строительство водозаборных сооружений и системы водоснабжения села Ковран Тигильского муниципального района  (в том числе проектные работы и государственная экспертиза проектной документации)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</si>
  <si>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</si>
  <si>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 xml:space="preserve">Приобретение недвижимого имущества и земельного участка по проспекту Карла Маркса, д. 31 для создания автовокзала в г. Петропавловске-Камчатском
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</si>
  <si>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д.1</t>
  </si>
  <si>
    <t>Модернизация котлоагрегата в п. Раздольный Раздольненского сельского поселения (в том числе разработка проектной документации и государственная экспертиза проектной документации)</t>
  </si>
  <si>
    <t>1.8.</t>
  </si>
  <si>
    <t>3.3.</t>
  </si>
  <si>
    <t>7.13.</t>
  </si>
  <si>
    <t>8.21.</t>
  </si>
  <si>
    <t>8.22.</t>
  </si>
  <si>
    <t>8.23.</t>
  </si>
  <si>
    <t>8.24.</t>
  </si>
  <si>
    <t>8.25.</t>
  </si>
  <si>
    <t>8.26.</t>
  </si>
  <si>
    <t>8.27.</t>
  </si>
  <si>
    <t>8.28.</t>
  </si>
  <si>
    <t>8.29.</t>
  </si>
  <si>
    <t>8.30.</t>
  </si>
  <si>
    <t>8.31.</t>
  </si>
  <si>
    <t>8.32.</t>
  </si>
  <si>
    <t>9.23.</t>
  </si>
  <si>
    <t>12.2.</t>
  </si>
  <si>
    <t>12.3.</t>
  </si>
  <si>
    <t>Реконструкция  тепловых сетей котельной №1 в п. Нагорный Новоавачинского сельского поселения (в том числе разработка проектной документации и государственная экспертиза проектной документации)</t>
  </si>
  <si>
    <t>положительное заключение гос. экспертизы ПД от 30.09.2015 №  41-1-5-0081-15, от 06.10.2015 № 1-1-6-0039-15</t>
  </si>
  <si>
    <t>положительное заключение гос. экспертизы от 29.05.2012 № 41-1-5-0061-12, от 13.04.2016 № 1-1-6-0004-16</t>
  </si>
  <si>
    <t>положительное заключение государственной экспертизы проектной документации от 22.04.2016 № 41-1-1-3-0019-16.
от 11.07.2016 № 1-1-6-0035-16</t>
  </si>
  <si>
    <t>положительное заключение гос. экспертизы от 06.12.2016   № 41-1-1-3-0088-16, от 13.02.2017 № 1-1-6-0007-17</t>
  </si>
  <si>
    <t>положительное заключение гос. экспертизы от 23.08.2016   № 41-1-1-3-0060-16, от 24.08.16 № 1-1-6-0039-16</t>
  </si>
  <si>
    <t>Положительное заключение гос. экспертизы от 25.09.2013 № 41-1-4-0085-13, от 26.09.2013 № 41-1-6-0086-13</t>
  </si>
  <si>
    <t xml:space="preserve">Раздольненское сельское  поселение </t>
  </si>
  <si>
    <t xml:space="preserve">Новоавачинское сельское  поселение </t>
  </si>
  <si>
    <t xml:space="preserve">Начикинское сельское  поселение </t>
  </si>
  <si>
    <t>Городской округ "поселок Палана"</t>
  </si>
  <si>
    <t>4,5 Гкал</t>
  </si>
  <si>
    <t xml:space="preserve">Администрация Новолесновского сельского поселения </t>
  </si>
  <si>
    <t>11 500 тыс. рублей</t>
  </si>
  <si>
    <t>12 Гкал</t>
  </si>
  <si>
    <t xml:space="preserve">Администрация Раздольненского сельского поселения </t>
  </si>
  <si>
    <t xml:space="preserve"> 16 427тыс. рублей</t>
  </si>
  <si>
    <t>4 900 тыс. рублей</t>
  </si>
  <si>
    <t>720 п.м</t>
  </si>
  <si>
    <t>28 910 тыс. рублей</t>
  </si>
  <si>
    <t xml:space="preserve">Администрация Новоавачинского сельского поселения </t>
  </si>
  <si>
    <t>10 493 тыс. рублей</t>
  </si>
  <si>
    <t>324 п.м.</t>
  </si>
  <si>
    <t xml:space="preserve">2019 год </t>
  </si>
  <si>
    <t xml:space="preserve">2018 год </t>
  </si>
  <si>
    <t>0,38 кВ</t>
  </si>
  <si>
    <t>36 658,5 тыс. рублей</t>
  </si>
  <si>
    <t>7,5 Гкал</t>
  </si>
  <si>
    <t xml:space="preserve">Администрация Начикинского сельского поселения </t>
  </si>
  <si>
    <t>11 653 тыс. рублей</t>
  </si>
  <si>
    <t>1 303 тыс. рублей</t>
  </si>
  <si>
    <t>2 436 тыс. рублей</t>
  </si>
  <si>
    <t>2,16 Гкал</t>
  </si>
  <si>
    <t>4 756 тыс. рублей</t>
  </si>
  <si>
    <t>333,28 тыс. рублей</t>
  </si>
  <si>
    <t>150,0 м3/сут 5,6 км</t>
  </si>
  <si>
    <t>сельское поселение "село Ковран"</t>
  </si>
  <si>
    <t>администрация сельского поселения "село Ковран"</t>
  </si>
  <si>
    <t>118 500 тыс. рублей</t>
  </si>
  <si>
    <t>Строительство физкультурно-оздоровительного комплекса с плавательным бассейном в г. Петропавловске-Камчатском по ул. Ленинградская, 120 А. 1 этап. Подготовка территории строительства. Демонтаж существующих зданий</t>
  </si>
  <si>
    <t>3 769,92 м3/сут.</t>
  </si>
  <si>
    <t>Канализационный коллектор протяженностью 1,218 км с канализационной насосной станцией и очистными сооружениями в жилом районе Рыбачий города Вилючинска Камчатского края</t>
  </si>
  <si>
    <t>Строительство детского сада по ул. Арсеньева, г. Петропавловск-Камчатский</t>
  </si>
  <si>
    <t>180 мест</t>
  </si>
  <si>
    <t>МКУ "Управление капитального строительства и ремонта" администрации ПКГО</t>
  </si>
  <si>
    <t>2.13.</t>
  </si>
  <si>
    <t>2.14.</t>
  </si>
  <si>
    <t>58 мест</t>
  </si>
  <si>
    <t>Администрация Елизовского муницпального района</t>
  </si>
  <si>
    <t>Елизовский муницпальный район</t>
  </si>
  <si>
    <t>2.15.</t>
  </si>
  <si>
    <t>положительное заключение гос. экспертизы от 01.10.2011 №  41-1-5-0093-14, положительное заключение гос. экспертизы от 01.10.2011 №  41-1-5-0045-14</t>
  </si>
  <si>
    <t xml:space="preserve">Приобретение помещений для реализации программ дошкольного образования в г. Петропавловск-Камчатский  </t>
  </si>
  <si>
    <t>1.9.</t>
  </si>
  <si>
    <t>Сооружение пропускного пункта Елизовской районной больницы</t>
  </si>
  <si>
    <t>1.10.</t>
  </si>
  <si>
    <t>Реконструкция (устройство) эвакуационного выхода с третьего и четвертого этажей здания, расположенного по ул. Советская, д. 32 в г. Петропавловск-Камчатский</t>
  </si>
  <si>
    <t>1.11.</t>
  </si>
  <si>
    <t>Установка двухскатной кровли на здании паталогоанатомического корпуса ГБУЗ "Камчатский краевой онкологический диспансер"</t>
  </si>
  <si>
    <t>Елизовский муниципальный район в Камчатском крае</t>
  </si>
  <si>
    <t>4.3.</t>
  </si>
  <si>
    <t>Реконструкция здания "Прачечная-гараж" КГАУ СЗ "Елизовский дом-интернат психоневрологического типа" (в том числе проектные работы)</t>
  </si>
  <si>
    <t>5.13.</t>
  </si>
  <si>
    <t>Биатлонный комплекс в г. Петропавловск-Камчатский. Биатлонный стадион. Первый этап: Строительство полузакрытого малокалиберного тира (в том числе технические помещения)</t>
  </si>
  <si>
    <t>Холодное водоснабжение в п. Красный Новоавачинского сельского поселения</t>
  </si>
  <si>
    <t>Проектирование и строительство полигона твердых бытовых отходов в с. Тигиль Тигильского муниципального района (проектные работы)</t>
  </si>
  <si>
    <t>13.3.</t>
  </si>
  <si>
    <t>Проектирование и строительство полигона твердых бытовых отходов в городском округе п. Палана (проектные работы)</t>
  </si>
  <si>
    <t>ГО п. Палана</t>
  </si>
  <si>
    <t xml:space="preserve">Администрация Тигильского муниципального района </t>
  </si>
  <si>
    <t>Администрация ГО п. Палана</t>
  </si>
  <si>
    <t>Реконструкция тепловых сетей (термальной воды) в п. Начики Начикинского сельского поселения (в том числе проектные работы и государственная экспертиза проектной документации)</t>
  </si>
  <si>
    <t>Модернизация подъемника скреперно-ковшового котельной №1 с. Николаевка (в том числе проектные работы и государственная экспертиза проектной документации)</t>
  </si>
  <si>
    <t>Модернизация оборудования котельной №1 с. Николаевка (в том числе проектные работы и государственная экспертиза проектной документации)</t>
  </si>
  <si>
    <t>Модернизация водогрейных котлов Ломакина котельной №5 п. Коряки Корякского сельского поселения (в том числе проектные работы и государственная экспертиза проектной документации)</t>
  </si>
  <si>
    <t>Модернизация котлоагрегатов и оборудования котельной № 24 в п. Новый Новоавачинского  сельского поселения (в том числе  проектные работы и государственная экспертиза проектной документации)</t>
  </si>
  <si>
    <t>Начикинское сельское поселение</t>
  </si>
  <si>
    <t>Николаевское сельское поселение</t>
  </si>
  <si>
    <t>Администрация Николаевского сельского поселения</t>
  </si>
  <si>
    <t>Корякское сельское поселение</t>
  </si>
  <si>
    <t>Администрация Корякского сельского поселения</t>
  </si>
  <si>
    <t>Новоавачинское сельское поселение</t>
  </si>
  <si>
    <t>Модернизация котлоагрегатов и оборудования котельной № 22 в п. Нагорный Новоавачинского  сельского поселения (в том числе проектные работы и государственная экспертиза проектной документации)</t>
  </si>
  <si>
    <t>14.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</si>
  <si>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</si>
  <si>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14.1.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</si>
  <si>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"Использование и охрана водных объектов в Камчатском крае"</t>
  </si>
  <si>
    <t>Министерство природных ресурсов и экологии Камчатского края</t>
  </si>
  <si>
    <t xml:space="preserve">Реконструкция руслорегулирующего сооружения реки Половинка, г. Елизово, Елизовский муниципальный район, Камчатский край </t>
  </si>
  <si>
    <t>Разработка проектной документации "Реконструкция комплекса защитных гидротехнических сооружений (дамба) с. Мильково Камчатский край"</t>
  </si>
  <si>
    <t>Приобретение помещений для реализации программ дошкольного образования в г. Елизово</t>
  </si>
  <si>
    <t>14.2.</t>
  </si>
  <si>
    <t>15.</t>
  </si>
  <si>
    <t>Государственная программа Камчатского края "Развитие внутреннего и въездного туризма в Камчатском крае"</t>
  </si>
  <si>
    <t>Государственная программа Камчатского края "Развитие внутреннего и въездного туризма в Камчатском крае". Подпрограмма "Создание и развитие туристской инфраструктуры в Камчатском крае"</t>
  </si>
  <si>
    <t>15.1.</t>
  </si>
  <si>
    <t>Реконструкция здания, расположенного по адресу: Камчатский край, Тигильский район, пгт. Палана, ул. Поротова д. 24</t>
  </si>
  <si>
    <t xml:space="preserve">городской округ "поселок Палана" </t>
  </si>
  <si>
    <t>заключение ГАУ "Государственная экспертиза Камчаптского края от 07.07.2016 № 2-1-6-0034-16</t>
  </si>
  <si>
    <t xml:space="preserve">субсидии на осуществление капитальных вложений в объекты государственной (муниципальной) собственности </t>
  </si>
  <si>
    <t xml:space="preserve">субсидии на осуществление капитальных вложений в объекты государственной (муниципальной) собственности  </t>
  </si>
  <si>
    <t>Реконструкция автомобильной дороги подъезд к совхозу Петропавловский на участке км 0 - км 4 (проектные работы)</t>
  </si>
  <si>
    <t>Строительство автомобильной дороги Анавгай - Палана на участке км 225 - км 231 (проектные работы)</t>
  </si>
  <si>
    <t>9.24.</t>
  </si>
  <si>
    <t>9.25.</t>
  </si>
  <si>
    <t>9.26.</t>
  </si>
  <si>
    <t>Строительство мостового перехода через р. Тигиль на 224 км автомобильной дороги Анавгай - Палана (проектные работы)</t>
  </si>
  <si>
    <t>2022 год, 
3 года</t>
  </si>
  <si>
    <t xml:space="preserve">6 км / 24,5 п.м. </t>
  </si>
  <si>
    <t xml:space="preserve">389 897,536 тыс. рублей </t>
  </si>
  <si>
    <t>№ 41-1-1-3-0033-17 от 23.05.2017</t>
  </si>
  <si>
    <t>2022 год,
 3 года</t>
  </si>
  <si>
    <t xml:space="preserve">5 км / 320,9 п.м. </t>
  </si>
  <si>
    <t xml:space="preserve">1 391 844,221 тыс. рублей </t>
  </si>
  <si>
    <t>№ 41-1-1-3-0083-17 от 16.11.2017</t>
  </si>
  <si>
    <t>от 25.06.2018 № 259-П</t>
  </si>
  <si>
    <t>от _________ № ______</t>
  </si>
  <si>
    <t>Приобретение специализированного жилищного фонда в с. Мильково Мильковского района Камчатского края для ветеринарных врачей, переезжающих на постоянное место жительства в Камчатский край</t>
  </si>
  <si>
    <t>Строительство помещения ветеринарной лечебницы в п. Апача Усть-Большерецкого района Камчатского края</t>
  </si>
  <si>
    <t>КГБУ "Мильковская рай СББЖ"</t>
  </si>
  <si>
    <t>1 500,00 тыс. рублей</t>
  </si>
  <si>
    <t>КГБУ "Усть-Большерецкая рай СББЖ"</t>
  </si>
  <si>
    <t>2 056,779 тыс. рублей</t>
  </si>
  <si>
    <t>Имеется типовой прект по строительству модуля Арх. № 00014-2011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</si>
</sst>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0.00000"/>
    <numFmt numFmtId="166" formatCode="0.000"/>
    <numFmt numFmtId="167" formatCode="0.0000"/>
    <numFmt numFmtId="168" formatCode="#,##0.0000000000"/>
  </numFmts>
  <fonts count="1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0"/>
      <name val="Calibri"/>
      <family val="2"/>
      <charset val="204"/>
      <scheme val="minor"/>
    </font>
    <font>
      <sz val="36"/>
      <name val="Times New Roman"/>
      <family val="1"/>
      <charset val="204"/>
    </font>
    <font>
      <b/>
      <sz val="36"/>
      <name val="Times New Roman"/>
      <family val="1"/>
      <charset val="204"/>
    </font>
    <font>
      <sz val="32"/>
      <name val="Times New Roman"/>
      <family val="1"/>
      <charset val="204"/>
    </font>
    <font>
      <b/>
      <i/>
      <sz val="36"/>
      <name val="Times New Roman"/>
      <family val="1"/>
      <charset val="204"/>
    </font>
    <font>
      <i/>
      <sz val="36"/>
      <name val="Times New Roman"/>
      <family val="1"/>
      <charset val="204"/>
    </font>
    <font>
      <sz val="3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48"/>
      <name val="Times New Roman"/>
      <family val="1"/>
      <charset val="204"/>
    </font>
    <font>
      <b/>
      <i/>
      <sz val="36"/>
      <color rgb="FFFF0000"/>
      <name val="Times New Roman"/>
      <family val="1"/>
      <charset val="204"/>
    </font>
    <font>
      <sz val="32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58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/>
    <xf numFmtId="0" fontId="2" fillId="0" borderId="0" xfId="0" applyFont="1" applyBorder="1"/>
    <xf numFmtId="0" fontId="5" fillId="0" borderId="0" xfId="0" applyFont="1"/>
    <xf numFmtId="0" fontId="8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right" wrapText="1"/>
    </xf>
    <xf numFmtId="1" fontId="6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right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1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justify" vertical="top" wrapText="1"/>
    </xf>
    <xf numFmtId="4" fontId="9" fillId="0" borderId="0" xfId="0" applyNumberFormat="1" applyFont="1" applyFill="1" applyBorder="1" applyAlignment="1">
      <alignment horizontal="center" wrapText="1"/>
    </xf>
    <xf numFmtId="4" fontId="7" fillId="0" borderId="0" xfId="0" applyNumberFormat="1" applyFont="1" applyFill="1" applyBorder="1" applyAlignment="1">
      <alignment horizontal="justify" vertical="top" wrapText="1"/>
    </xf>
    <xf numFmtId="4" fontId="6" fillId="0" borderId="0" xfId="0" applyNumberFormat="1" applyFont="1" applyFill="1" applyBorder="1" applyAlignment="1">
      <alignment horizontal="justify" vertical="top" wrapText="1"/>
    </xf>
    <xf numFmtId="164" fontId="6" fillId="0" borderId="0" xfId="0" applyNumberFormat="1" applyFont="1" applyFill="1" applyBorder="1" applyAlignment="1">
      <alignment horizontal="justify" vertical="top" wrapText="1"/>
    </xf>
    <xf numFmtId="0" fontId="6" fillId="0" borderId="0" xfId="0" applyFont="1" applyBorder="1" applyAlignment="1">
      <alignment horizontal="right" vertical="center"/>
    </xf>
    <xf numFmtId="167" fontId="6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Fill="1" applyAlignment="1"/>
    <xf numFmtId="164" fontId="6" fillId="2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vertical="center" wrapText="1"/>
    </xf>
    <xf numFmtId="0" fontId="5" fillId="2" borderId="0" xfId="0" applyFont="1" applyFill="1"/>
    <xf numFmtId="0" fontId="1" fillId="2" borderId="0" xfId="0" applyFont="1" applyFill="1"/>
    <xf numFmtId="164" fontId="6" fillId="2" borderId="2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justify" vertical="top" wrapText="1"/>
    </xf>
    <xf numFmtId="164" fontId="6" fillId="0" borderId="1" xfId="0" applyNumberFormat="1" applyFont="1" applyFill="1" applyBorder="1" applyAlignment="1">
      <alignment vertical="center" wrapText="1"/>
    </xf>
    <xf numFmtId="0" fontId="15" fillId="0" borderId="0" xfId="0" applyFont="1"/>
    <xf numFmtId="0" fontId="15" fillId="0" borderId="0" xfId="0" applyFont="1" applyAlignment="1">
      <alignment horizontal="right"/>
    </xf>
    <xf numFmtId="0" fontId="6" fillId="2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justify" vertical="top" wrapText="1"/>
    </xf>
    <xf numFmtId="164" fontId="6" fillId="0" borderId="1" xfId="0" applyNumberFormat="1" applyFont="1" applyFill="1" applyBorder="1" applyAlignment="1">
      <alignment horizontal="right" vertical="center" wrapText="1"/>
    </xf>
    <xf numFmtId="168" fontId="6" fillId="2" borderId="1" xfId="0" applyNumberFormat="1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justify" vertical="top" wrapText="1"/>
    </xf>
    <xf numFmtId="0" fontId="8" fillId="0" borderId="0" xfId="0" applyFont="1" applyAlignment="1">
      <alignment horizontal="right"/>
    </xf>
    <xf numFmtId="0" fontId="6" fillId="2" borderId="1" xfId="0" applyFont="1" applyFill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left" vertical="top" wrapText="1"/>
    </xf>
    <xf numFmtId="0" fontId="6" fillId="4" borderId="4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/>
    </xf>
    <xf numFmtId="49" fontId="13" fillId="0" borderId="7" xfId="0" applyNumberFormat="1" applyFont="1" applyFill="1" applyBorder="1" applyAlignment="1">
      <alignment horizontal="center" vertical="center" textRotation="255" wrapText="1"/>
    </xf>
    <xf numFmtId="49" fontId="13" fillId="0" borderId="6" xfId="0" applyNumberFormat="1" applyFont="1" applyFill="1" applyBorder="1" applyAlignment="1">
      <alignment horizontal="center" vertical="center" textRotation="255" wrapText="1"/>
    </xf>
    <xf numFmtId="49" fontId="13" fillId="0" borderId="2" xfId="0" applyNumberFormat="1" applyFont="1" applyFill="1" applyBorder="1" applyAlignment="1">
      <alignment horizontal="center" vertical="center" textRotation="255" wrapText="1"/>
    </xf>
    <xf numFmtId="0" fontId="6" fillId="2" borderId="3" xfId="0" applyFont="1" applyFill="1" applyBorder="1" applyAlignment="1">
      <alignment horizontal="justify" vertical="top" wrapText="1"/>
    </xf>
    <xf numFmtId="0" fontId="6" fillId="2" borderId="4" xfId="0" applyFont="1" applyFill="1" applyBorder="1" applyAlignment="1">
      <alignment horizontal="justify" vertical="top" wrapText="1"/>
    </xf>
    <xf numFmtId="0" fontId="6" fillId="2" borderId="5" xfId="0" applyFont="1" applyFill="1" applyBorder="1" applyAlignment="1">
      <alignment horizontal="justify" vertical="top" wrapText="1"/>
    </xf>
    <xf numFmtId="16" fontId="6" fillId="2" borderId="7" xfId="0" applyNumberFormat="1" applyFont="1" applyFill="1" applyBorder="1" applyAlignment="1">
      <alignment horizontal="center" vertical="top"/>
    </xf>
    <xf numFmtId="16" fontId="6" fillId="2" borderId="6" xfId="0" applyNumberFormat="1" applyFont="1" applyFill="1" applyBorder="1" applyAlignment="1">
      <alignment horizontal="center" vertical="top"/>
    </xf>
    <xf numFmtId="16" fontId="6" fillId="2" borderId="2" xfId="0" applyNumberFormat="1" applyFont="1" applyFill="1" applyBorder="1" applyAlignment="1">
      <alignment horizontal="center" vertical="top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top" textRotation="90" wrapText="1"/>
    </xf>
    <xf numFmtId="49" fontId="6" fillId="0" borderId="6" xfId="0" applyNumberFormat="1" applyFont="1" applyFill="1" applyBorder="1" applyAlignment="1">
      <alignment horizontal="center" vertical="top" textRotation="90" wrapText="1"/>
    </xf>
    <xf numFmtId="49" fontId="6" fillId="0" borderId="2" xfId="0" applyNumberFormat="1" applyFont="1" applyFill="1" applyBorder="1" applyAlignment="1">
      <alignment horizontal="center" vertical="top" textRotation="90" wrapText="1"/>
    </xf>
    <xf numFmtId="0" fontId="6" fillId="0" borderId="3" xfId="0" applyFont="1" applyFill="1" applyBorder="1" applyAlignment="1">
      <alignment horizontal="justify" vertical="top" wrapText="1"/>
    </xf>
    <xf numFmtId="0" fontId="6" fillId="0" borderId="4" xfId="0" applyFont="1" applyFill="1" applyBorder="1" applyAlignment="1">
      <alignment horizontal="justify" vertical="top" wrapText="1"/>
    </xf>
    <xf numFmtId="0" fontId="6" fillId="0" borderId="5" xfId="0" applyFont="1" applyFill="1" applyBorder="1" applyAlignment="1">
      <alignment horizontal="justify" vertical="top" wrapText="1"/>
    </xf>
    <xf numFmtId="0" fontId="9" fillId="2" borderId="3" xfId="0" applyFont="1" applyFill="1" applyBorder="1" applyAlignment="1">
      <alignment horizontal="justify" vertical="top" wrapText="1"/>
    </xf>
    <xf numFmtId="0" fontId="9" fillId="2" borderId="4" xfId="0" applyFont="1" applyFill="1" applyBorder="1" applyAlignment="1">
      <alignment horizontal="justify" vertical="top" wrapText="1"/>
    </xf>
    <xf numFmtId="0" fontId="9" fillId="2" borderId="5" xfId="0" applyFont="1" applyFill="1" applyBorder="1" applyAlignment="1">
      <alignment horizontal="justify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" fontId="6" fillId="0" borderId="7" xfId="0" applyNumberFormat="1" applyFont="1" applyFill="1" applyBorder="1" applyAlignment="1">
      <alignment horizontal="center" vertical="top"/>
    </xf>
    <xf numFmtId="16" fontId="6" fillId="0" borderId="6" xfId="0" applyNumberFormat="1" applyFont="1" applyFill="1" applyBorder="1" applyAlignment="1">
      <alignment horizontal="center" vertical="top"/>
    </xf>
    <xf numFmtId="16" fontId="6" fillId="0" borderId="2" xfId="0" applyNumberFormat="1" applyFont="1" applyFill="1" applyBorder="1" applyAlignment="1">
      <alignment horizontal="center" vertical="top"/>
    </xf>
    <xf numFmtId="0" fontId="9" fillId="3" borderId="7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justify" vertical="top" wrapText="1"/>
    </xf>
    <xf numFmtId="0" fontId="9" fillId="3" borderId="4" xfId="0" applyFont="1" applyFill="1" applyBorder="1" applyAlignment="1">
      <alignment horizontal="justify" vertical="top" wrapText="1"/>
    </xf>
    <xf numFmtId="0" fontId="9" fillId="3" borderId="5" xfId="0" applyFont="1" applyFill="1" applyBorder="1" applyAlignment="1">
      <alignment horizontal="justify" vertical="top" wrapText="1"/>
    </xf>
    <xf numFmtId="1" fontId="9" fillId="3" borderId="3" xfId="0" applyNumberFormat="1" applyFont="1" applyFill="1" applyBorder="1" applyAlignment="1">
      <alignment horizontal="left" vertical="center" wrapText="1"/>
    </xf>
    <xf numFmtId="1" fontId="9" fillId="3" borderId="5" xfId="0" applyNumberFormat="1" applyFont="1" applyFill="1" applyBorder="1" applyAlignment="1">
      <alignment horizontal="left" vertical="center" wrapText="1"/>
    </xf>
    <xf numFmtId="49" fontId="6" fillId="0" borderId="7" xfId="0" applyNumberFormat="1" applyFont="1" applyFill="1" applyBorder="1" applyAlignment="1">
      <alignment horizontal="center" vertical="center" textRotation="90" wrapText="1"/>
    </xf>
    <xf numFmtId="49" fontId="6" fillId="0" borderId="6" xfId="0" applyNumberFormat="1" applyFont="1" applyFill="1" applyBorder="1" applyAlignment="1">
      <alignment horizontal="center" vertical="center" textRotation="90" wrapText="1"/>
    </xf>
    <xf numFmtId="49" fontId="6" fillId="0" borderId="2" xfId="0" applyNumberFormat="1" applyFont="1" applyFill="1" applyBorder="1" applyAlignment="1">
      <alignment horizontal="center" vertical="center" textRotation="90" wrapText="1"/>
    </xf>
    <xf numFmtId="0" fontId="9" fillId="0" borderId="3" xfId="0" applyFont="1" applyFill="1" applyBorder="1" applyAlignment="1">
      <alignment horizontal="justify" vertical="top" wrapText="1"/>
    </xf>
    <xf numFmtId="0" fontId="9" fillId="0" borderId="4" xfId="0" applyFont="1" applyFill="1" applyBorder="1" applyAlignment="1">
      <alignment horizontal="justify" vertical="top" wrapText="1"/>
    </xf>
    <xf numFmtId="0" fontId="9" fillId="0" borderId="5" xfId="0" applyFont="1" applyFill="1" applyBorder="1" applyAlignment="1">
      <alignment horizontal="justify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8" fillId="0" borderId="0" xfId="0" applyFont="1" applyAlignment="1">
      <alignment horizontal="right"/>
    </xf>
    <xf numFmtId="164" fontId="6" fillId="2" borderId="7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justify" vertical="top" wrapText="1"/>
    </xf>
    <xf numFmtId="16" fontId="6" fillId="2" borderId="1" xfId="0" applyNumberFormat="1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left" vertical="top" wrapText="1"/>
    </xf>
    <xf numFmtId="1" fontId="9" fillId="3" borderId="1" xfId="0" applyNumberFormat="1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4" fontId="6" fillId="2" borderId="7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4" fontId="6" fillId="2" borderId="7" xfId="1" applyNumberFormat="1" applyFont="1" applyFill="1" applyBorder="1" applyAlignment="1">
      <alignment horizontal="center" vertical="center" wrapText="1"/>
    </xf>
    <xf numFmtId="4" fontId="6" fillId="2" borderId="6" xfId="1" applyNumberFormat="1" applyFont="1" applyFill="1" applyBorder="1" applyAlignment="1">
      <alignment horizontal="center" vertical="center" wrapText="1"/>
    </xf>
    <xf numFmtId="4" fontId="6" fillId="2" borderId="2" xfId="1" applyNumberFormat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left" vertical="center" wrapText="1"/>
    </xf>
    <xf numFmtId="1" fontId="9" fillId="0" borderId="5" xfId="0" applyNumberFormat="1" applyFont="1" applyBorder="1" applyAlignment="1">
      <alignment horizontal="left" vertical="center" wrapText="1"/>
    </xf>
    <xf numFmtId="1" fontId="6" fillId="5" borderId="3" xfId="0" applyNumberFormat="1" applyFont="1" applyFill="1" applyBorder="1" applyAlignment="1">
      <alignment horizontal="center" vertical="center" wrapText="1"/>
    </xf>
    <xf numFmtId="1" fontId="6" fillId="5" borderId="4" xfId="0" applyNumberFormat="1" applyFont="1" applyFill="1" applyBorder="1" applyAlignment="1">
      <alignment horizontal="center" vertical="center" wrapText="1"/>
    </xf>
    <xf numFmtId="1" fontId="6" fillId="5" borderId="5" xfId="0" applyNumberFormat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4" fontId="8" fillId="2" borderId="7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4" fontId="8" fillId="2" borderId="6" xfId="1" applyNumberFormat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4" fontId="8" fillId="2" borderId="2" xfId="1" applyNumberFormat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 3" xfId="2"/>
  </cellStyles>
  <dxfs count="0"/>
  <tableStyles count="0" defaultTableStyle="TableStyleMedium2" defaultPivotStyle="PivotStyleLight16"/>
  <colors>
    <mruColors>
      <color rgb="FFAAFE22"/>
      <color rgb="FFFFCCCC"/>
      <color rgb="FFFA856E"/>
      <color rgb="FFFDC9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V1208"/>
  <sheetViews>
    <sheetView tabSelected="1" view="pageBreakPreview" topLeftCell="A1150" zoomScale="20" zoomScaleNormal="10" zoomScaleSheetLayoutView="20" zoomScalePageLayoutView="10" workbookViewId="0">
      <selection activeCell="C287" sqref="C287:I287"/>
    </sheetView>
  </sheetViews>
  <sheetFormatPr defaultColWidth="9.140625" defaultRowHeight="15" x14ac:dyDescent="0.25"/>
  <cols>
    <col min="1" max="1" width="13.42578125" style="1" customWidth="1"/>
    <col min="2" max="2" width="23.7109375" style="2" bestFit="1" customWidth="1"/>
    <col min="3" max="3" width="81.7109375" style="1" customWidth="1"/>
    <col min="4" max="4" width="58.28515625" style="1" customWidth="1"/>
    <col min="5" max="5" width="56.7109375" style="1" bestFit="1" customWidth="1"/>
    <col min="6" max="6" width="62.28515625" style="1" bestFit="1" customWidth="1"/>
    <col min="7" max="7" width="62.28515625" style="1" customWidth="1"/>
    <col min="8" max="8" width="59.42578125" style="1" customWidth="1"/>
    <col min="9" max="9" width="59.85546875" style="1" customWidth="1"/>
    <col min="10" max="10" width="62.28515625" style="1" customWidth="1"/>
    <col min="11" max="11" width="88.140625" style="1" customWidth="1"/>
    <col min="12" max="12" width="73.5703125" style="1" customWidth="1"/>
    <col min="13" max="13" width="38.7109375" style="1" customWidth="1"/>
    <col min="14" max="14" width="55.5703125" style="1" customWidth="1"/>
    <col min="15" max="15" width="55.28515625" style="1" customWidth="1"/>
    <col min="16" max="16" width="82.140625" style="1" customWidth="1"/>
    <col min="17" max="17" width="55.28515625" style="1" customWidth="1"/>
    <col min="18" max="18" width="50.85546875" style="1" customWidth="1"/>
    <col min="19" max="19" width="87.28515625" style="1" customWidth="1"/>
    <col min="20" max="20" width="52.140625" style="1" customWidth="1"/>
    <col min="21" max="21" width="43.5703125" style="1" customWidth="1"/>
    <col min="22" max="22" width="70.28515625" style="1" customWidth="1"/>
    <col min="23" max="16384" width="9.140625" style="1"/>
  </cols>
  <sheetData>
    <row r="1" spans="1:22" ht="47.25" customHeight="1" x14ac:dyDescent="0.55000000000000004">
      <c r="Q1" s="106" t="s">
        <v>149</v>
      </c>
      <c r="R1" s="106"/>
      <c r="S1" s="106"/>
      <c r="T1" s="106"/>
      <c r="U1" s="106"/>
      <c r="V1" s="106"/>
    </row>
    <row r="2" spans="1:22" ht="47.25" customHeight="1" x14ac:dyDescent="0.55000000000000004">
      <c r="Q2" s="106" t="s">
        <v>150</v>
      </c>
      <c r="R2" s="106"/>
      <c r="S2" s="106"/>
      <c r="T2" s="106"/>
      <c r="U2" s="106"/>
      <c r="V2" s="106"/>
    </row>
    <row r="3" spans="1:22" ht="47.25" customHeight="1" x14ac:dyDescent="0.55000000000000004">
      <c r="Q3" s="106" t="s">
        <v>734</v>
      </c>
      <c r="R3" s="106"/>
      <c r="S3" s="106"/>
      <c r="T3" s="106"/>
      <c r="U3" s="106"/>
      <c r="V3" s="106"/>
    </row>
    <row r="4" spans="1:22" ht="56.25" customHeight="1" x14ac:dyDescent="0.65">
      <c r="Q4" s="39"/>
      <c r="R4" s="39"/>
      <c r="S4" s="39"/>
      <c r="T4" s="39"/>
      <c r="U4" s="39"/>
      <c r="V4" s="39"/>
    </row>
    <row r="5" spans="1:22" s="29" customFormat="1" ht="50.25" customHeight="1" x14ac:dyDescent="0.55000000000000004">
      <c r="B5" s="30"/>
      <c r="Q5" s="106" t="s">
        <v>457</v>
      </c>
      <c r="R5" s="106"/>
      <c r="S5" s="106"/>
      <c r="T5" s="106"/>
      <c r="U5" s="106"/>
      <c r="V5" s="106"/>
    </row>
    <row r="6" spans="1:22" s="29" customFormat="1" ht="50.25" customHeight="1" x14ac:dyDescent="0.55000000000000004">
      <c r="B6" s="30"/>
      <c r="Q6" s="106" t="s">
        <v>150</v>
      </c>
      <c r="R6" s="106"/>
      <c r="S6" s="106"/>
      <c r="T6" s="106"/>
      <c r="U6" s="106"/>
      <c r="V6" s="106"/>
    </row>
    <row r="7" spans="1:22" s="29" customFormat="1" ht="50.25" customHeight="1" x14ac:dyDescent="0.55000000000000004">
      <c r="B7" s="30"/>
      <c r="Q7" s="106" t="s">
        <v>735</v>
      </c>
      <c r="R7" s="106"/>
      <c r="S7" s="106"/>
      <c r="T7" s="106"/>
      <c r="U7" s="106"/>
      <c r="V7" s="106"/>
    </row>
    <row r="8" spans="1:22" s="29" customFormat="1" ht="29.25" customHeight="1" x14ac:dyDescent="0.55000000000000004">
      <c r="B8" s="30"/>
      <c r="Q8" s="50"/>
      <c r="R8" s="50"/>
      <c r="S8" s="50"/>
      <c r="T8" s="50"/>
      <c r="U8" s="50"/>
      <c r="V8" s="50"/>
    </row>
    <row r="9" spans="1:22" ht="67.5" customHeight="1" x14ac:dyDescent="0.25">
      <c r="A9" s="110" t="s">
        <v>389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</row>
    <row r="10" spans="1:22" ht="15.75" x14ac:dyDescent="0.25">
      <c r="A10" s="3"/>
      <c r="B10" s="4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5"/>
    </row>
    <row r="11" spans="1:22" ht="409.5" customHeight="1" x14ac:dyDescent="0.25">
      <c r="A11" s="114" t="s">
        <v>25</v>
      </c>
      <c r="B11" s="114"/>
      <c r="C11" s="114"/>
      <c r="D11" s="52" t="s">
        <v>5</v>
      </c>
      <c r="E11" s="52" t="s">
        <v>60</v>
      </c>
      <c r="F11" s="52" t="s">
        <v>76</v>
      </c>
      <c r="G11" s="52" t="s">
        <v>195</v>
      </c>
      <c r="H11" s="52" t="s">
        <v>119</v>
      </c>
      <c r="I11" s="52" t="s">
        <v>123</v>
      </c>
      <c r="J11" s="52" t="s">
        <v>86</v>
      </c>
      <c r="K11" s="52" t="s">
        <v>87</v>
      </c>
      <c r="L11" s="52" t="s">
        <v>84</v>
      </c>
      <c r="M11" s="52" t="s">
        <v>4</v>
      </c>
      <c r="N11" s="52" t="s">
        <v>75</v>
      </c>
      <c r="O11" s="52" t="s">
        <v>81</v>
      </c>
      <c r="P11" s="52" t="s">
        <v>88</v>
      </c>
      <c r="Q11" s="52" t="s">
        <v>116</v>
      </c>
      <c r="R11" s="52" t="s">
        <v>89</v>
      </c>
      <c r="S11" s="52" t="s">
        <v>90</v>
      </c>
      <c r="T11" s="52" t="s">
        <v>117</v>
      </c>
      <c r="U11" s="9" t="s">
        <v>8</v>
      </c>
      <c r="V11" s="9" t="s">
        <v>6</v>
      </c>
    </row>
    <row r="12" spans="1:22" s="3" customFormat="1" ht="45.75" x14ac:dyDescent="0.25">
      <c r="A12" s="10">
        <v>1</v>
      </c>
      <c r="B12" s="11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9</v>
      </c>
      <c r="J12" s="10">
        <v>10</v>
      </c>
      <c r="K12" s="10">
        <v>11</v>
      </c>
      <c r="L12" s="10">
        <v>12</v>
      </c>
      <c r="M12" s="10">
        <v>13</v>
      </c>
      <c r="N12" s="10">
        <v>14</v>
      </c>
      <c r="O12" s="10">
        <v>15</v>
      </c>
      <c r="P12" s="10">
        <v>16</v>
      </c>
      <c r="Q12" s="10">
        <v>17</v>
      </c>
      <c r="R12" s="10">
        <v>18</v>
      </c>
      <c r="S12" s="10">
        <v>19</v>
      </c>
      <c r="T12" s="10">
        <v>20</v>
      </c>
      <c r="U12" s="10">
        <v>21</v>
      </c>
      <c r="V12" s="10">
        <v>22</v>
      </c>
    </row>
    <row r="13" spans="1:22" s="6" customFormat="1" ht="45" x14ac:dyDescent="0.4">
      <c r="A13" s="115" t="s">
        <v>30</v>
      </c>
      <c r="B13" s="116" t="s">
        <v>118</v>
      </c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</row>
    <row r="14" spans="1:22" s="7" customFormat="1" ht="45.75" x14ac:dyDescent="0.6">
      <c r="A14" s="115"/>
      <c r="B14" s="117" t="s">
        <v>5</v>
      </c>
      <c r="C14" s="117"/>
      <c r="D14" s="12">
        <f t="shared" ref="D14:I14" si="0">SUM(D15:D18)</f>
        <v>8003761.1086600004</v>
      </c>
      <c r="E14" s="12">
        <f t="shared" si="0"/>
        <v>937454.3406600001</v>
      </c>
      <c r="F14" s="12">
        <f t="shared" si="0"/>
        <v>1866288.6</v>
      </c>
      <c r="G14" s="12">
        <f t="shared" si="0"/>
        <v>3050007.1680000001</v>
      </c>
      <c r="H14" s="12">
        <f t="shared" si="0"/>
        <v>1033824</v>
      </c>
      <c r="I14" s="12">
        <f t="shared" si="0"/>
        <v>1116187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s="8" customFormat="1" ht="45.75" x14ac:dyDescent="0.6">
      <c r="A15" s="115"/>
      <c r="B15" s="117" t="s">
        <v>0</v>
      </c>
      <c r="C15" s="117"/>
      <c r="D15" s="12">
        <f>E15+F15+G15+H15+I15</f>
        <v>4271400</v>
      </c>
      <c r="E15" s="12">
        <f t="shared" ref="E15:I15" si="1">E23+E31+E39+E47+E55+E63+E71+E79+E87+E95+E103</f>
        <v>300000</v>
      </c>
      <c r="F15" s="12">
        <f t="shared" si="1"/>
        <v>1470000</v>
      </c>
      <c r="G15" s="12">
        <f t="shared" si="1"/>
        <v>2501400</v>
      </c>
      <c r="H15" s="12">
        <f t="shared" si="1"/>
        <v>0</v>
      </c>
      <c r="I15" s="12">
        <f t="shared" si="1"/>
        <v>0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s="8" customFormat="1" ht="45.75" x14ac:dyDescent="0.6">
      <c r="A16" s="115"/>
      <c r="B16" s="117" t="s">
        <v>1</v>
      </c>
      <c r="C16" s="117"/>
      <c r="D16" s="12">
        <f>E16+F16+G16+H16+I16</f>
        <v>3732361.1086600004</v>
      </c>
      <c r="E16" s="12">
        <f>E24+E32+E40+E48+E56+E64+E72+E80+E88+E96+E104</f>
        <v>637454.3406600001</v>
      </c>
      <c r="F16" s="12">
        <f t="shared" ref="F16:I16" si="2">F24+F32+F40+F48+F56+F64+F72+F80+F88+F96+F104</f>
        <v>396288.60000000003</v>
      </c>
      <c r="G16" s="12">
        <f t="shared" si="2"/>
        <v>548607.16800000006</v>
      </c>
      <c r="H16" s="12">
        <f t="shared" si="2"/>
        <v>1033824</v>
      </c>
      <c r="I16" s="12">
        <f t="shared" si="2"/>
        <v>1116187</v>
      </c>
      <c r="J16" s="13"/>
      <c r="K16" s="16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s="8" customFormat="1" ht="45.75" x14ac:dyDescent="0.6">
      <c r="A17" s="115"/>
      <c r="B17" s="117" t="s">
        <v>2</v>
      </c>
      <c r="C17" s="117"/>
      <c r="D17" s="12">
        <f>E17+F17+G17+H17+I17</f>
        <v>0</v>
      </c>
      <c r="E17" s="12">
        <f t="shared" ref="E17:I17" si="3">E25+E33+E41+E49+E57+E65+E73+E81+E89+E97+E105</f>
        <v>0</v>
      </c>
      <c r="F17" s="12">
        <f t="shared" si="3"/>
        <v>0</v>
      </c>
      <c r="G17" s="12">
        <f t="shared" si="3"/>
        <v>0</v>
      </c>
      <c r="H17" s="12">
        <f t="shared" si="3"/>
        <v>0</v>
      </c>
      <c r="I17" s="12">
        <f t="shared" si="3"/>
        <v>0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</row>
    <row r="18" spans="1:22" s="8" customFormat="1" ht="90.75" customHeight="1" x14ac:dyDescent="0.6">
      <c r="A18" s="115"/>
      <c r="B18" s="117" t="s">
        <v>3</v>
      </c>
      <c r="C18" s="117"/>
      <c r="D18" s="12">
        <f>E18+F18+G18+H18+I18</f>
        <v>0</v>
      </c>
      <c r="E18" s="12">
        <f t="shared" ref="E18:I18" si="4">E26+E34+E42+E50+E58+E66+E74+E82+E90+E98+E106</f>
        <v>0</v>
      </c>
      <c r="F18" s="12">
        <f t="shared" si="4"/>
        <v>0</v>
      </c>
      <c r="G18" s="12">
        <f t="shared" si="4"/>
        <v>0</v>
      </c>
      <c r="H18" s="12">
        <f t="shared" si="4"/>
        <v>0</v>
      </c>
      <c r="I18" s="12">
        <f t="shared" si="4"/>
        <v>0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</row>
    <row r="19" spans="1:22" s="8" customFormat="1" ht="45.75" customHeight="1" x14ac:dyDescent="0.4">
      <c r="A19" s="111" t="s">
        <v>73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</row>
    <row r="20" spans="1:22" s="8" customFormat="1" ht="45.75" customHeight="1" x14ac:dyDescent="0.4">
      <c r="A20" s="56"/>
      <c r="B20" s="112" t="s">
        <v>549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</row>
    <row r="21" spans="1:22" s="8" customFormat="1" ht="99.75" customHeight="1" x14ac:dyDescent="0.4">
      <c r="A21" s="57"/>
      <c r="B21" s="113" t="s">
        <v>31</v>
      </c>
      <c r="C21" s="65" t="s">
        <v>26</v>
      </c>
      <c r="D21" s="66"/>
      <c r="E21" s="66"/>
      <c r="F21" s="66"/>
      <c r="G21" s="66"/>
      <c r="H21" s="66"/>
      <c r="I21" s="67"/>
      <c r="J21" s="68" t="s">
        <v>276</v>
      </c>
      <c r="K21" s="68"/>
      <c r="L21" s="68" t="s">
        <v>69</v>
      </c>
      <c r="M21" s="68"/>
      <c r="N21" s="68" t="s">
        <v>73</v>
      </c>
      <c r="O21" s="68" t="s">
        <v>73</v>
      </c>
      <c r="P21" s="68" t="s">
        <v>73</v>
      </c>
      <c r="Q21" s="107"/>
      <c r="R21" s="68" t="s">
        <v>11</v>
      </c>
      <c r="S21" s="68" t="s">
        <v>68</v>
      </c>
      <c r="T21" s="68" t="s">
        <v>104</v>
      </c>
      <c r="U21" s="68"/>
      <c r="V21" s="68"/>
    </row>
    <row r="22" spans="1:22" s="8" customFormat="1" ht="45.75" x14ac:dyDescent="0.4">
      <c r="A22" s="57"/>
      <c r="B22" s="113"/>
      <c r="C22" s="51" t="s">
        <v>5</v>
      </c>
      <c r="D22" s="31">
        <f>SUM(D23:D26)</f>
        <v>158756</v>
      </c>
      <c r="E22" s="32">
        <f>SUM(E23:E26)</f>
        <v>100000</v>
      </c>
      <c r="F22" s="32">
        <f>SUM(F23:F26)</f>
        <v>58756</v>
      </c>
      <c r="G22" s="32"/>
      <c r="H22" s="32"/>
      <c r="I22" s="32"/>
      <c r="J22" s="69"/>
      <c r="K22" s="69"/>
      <c r="L22" s="69"/>
      <c r="M22" s="69"/>
      <c r="N22" s="69"/>
      <c r="O22" s="69"/>
      <c r="P22" s="69"/>
      <c r="Q22" s="108"/>
      <c r="R22" s="69"/>
      <c r="S22" s="69"/>
      <c r="T22" s="69"/>
      <c r="U22" s="69"/>
      <c r="V22" s="69"/>
    </row>
    <row r="23" spans="1:22" s="8" customFormat="1" ht="45.75" x14ac:dyDescent="0.4">
      <c r="A23" s="57"/>
      <c r="B23" s="113"/>
      <c r="C23" s="51" t="s">
        <v>0</v>
      </c>
      <c r="D23" s="31">
        <f>E23+F23+G23+H23+I23</f>
        <v>0</v>
      </c>
      <c r="E23" s="32"/>
      <c r="F23" s="32"/>
      <c r="G23" s="32"/>
      <c r="H23" s="32"/>
      <c r="I23" s="32"/>
      <c r="J23" s="69"/>
      <c r="K23" s="69"/>
      <c r="L23" s="69"/>
      <c r="M23" s="69"/>
      <c r="N23" s="69"/>
      <c r="O23" s="69"/>
      <c r="P23" s="69"/>
      <c r="Q23" s="108"/>
      <c r="R23" s="69"/>
      <c r="S23" s="69"/>
      <c r="T23" s="69"/>
      <c r="U23" s="69"/>
      <c r="V23" s="69"/>
    </row>
    <row r="24" spans="1:22" s="8" customFormat="1" ht="45.75" x14ac:dyDescent="0.4">
      <c r="A24" s="57"/>
      <c r="B24" s="113"/>
      <c r="C24" s="51" t="s">
        <v>1</v>
      </c>
      <c r="D24" s="31">
        <f>E24+F24+G24+H24+I24</f>
        <v>158756</v>
      </c>
      <c r="E24" s="32">
        <v>100000</v>
      </c>
      <c r="F24" s="32">
        <v>58756</v>
      </c>
      <c r="G24" s="32"/>
      <c r="H24" s="32"/>
      <c r="I24" s="32"/>
      <c r="J24" s="69"/>
      <c r="K24" s="69"/>
      <c r="L24" s="69"/>
      <c r="M24" s="69"/>
      <c r="N24" s="69"/>
      <c r="O24" s="69"/>
      <c r="P24" s="69"/>
      <c r="Q24" s="108"/>
      <c r="R24" s="69"/>
      <c r="S24" s="69"/>
      <c r="T24" s="69"/>
      <c r="U24" s="69"/>
      <c r="V24" s="69"/>
    </row>
    <row r="25" spans="1:22" s="8" customFormat="1" ht="45.75" x14ac:dyDescent="0.4">
      <c r="A25" s="57"/>
      <c r="B25" s="113"/>
      <c r="C25" s="51" t="s">
        <v>2</v>
      </c>
      <c r="D25" s="31">
        <f>E25+F25+G25+H25+I25</f>
        <v>0</v>
      </c>
      <c r="E25" s="32"/>
      <c r="F25" s="32"/>
      <c r="G25" s="32"/>
      <c r="H25" s="32"/>
      <c r="I25" s="32"/>
      <c r="J25" s="69"/>
      <c r="K25" s="69"/>
      <c r="L25" s="69"/>
      <c r="M25" s="69"/>
      <c r="N25" s="69"/>
      <c r="O25" s="69"/>
      <c r="P25" s="69"/>
      <c r="Q25" s="108"/>
      <c r="R25" s="69"/>
      <c r="S25" s="69"/>
      <c r="T25" s="69"/>
      <c r="U25" s="69"/>
      <c r="V25" s="69"/>
    </row>
    <row r="26" spans="1:22" s="8" customFormat="1" ht="91.5" x14ac:dyDescent="0.4">
      <c r="A26" s="58"/>
      <c r="B26" s="113"/>
      <c r="C26" s="51" t="s">
        <v>3</v>
      </c>
      <c r="D26" s="31">
        <f>E26+F26+G26+H26+I26</f>
        <v>0</v>
      </c>
      <c r="E26" s="32"/>
      <c r="F26" s="32"/>
      <c r="G26" s="32"/>
      <c r="H26" s="32"/>
      <c r="I26" s="32"/>
      <c r="J26" s="70"/>
      <c r="K26" s="70"/>
      <c r="L26" s="70"/>
      <c r="M26" s="70"/>
      <c r="N26" s="70"/>
      <c r="O26" s="70"/>
      <c r="P26" s="70"/>
      <c r="Q26" s="109"/>
      <c r="R26" s="70"/>
      <c r="S26" s="70"/>
      <c r="T26" s="70"/>
      <c r="U26" s="70"/>
      <c r="V26" s="70"/>
    </row>
    <row r="27" spans="1:22" s="8" customFormat="1" ht="45.75" x14ac:dyDescent="0.4">
      <c r="A27" s="53" t="s">
        <v>24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5"/>
    </row>
    <row r="28" spans="1:22" s="34" customFormat="1" ht="45.75" x14ac:dyDescent="0.4">
      <c r="A28" s="56"/>
      <c r="B28" s="59" t="s">
        <v>550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1"/>
    </row>
    <row r="29" spans="1:22" s="34" customFormat="1" ht="111" customHeight="1" x14ac:dyDescent="0.4">
      <c r="A29" s="57"/>
      <c r="B29" s="62" t="s">
        <v>32</v>
      </c>
      <c r="C29" s="65" t="s">
        <v>121</v>
      </c>
      <c r="D29" s="66"/>
      <c r="E29" s="66"/>
      <c r="F29" s="66"/>
      <c r="G29" s="66"/>
      <c r="H29" s="66"/>
      <c r="I29" s="67"/>
      <c r="J29" s="68" t="s">
        <v>365</v>
      </c>
      <c r="K29" s="68"/>
      <c r="L29" s="68" t="s">
        <v>70</v>
      </c>
      <c r="M29" s="68"/>
      <c r="N29" s="68" t="s">
        <v>24</v>
      </c>
      <c r="O29" s="68" t="s">
        <v>24</v>
      </c>
      <c r="P29" s="68" t="s">
        <v>24</v>
      </c>
      <c r="Q29" s="71" t="s">
        <v>273</v>
      </c>
      <c r="R29" s="68" t="s">
        <v>11</v>
      </c>
      <c r="S29" s="68" t="s">
        <v>120</v>
      </c>
      <c r="T29" s="68" t="s">
        <v>7</v>
      </c>
      <c r="U29" s="68"/>
      <c r="V29" s="118"/>
    </row>
    <row r="30" spans="1:22" s="34" customFormat="1" ht="45.75" x14ac:dyDescent="0.4">
      <c r="A30" s="57"/>
      <c r="B30" s="63"/>
      <c r="C30" s="51" t="s">
        <v>5</v>
      </c>
      <c r="D30" s="31">
        <f>SUM(D31:D34)</f>
        <v>84200.62</v>
      </c>
      <c r="E30" s="32">
        <f>SUM(E31:E34)</f>
        <v>84200.62</v>
      </c>
      <c r="F30" s="32"/>
      <c r="G30" s="32"/>
      <c r="H30" s="32"/>
      <c r="I30" s="32"/>
      <c r="J30" s="69"/>
      <c r="K30" s="69"/>
      <c r="L30" s="69"/>
      <c r="M30" s="69"/>
      <c r="N30" s="69"/>
      <c r="O30" s="69"/>
      <c r="P30" s="69"/>
      <c r="Q30" s="72"/>
      <c r="R30" s="69"/>
      <c r="S30" s="69"/>
      <c r="T30" s="69"/>
      <c r="U30" s="69"/>
      <c r="V30" s="119"/>
    </row>
    <row r="31" spans="1:22" s="34" customFormat="1" ht="45.75" x14ac:dyDescent="0.4">
      <c r="A31" s="57"/>
      <c r="B31" s="63"/>
      <c r="C31" s="51" t="s">
        <v>0</v>
      </c>
      <c r="D31" s="31">
        <f>E31+F31+G31+H31+I31</f>
        <v>0</v>
      </c>
      <c r="E31" s="32"/>
      <c r="F31" s="32"/>
      <c r="G31" s="32"/>
      <c r="H31" s="32"/>
      <c r="I31" s="32"/>
      <c r="J31" s="69"/>
      <c r="K31" s="69"/>
      <c r="L31" s="69"/>
      <c r="M31" s="69"/>
      <c r="N31" s="69"/>
      <c r="O31" s="69"/>
      <c r="P31" s="69"/>
      <c r="Q31" s="72"/>
      <c r="R31" s="69"/>
      <c r="S31" s="69"/>
      <c r="T31" s="69"/>
      <c r="U31" s="69"/>
      <c r="V31" s="119"/>
    </row>
    <row r="32" spans="1:22" s="34" customFormat="1" ht="45.75" x14ac:dyDescent="0.4">
      <c r="A32" s="57"/>
      <c r="B32" s="63"/>
      <c r="C32" s="51" t="s">
        <v>1</v>
      </c>
      <c r="D32" s="31">
        <f>E32+F32+G32+H32+I32</f>
        <v>84200.62</v>
      </c>
      <c r="E32" s="32">
        <f>50520.37+33680.25</f>
        <v>84200.62</v>
      </c>
      <c r="F32" s="32"/>
      <c r="G32" s="32"/>
      <c r="H32" s="32"/>
      <c r="I32" s="32"/>
      <c r="J32" s="69"/>
      <c r="K32" s="69"/>
      <c r="L32" s="69"/>
      <c r="M32" s="69"/>
      <c r="N32" s="69"/>
      <c r="O32" s="69"/>
      <c r="P32" s="69"/>
      <c r="Q32" s="72"/>
      <c r="R32" s="69"/>
      <c r="S32" s="69"/>
      <c r="T32" s="69"/>
      <c r="U32" s="69"/>
      <c r="V32" s="119"/>
    </row>
    <row r="33" spans="1:22" s="34" customFormat="1" ht="45.75" x14ac:dyDescent="0.4">
      <c r="A33" s="57"/>
      <c r="B33" s="63"/>
      <c r="C33" s="51" t="s">
        <v>2</v>
      </c>
      <c r="D33" s="31">
        <f>E33+F33+G33+H33+I33</f>
        <v>0</v>
      </c>
      <c r="E33" s="32"/>
      <c r="F33" s="32"/>
      <c r="G33" s="32"/>
      <c r="H33" s="32"/>
      <c r="I33" s="32"/>
      <c r="J33" s="69"/>
      <c r="K33" s="69"/>
      <c r="L33" s="69"/>
      <c r="M33" s="69"/>
      <c r="N33" s="69"/>
      <c r="O33" s="69"/>
      <c r="P33" s="69"/>
      <c r="Q33" s="72"/>
      <c r="R33" s="69"/>
      <c r="S33" s="69"/>
      <c r="T33" s="69"/>
      <c r="U33" s="69"/>
      <c r="V33" s="119"/>
    </row>
    <row r="34" spans="1:22" s="34" customFormat="1" ht="45.75" customHeight="1" x14ac:dyDescent="0.4">
      <c r="A34" s="58"/>
      <c r="B34" s="64"/>
      <c r="C34" s="51" t="s">
        <v>3</v>
      </c>
      <c r="D34" s="31">
        <f>E34+F34+G34+H34+I34</f>
        <v>0</v>
      </c>
      <c r="E34" s="32"/>
      <c r="F34" s="32"/>
      <c r="G34" s="32"/>
      <c r="H34" s="32"/>
      <c r="I34" s="32"/>
      <c r="J34" s="70"/>
      <c r="K34" s="70"/>
      <c r="L34" s="70"/>
      <c r="M34" s="70"/>
      <c r="N34" s="70"/>
      <c r="O34" s="70"/>
      <c r="P34" s="70"/>
      <c r="Q34" s="73"/>
      <c r="R34" s="70"/>
      <c r="S34" s="70"/>
      <c r="T34" s="70"/>
      <c r="U34" s="70"/>
      <c r="V34" s="120"/>
    </row>
    <row r="35" spans="1:22" s="8" customFormat="1" ht="45.75" customHeight="1" x14ac:dyDescent="0.4">
      <c r="A35" s="53" t="s">
        <v>24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5"/>
    </row>
    <row r="36" spans="1:22" s="34" customFormat="1" ht="45.75" customHeight="1" x14ac:dyDescent="0.4">
      <c r="A36" s="56"/>
      <c r="B36" s="59" t="s">
        <v>550</v>
      </c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1"/>
    </row>
    <row r="37" spans="1:22" s="34" customFormat="1" ht="102.75" customHeight="1" x14ac:dyDescent="0.4">
      <c r="A37" s="57"/>
      <c r="B37" s="62" t="s">
        <v>33</v>
      </c>
      <c r="C37" s="65" t="s">
        <v>278</v>
      </c>
      <c r="D37" s="66"/>
      <c r="E37" s="66"/>
      <c r="F37" s="66"/>
      <c r="G37" s="66"/>
      <c r="H37" s="66"/>
      <c r="I37" s="67"/>
      <c r="J37" s="68"/>
      <c r="K37" s="68" t="s">
        <v>60</v>
      </c>
      <c r="L37" s="68" t="s">
        <v>70</v>
      </c>
      <c r="M37" s="68"/>
      <c r="N37" s="68" t="s">
        <v>24</v>
      </c>
      <c r="O37" s="68" t="s">
        <v>24</v>
      </c>
      <c r="P37" s="68" t="s">
        <v>24</v>
      </c>
      <c r="Q37" s="71" t="s">
        <v>279</v>
      </c>
      <c r="R37" s="68" t="s">
        <v>11</v>
      </c>
      <c r="S37" s="68" t="s">
        <v>122</v>
      </c>
      <c r="T37" s="68" t="s">
        <v>85</v>
      </c>
      <c r="U37" s="68"/>
      <c r="V37" s="68"/>
    </row>
    <row r="38" spans="1:22" s="34" customFormat="1" ht="45.75" x14ac:dyDescent="0.4">
      <c r="A38" s="57"/>
      <c r="B38" s="63"/>
      <c r="C38" s="51" t="s">
        <v>5</v>
      </c>
      <c r="D38" s="31">
        <f>SUM(D39:D42)</f>
        <v>3736</v>
      </c>
      <c r="E38" s="32">
        <f>SUM(E39:E42)</f>
        <v>3736</v>
      </c>
      <c r="F38" s="32"/>
      <c r="G38" s="32"/>
      <c r="H38" s="32"/>
      <c r="I38" s="32"/>
      <c r="J38" s="69"/>
      <c r="K38" s="69"/>
      <c r="L38" s="69"/>
      <c r="M38" s="69"/>
      <c r="N38" s="69"/>
      <c r="O38" s="69"/>
      <c r="P38" s="69"/>
      <c r="Q38" s="72"/>
      <c r="R38" s="69"/>
      <c r="S38" s="69"/>
      <c r="T38" s="69"/>
      <c r="U38" s="69"/>
      <c r="V38" s="69"/>
    </row>
    <row r="39" spans="1:22" s="34" customFormat="1" ht="45.75" x14ac:dyDescent="0.4">
      <c r="A39" s="57"/>
      <c r="B39" s="63"/>
      <c r="C39" s="51" t="s">
        <v>0</v>
      </c>
      <c r="D39" s="31">
        <f>E39+F39+G39+H39+I39</f>
        <v>0</v>
      </c>
      <c r="E39" s="32"/>
      <c r="F39" s="32"/>
      <c r="G39" s="32"/>
      <c r="H39" s="32"/>
      <c r="I39" s="32"/>
      <c r="J39" s="69"/>
      <c r="K39" s="69"/>
      <c r="L39" s="69"/>
      <c r="M39" s="69"/>
      <c r="N39" s="69"/>
      <c r="O39" s="69"/>
      <c r="P39" s="69"/>
      <c r="Q39" s="72"/>
      <c r="R39" s="69"/>
      <c r="S39" s="69"/>
      <c r="T39" s="69"/>
      <c r="U39" s="69"/>
      <c r="V39" s="69"/>
    </row>
    <row r="40" spans="1:22" s="34" customFormat="1" ht="45.75" x14ac:dyDescent="0.4">
      <c r="A40" s="57"/>
      <c r="B40" s="63"/>
      <c r="C40" s="51" t="s">
        <v>1</v>
      </c>
      <c r="D40" s="31">
        <f>E40+F40+G40+H40+I40</f>
        <v>3736</v>
      </c>
      <c r="E40" s="32">
        <v>3736</v>
      </c>
      <c r="F40" s="32"/>
      <c r="G40" s="32"/>
      <c r="H40" s="32"/>
      <c r="I40" s="32"/>
      <c r="J40" s="69"/>
      <c r="K40" s="69"/>
      <c r="L40" s="69"/>
      <c r="M40" s="69"/>
      <c r="N40" s="69"/>
      <c r="O40" s="69"/>
      <c r="P40" s="69"/>
      <c r="Q40" s="72"/>
      <c r="R40" s="69"/>
      <c r="S40" s="69"/>
      <c r="T40" s="69"/>
      <c r="U40" s="69"/>
      <c r="V40" s="69"/>
    </row>
    <row r="41" spans="1:22" s="34" customFormat="1" ht="45.75" x14ac:dyDescent="0.4">
      <c r="A41" s="57"/>
      <c r="B41" s="63"/>
      <c r="C41" s="51" t="s">
        <v>2</v>
      </c>
      <c r="D41" s="31">
        <f>E41+F41+G41+H41+I41</f>
        <v>0</v>
      </c>
      <c r="E41" s="32"/>
      <c r="F41" s="32"/>
      <c r="G41" s="32"/>
      <c r="H41" s="32"/>
      <c r="I41" s="32"/>
      <c r="J41" s="69"/>
      <c r="K41" s="69"/>
      <c r="L41" s="69"/>
      <c r="M41" s="69"/>
      <c r="N41" s="69"/>
      <c r="O41" s="69"/>
      <c r="P41" s="69"/>
      <c r="Q41" s="72"/>
      <c r="R41" s="69"/>
      <c r="S41" s="69"/>
      <c r="T41" s="69"/>
      <c r="U41" s="69"/>
      <c r="V41" s="69"/>
    </row>
    <row r="42" spans="1:22" s="34" customFormat="1" ht="45.75" customHeight="1" x14ac:dyDescent="0.4">
      <c r="A42" s="58"/>
      <c r="B42" s="64"/>
      <c r="C42" s="51" t="s">
        <v>3</v>
      </c>
      <c r="D42" s="31">
        <f>E42+F42+G42+H42+I42</f>
        <v>0</v>
      </c>
      <c r="E42" s="32"/>
      <c r="F42" s="32"/>
      <c r="G42" s="32"/>
      <c r="H42" s="32"/>
      <c r="I42" s="32"/>
      <c r="J42" s="70"/>
      <c r="K42" s="70"/>
      <c r="L42" s="70"/>
      <c r="M42" s="70"/>
      <c r="N42" s="70"/>
      <c r="O42" s="70"/>
      <c r="P42" s="70"/>
      <c r="Q42" s="73"/>
      <c r="R42" s="70"/>
      <c r="S42" s="70"/>
      <c r="T42" s="70"/>
      <c r="U42" s="70"/>
      <c r="V42" s="70"/>
    </row>
    <row r="43" spans="1:22" s="8" customFormat="1" ht="45.75" x14ac:dyDescent="0.4">
      <c r="A43" s="53" t="s">
        <v>24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5"/>
    </row>
    <row r="44" spans="1:22" s="34" customFormat="1" ht="45.75" x14ac:dyDescent="0.4">
      <c r="A44" s="56"/>
      <c r="B44" s="59" t="s">
        <v>550</v>
      </c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1"/>
    </row>
    <row r="45" spans="1:22" s="34" customFormat="1" ht="93.75" customHeight="1" x14ac:dyDescent="0.4">
      <c r="A45" s="57"/>
      <c r="B45" s="62" t="s">
        <v>34</v>
      </c>
      <c r="C45" s="65" t="s">
        <v>144</v>
      </c>
      <c r="D45" s="66"/>
      <c r="E45" s="66"/>
      <c r="F45" s="66"/>
      <c r="G45" s="66"/>
      <c r="H45" s="66"/>
      <c r="I45" s="67"/>
      <c r="J45" s="68" t="s">
        <v>271</v>
      </c>
      <c r="K45" s="68"/>
      <c r="L45" s="68" t="s">
        <v>70</v>
      </c>
      <c r="M45" s="68" t="s">
        <v>157</v>
      </c>
      <c r="N45" s="68" t="s">
        <v>141</v>
      </c>
      <c r="O45" s="68" t="s">
        <v>24</v>
      </c>
      <c r="P45" s="68" t="s">
        <v>141</v>
      </c>
      <c r="Q45" s="71" t="s">
        <v>272</v>
      </c>
      <c r="R45" s="68" t="s">
        <v>11</v>
      </c>
      <c r="S45" s="68" t="s">
        <v>142</v>
      </c>
      <c r="T45" s="68" t="s">
        <v>7</v>
      </c>
      <c r="U45" s="68"/>
      <c r="V45" s="68" t="s">
        <v>143</v>
      </c>
    </row>
    <row r="46" spans="1:22" s="34" customFormat="1" ht="45.75" x14ac:dyDescent="0.4">
      <c r="A46" s="57"/>
      <c r="B46" s="63"/>
      <c r="C46" s="51" t="s">
        <v>5</v>
      </c>
      <c r="D46" s="31">
        <f t="shared" ref="D46:I46" si="5">SUM(D47:D50)</f>
        <v>7667097.3133199997</v>
      </c>
      <c r="E46" s="32">
        <f t="shared" si="5"/>
        <v>659546.54532000003</v>
      </c>
      <c r="F46" s="32">
        <f t="shared" si="5"/>
        <v>1807532.6</v>
      </c>
      <c r="G46" s="32">
        <f t="shared" si="5"/>
        <v>3050007.1680000001</v>
      </c>
      <c r="H46" s="32">
        <f t="shared" si="5"/>
        <v>1033824</v>
      </c>
      <c r="I46" s="32">
        <f t="shared" si="5"/>
        <v>1116187</v>
      </c>
      <c r="J46" s="69"/>
      <c r="K46" s="69"/>
      <c r="L46" s="69"/>
      <c r="M46" s="69"/>
      <c r="N46" s="69"/>
      <c r="O46" s="69"/>
      <c r="P46" s="69"/>
      <c r="Q46" s="72"/>
      <c r="R46" s="69"/>
      <c r="S46" s="69"/>
      <c r="T46" s="69"/>
      <c r="U46" s="69"/>
      <c r="V46" s="69"/>
    </row>
    <row r="47" spans="1:22" s="34" customFormat="1" ht="45.75" x14ac:dyDescent="0.4">
      <c r="A47" s="57"/>
      <c r="B47" s="63"/>
      <c r="C47" s="51" t="s">
        <v>0</v>
      </c>
      <c r="D47" s="31">
        <f>E47+F47+G47+H47+I47</f>
        <v>4271400</v>
      </c>
      <c r="E47" s="32">
        <v>300000</v>
      </c>
      <c r="F47" s="32">
        <v>1470000</v>
      </c>
      <c r="G47" s="32">
        <v>2501400</v>
      </c>
      <c r="H47" s="32"/>
      <c r="I47" s="32"/>
      <c r="J47" s="69"/>
      <c r="K47" s="69"/>
      <c r="L47" s="69"/>
      <c r="M47" s="69"/>
      <c r="N47" s="69"/>
      <c r="O47" s="69"/>
      <c r="P47" s="69"/>
      <c r="Q47" s="72"/>
      <c r="R47" s="69"/>
      <c r="S47" s="69"/>
      <c r="T47" s="69"/>
      <c r="U47" s="69"/>
      <c r="V47" s="69"/>
    </row>
    <row r="48" spans="1:22" s="34" customFormat="1" ht="45.75" x14ac:dyDescent="0.4">
      <c r="A48" s="57"/>
      <c r="B48" s="63"/>
      <c r="C48" s="51" t="s">
        <v>1</v>
      </c>
      <c r="D48" s="31">
        <f>E48+F48+G48+H48+I48</f>
        <v>3395697.3133200002</v>
      </c>
      <c r="E48" s="32">
        <f>273983+191084.64032-71521.095-34000</f>
        <v>359546.54532000003</v>
      </c>
      <c r="F48" s="32">
        <v>337532.60000000003</v>
      </c>
      <c r="G48" s="32">
        <v>548607.16800000006</v>
      </c>
      <c r="H48" s="32">
        <v>1033824</v>
      </c>
      <c r="I48" s="32">
        <v>1116187</v>
      </c>
      <c r="J48" s="69"/>
      <c r="K48" s="69"/>
      <c r="L48" s="69"/>
      <c r="M48" s="69"/>
      <c r="N48" s="69"/>
      <c r="O48" s="69"/>
      <c r="P48" s="69"/>
      <c r="Q48" s="72"/>
      <c r="R48" s="69"/>
      <c r="S48" s="69"/>
      <c r="T48" s="69"/>
      <c r="U48" s="69"/>
      <c r="V48" s="69"/>
    </row>
    <row r="49" spans="1:22" s="34" customFormat="1" ht="48.75" customHeight="1" x14ac:dyDescent="0.4">
      <c r="A49" s="57"/>
      <c r="B49" s="63"/>
      <c r="C49" s="51" t="s">
        <v>2</v>
      </c>
      <c r="D49" s="31">
        <f>E49+F49+G49+H49+I49</f>
        <v>0</v>
      </c>
      <c r="E49" s="32"/>
      <c r="F49" s="32"/>
      <c r="G49" s="32"/>
      <c r="H49" s="32"/>
      <c r="I49" s="32"/>
      <c r="J49" s="69"/>
      <c r="K49" s="69"/>
      <c r="L49" s="69"/>
      <c r="M49" s="69"/>
      <c r="N49" s="69"/>
      <c r="O49" s="69"/>
      <c r="P49" s="69"/>
      <c r="Q49" s="72"/>
      <c r="R49" s="69"/>
      <c r="S49" s="69"/>
      <c r="T49" s="69"/>
      <c r="U49" s="69"/>
      <c r="V49" s="69"/>
    </row>
    <row r="50" spans="1:22" s="34" customFormat="1" ht="91.5" x14ac:dyDescent="0.4">
      <c r="A50" s="58"/>
      <c r="B50" s="64"/>
      <c r="C50" s="51" t="s">
        <v>3</v>
      </c>
      <c r="D50" s="31">
        <f>E50+F50+G50+H50+I50</f>
        <v>0</v>
      </c>
      <c r="E50" s="32"/>
      <c r="F50" s="32"/>
      <c r="G50" s="32"/>
      <c r="H50" s="32"/>
      <c r="I50" s="32"/>
      <c r="J50" s="70"/>
      <c r="K50" s="70"/>
      <c r="L50" s="70"/>
      <c r="M50" s="70"/>
      <c r="N50" s="70"/>
      <c r="O50" s="70"/>
      <c r="P50" s="70"/>
      <c r="Q50" s="73"/>
      <c r="R50" s="70"/>
      <c r="S50" s="70"/>
      <c r="T50" s="70"/>
      <c r="U50" s="70"/>
      <c r="V50" s="70"/>
    </row>
    <row r="51" spans="1:22" s="34" customFormat="1" ht="45.75" x14ac:dyDescent="0.4">
      <c r="A51" s="53" t="s">
        <v>24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5"/>
    </row>
    <row r="52" spans="1:22" s="34" customFormat="1" ht="45.75" x14ac:dyDescent="0.4">
      <c r="A52" s="56"/>
      <c r="B52" s="59" t="s">
        <v>550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1"/>
    </row>
    <row r="53" spans="1:22" s="34" customFormat="1" ht="101.25" customHeight="1" x14ac:dyDescent="0.4">
      <c r="A53" s="57"/>
      <c r="B53" s="62" t="s">
        <v>35</v>
      </c>
      <c r="C53" s="65" t="s">
        <v>467</v>
      </c>
      <c r="D53" s="66"/>
      <c r="E53" s="66"/>
      <c r="F53" s="66"/>
      <c r="G53" s="66"/>
      <c r="H53" s="66"/>
      <c r="I53" s="67"/>
      <c r="J53" s="68"/>
      <c r="K53" s="68" t="s">
        <v>60</v>
      </c>
      <c r="L53" s="68" t="s">
        <v>70</v>
      </c>
      <c r="M53" s="68" t="s">
        <v>157</v>
      </c>
      <c r="N53" s="68" t="s">
        <v>141</v>
      </c>
      <c r="O53" s="68" t="s">
        <v>24</v>
      </c>
      <c r="P53" s="68" t="s">
        <v>141</v>
      </c>
      <c r="Q53" s="71" t="s">
        <v>272</v>
      </c>
      <c r="R53" s="68" t="s">
        <v>11</v>
      </c>
      <c r="S53" s="68" t="s">
        <v>142</v>
      </c>
      <c r="T53" s="68" t="s">
        <v>85</v>
      </c>
      <c r="U53" s="68"/>
      <c r="V53" s="68"/>
    </row>
    <row r="54" spans="1:22" s="34" customFormat="1" ht="45.75" x14ac:dyDescent="0.4">
      <c r="A54" s="57"/>
      <c r="B54" s="63"/>
      <c r="C54" s="51" t="s">
        <v>5</v>
      </c>
      <c r="D54" s="31">
        <f t="shared" ref="D54:E54" si="6">SUM(D55:D58)</f>
        <v>4356</v>
      </c>
      <c r="E54" s="32">
        <f t="shared" si="6"/>
        <v>4356</v>
      </c>
      <c r="F54" s="32"/>
      <c r="G54" s="32"/>
      <c r="H54" s="32"/>
      <c r="I54" s="32"/>
      <c r="J54" s="69"/>
      <c r="K54" s="69"/>
      <c r="L54" s="69"/>
      <c r="M54" s="69"/>
      <c r="N54" s="69"/>
      <c r="O54" s="69"/>
      <c r="P54" s="69"/>
      <c r="Q54" s="72"/>
      <c r="R54" s="69"/>
      <c r="S54" s="69"/>
      <c r="T54" s="69"/>
      <c r="U54" s="69"/>
      <c r="V54" s="69"/>
    </row>
    <row r="55" spans="1:22" s="34" customFormat="1" ht="45.75" x14ac:dyDescent="0.4">
      <c r="A55" s="57"/>
      <c r="B55" s="63"/>
      <c r="C55" s="51" t="s">
        <v>0</v>
      </c>
      <c r="D55" s="31">
        <f>E55+F55+G55+H55+I55</f>
        <v>0</v>
      </c>
      <c r="E55" s="32"/>
      <c r="F55" s="32"/>
      <c r="G55" s="32"/>
      <c r="H55" s="32"/>
      <c r="I55" s="32"/>
      <c r="J55" s="69"/>
      <c r="K55" s="69"/>
      <c r="L55" s="69"/>
      <c r="M55" s="69"/>
      <c r="N55" s="69"/>
      <c r="O55" s="69"/>
      <c r="P55" s="69"/>
      <c r="Q55" s="72"/>
      <c r="R55" s="69"/>
      <c r="S55" s="69"/>
      <c r="T55" s="69"/>
      <c r="U55" s="69"/>
      <c r="V55" s="69"/>
    </row>
    <row r="56" spans="1:22" s="34" customFormat="1" ht="45.75" x14ac:dyDescent="0.4">
      <c r="A56" s="57"/>
      <c r="B56" s="63"/>
      <c r="C56" s="51" t="s">
        <v>1</v>
      </c>
      <c r="D56" s="31">
        <f>E56+F56+G56+H56+I56</f>
        <v>4356</v>
      </c>
      <c r="E56" s="32">
        <v>4356</v>
      </c>
      <c r="F56" s="32"/>
      <c r="G56" s="32"/>
      <c r="H56" s="32"/>
      <c r="I56" s="32"/>
      <c r="J56" s="69"/>
      <c r="K56" s="69"/>
      <c r="L56" s="69"/>
      <c r="M56" s="69"/>
      <c r="N56" s="69"/>
      <c r="O56" s="69"/>
      <c r="P56" s="69"/>
      <c r="Q56" s="72"/>
      <c r="R56" s="69"/>
      <c r="S56" s="69"/>
      <c r="T56" s="69"/>
      <c r="U56" s="69"/>
      <c r="V56" s="69"/>
    </row>
    <row r="57" spans="1:22" s="34" customFormat="1" ht="45.75" x14ac:dyDescent="0.4">
      <c r="A57" s="57"/>
      <c r="B57" s="63"/>
      <c r="C57" s="51" t="s">
        <v>2</v>
      </c>
      <c r="D57" s="31">
        <f>E57+F57+G57+H57+I57</f>
        <v>0</v>
      </c>
      <c r="E57" s="32"/>
      <c r="F57" s="32"/>
      <c r="G57" s="32"/>
      <c r="H57" s="32"/>
      <c r="I57" s="32"/>
      <c r="J57" s="69"/>
      <c r="K57" s="69"/>
      <c r="L57" s="69"/>
      <c r="M57" s="69"/>
      <c r="N57" s="69"/>
      <c r="O57" s="69"/>
      <c r="P57" s="69"/>
      <c r="Q57" s="72"/>
      <c r="R57" s="69"/>
      <c r="S57" s="69"/>
      <c r="T57" s="69"/>
      <c r="U57" s="69"/>
      <c r="V57" s="69"/>
    </row>
    <row r="58" spans="1:22" s="34" customFormat="1" ht="91.5" x14ac:dyDescent="0.4">
      <c r="A58" s="58"/>
      <c r="B58" s="64"/>
      <c r="C58" s="51" t="s">
        <v>3</v>
      </c>
      <c r="D58" s="31">
        <f>E58+F58+G58+H58+I58</f>
        <v>0</v>
      </c>
      <c r="E58" s="32"/>
      <c r="F58" s="32"/>
      <c r="G58" s="32"/>
      <c r="H58" s="32"/>
      <c r="I58" s="32"/>
      <c r="J58" s="70"/>
      <c r="K58" s="70"/>
      <c r="L58" s="70"/>
      <c r="M58" s="70"/>
      <c r="N58" s="70"/>
      <c r="O58" s="70"/>
      <c r="P58" s="70"/>
      <c r="Q58" s="73"/>
      <c r="R58" s="70"/>
      <c r="S58" s="70"/>
      <c r="T58" s="70"/>
      <c r="U58" s="70"/>
      <c r="V58" s="70"/>
    </row>
    <row r="59" spans="1:22" s="8" customFormat="1" ht="46.5" customHeight="1" x14ac:dyDescent="0.4">
      <c r="A59" s="53" t="s">
        <v>24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5"/>
    </row>
    <row r="60" spans="1:22" s="34" customFormat="1" ht="45.75" customHeight="1" x14ac:dyDescent="0.4">
      <c r="A60" s="56"/>
      <c r="B60" s="59" t="s">
        <v>550</v>
      </c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1"/>
    </row>
    <row r="61" spans="1:22" s="34" customFormat="1" ht="102" customHeight="1" x14ac:dyDescent="0.4">
      <c r="A61" s="57"/>
      <c r="B61" s="62" t="s">
        <v>463</v>
      </c>
      <c r="C61" s="65" t="s">
        <v>585</v>
      </c>
      <c r="D61" s="66"/>
      <c r="E61" s="66"/>
      <c r="F61" s="66"/>
      <c r="G61" s="66"/>
      <c r="H61" s="66"/>
      <c r="I61" s="67"/>
      <c r="J61" s="68" t="s">
        <v>271</v>
      </c>
      <c r="K61" s="68"/>
      <c r="L61" s="68" t="s">
        <v>70</v>
      </c>
      <c r="M61" s="68" t="s">
        <v>157</v>
      </c>
      <c r="N61" s="68" t="s">
        <v>141</v>
      </c>
      <c r="O61" s="68" t="s">
        <v>24</v>
      </c>
      <c r="P61" s="68" t="s">
        <v>141</v>
      </c>
      <c r="Q61" s="71" t="s">
        <v>272</v>
      </c>
      <c r="R61" s="68" t="s">
        <v>11</v>
      </c>
      <c r="S61" s="68" t="s">
        <v>142</v>
      </c>
      <c r="T61" s="68" t="s">
        <v>7</v>
      </c>
      <c r="U61" s="68"/>
      <c r="V61" s="68" t="s">
        <v>143</v>
      </c>
    </row>
    <row r="62" spans="1:22" s="34" customFormat="1" ht="45.75" x14ac:dyDescent="0.4">
      <c r="A62" s="57"/>
      <c r="B62" s="63"/>
      <c r="C62" s="51" t="s">
        <v>5</v>
      </c>
      <c r="D62" s="31">
        <f t="shared" ref="D62:E62" si="7">SUM(D63:D66)</f>
        <v>71521.095000000001</v>
      </c>
      <c r="E62" s="32">
        <f t="shared" si="7"/>
        <v>71521.095000000001</v>
      </c>
      <c r="F62" s="32"/>
      <c r="G62" s="32"/>
      <c r="H62" s="32"/>
      <c r="I62" s="32"/>
      <c r="J62" s="69"/>
      <c r="K62" s="69"/>
      <c r="L62" s="69"/>
      <c r="M62" s="69"/>
      <c r="N62" s="69"/>
      <c r="O62" s="69"/>
      <c r="P62" s="69"/>
      <c r="Q62" s="72"/>
      <c r="R62" s="69"/>
      <c r="S62" s="69"/>
      <c r="T62" s="69"/>
      <c r="U62" s="69"/>
      <c r="V62" s="69"/>
    </row>
    <row r="63" spans="1:22" s="34" customFormat="1" ht="45.75" x14ac:dyDescent="0.4">
      <c r="A63" s="57"/>
      <c r="B63" s="63"/>
      <c r="C63" s="51" t="s">
        <v>0</v>
      </c>
      <c r="D63" s="31">
        <f>E63+F63+G63+H63+I63</f>
        <v>0</v>
      </c>
      <c r="E63" s="32"/>
      <c r="F63" s="32"/>
      <c r="G63" s="32"/>
      <c r="H63" s="32"/>
      <c r="I63" s="32"/>
      <c r="J63" s="69"/>
      <c r="K63" s="69"/>
      <c r="L63" s="69"/>
      <c r="M63" s="69"/>
      <c r="N63" s="69"/>
      <c r="O63" s="69"/>
      <c r="P63" s="69"/>
      <c r="Q63" s="72"/>
      <c r="R63" s="69"/>
      <c r="S63" s="69"/>
      <c r="T63" s="69"/>
      <c r="U63" s="69"/>
      <c r="V63" s="69"/>
    </row>
    <row r="64" spans="1:22" s="34" customFormat="1" ht="45.75" x14ac:dyDescent="0.4">
      <c r="A64" s="57"/>
      <c r="B64" s="63"/>
      <c r="C64" s="51" t="s">
        <v>1</v>
      </c>
      <c r="D64" s="31">
        <f>E64+F64+G64+H64+I64</f>
        <v>71521.095000000001</v>
      </c>
      <c r="E64" s="32">
        <f>71521.09527-0.00027</f>
        <v>71521.095000000001</v>
      </c>
      <c r="F64" s="32"/>
      <c r="G64" s="32"/>
      <c r="H64" s="32"/>
      <c r="I64" s="32"/>
      <c r="J64" s="69"/>
      <c r="K64" s="69"/>
      <c r="L64" s="69"/>
      <c r="M64" s="69"/>
      <c r="N64" s="69"/>
      <c r="O64" s="69"/>
      <c r="P64" s="69"/>
      <c r="Q64" s="72"/>
      <c r="R64" s="69"/>
      <c r="S64" s="69"/>
      <c r="T64" s="69"/>
      <c r="U64" s="69"/>
      <c r="V64" s="69"/>
    </row>
    <row r="65" spans="1:22" s="34" customFormat="1" ht="45.75" x14ac:dyDescent="0.4">
      <c r="A65" s="57"/>
      <c r="B65" s="63"/>
      <c r="C65" s="51" t="s">
        <v>2</v>
      </c>
      <c r="D65" s="31">
        <f>E65+F65+G65+H65+I65</f>
        <v>0</v>
      </c>
      <c r="E65" s="32"/>
      <c r="F65" s="32"/>
      <c r="G65" s="32"/>
      <c r="H65" s="32"/>
      <c r="I65" s="32"/>
      <c r="J65" s="69"/>
      <c r="K65" s="69"/>
      <c r="L65" s="69"/>
      <c r="M65" s="69"/>
      <c r="N65" s="69"/>
      <c r="O65" s="69"/>
      <c r="P65" s="69"/>
      <c r="Q65" s="72"/>
      <c r="R65" s="69"/>
      <c r="S65" s="69"/>
      <c r="T65" s="69"/>
      <c r="U65" s="69"/>
      <c r="V65" s="69"/>
    </row>
    <row r="66" spans="1:22" s="34" customFormat="1" ht="45.75" customHeight="1" x14ac:dyDescent="0.4">
      <c r="A66" s="58"/>
      <c r="B66" s="64"/>
      <c r="C66" s="51" t="s">
        <v>3</v>
      </c>
      <c r="D66" s="31">
        <f>E66+F66+G66+H66+I66</f>
        <v>0</v>
      </c>
      <c r="E66" s="32"/>
      <c r="F66" s="32"/>
      <c r="G66" s="32"/>
      <c r="H66" s="32"/>
      <c r="I66" s="32"/>
      <c r="J66" s="70"/>
      <c r="K66" s="70"/>
      <c r="L66" s="70"/>
      <c r="M66" s="70"/>
      <c r="N66" s="70"/>
      <c r="O66" s="70"/>
      <c r="P66" s="70"/>
      <c r="Q66" s="73"/>
      <c r="R66" s="70"/>
      <c r="S66" s="70"/>
      <c r="T66" s="70"/>
      <c r="U66" s="70"/>
      <c r="V66" s="70"/>
    </row>
    <row r="67" spans="1:22" s="8" customFormat="1" ht="54" customHeight="1" x14ac:dyDescent="0.4">
      <c r="A67" s="53" t="s">
        <v>16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5"/>
    </row>
    <row r="68" spans="1:22" s="34" customFormat="1" ht="45.75" customHeight="1" x14ac:dyDescent="0.4">
      <c r="A68" s="56"/>
      <c r="B68" s="59" t="s">
        <v>550</v>
      </c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1"/>
    </row>
    <row r="69" spans="1:22" s="34" customFormat="1" ht="110.25" customHeight="1" x14ac:dyDescent="0.4">
      <c r="A69" s="57"/>
      <c r="B69" s="62" t="s">
        <v>466</v>
      </c>
      <c r="C69" s="65" t="s">
        <v>226</v>
      </c>
      <c r="D69" s="66"/>
      <c r="E69" s="66"/>
      <c r="F69" s="66"/>
      <c r="G69" s="66"/>
      <c r="H69" s="66"/>
      <c r="I69" s="67"/>
      <c r="J69" s="68" t="s">
        <v>227</v>
      </c>
      <c r="K69" s="68"/>
      <c r="L69" s="68" t="s">
        <v>70</v>
      </c>
      <c r="M69" s="68"/>
      <c r="N69" s="68" t="s">
        <v>106</v>
      </c>
      <c r="O69" s="68" t="s">
        <v>24</v>
      </c>
      <c r="P69" s="68" t="s">
        <v>106</v>
      </c>
      <c r="Q69" s="71" t="s">
        <v>228</v>
      </c>
      <c r="R69" s="68" t="s">
        <v>11</v>
      </c>
      <c r="S69" s="68" t="s">
        <v>10</v>
      </c>
      <c r="T69" s="68" t="s">
        <v>18</v>
      </c>
      <c r="U69" s="68"/>
      <c r="V69" s="68" t="s">
        <v>229</v>
      </c>
    </row>
    <row r="70" spans="1:22" s="34" customFormat="1" ht="45.75" x14ac:dyDescent="0.4">
      <c r="A70" s="57"/>
      <c r="B70" s="63"/>
      <c r="C70" s="51" t="s">
        <v>5</v>
      </c>
      <c r="D70" s="31">
        <f>SUM(D71:D74)</f>
        <v>585.44000000000233</v>
      </c>
      <c r="E70" s="32">
        <f>SUM(E71:E74)</f>
        <v>585.44000000000233</v>
      </c>
      <c r="F70" s="32"/>
      <c r="G70" s="32"/>
      <c r="H70" s="32"/>
      <c r="I70" s="32"/>
      <c r="J70" s="69"/>
      <c r="K70" s="69"/>
      <c r="L70" s="69"/>
      <c r="M70" s="69"/>
      <c r="N70" s="69"/>
      <c r="O70" s="69"/>
      <c r="P70" s="69"/>
      <c r="Q70" s="72"/>
      <c r="R70" s="69"/>
      <c r="S70" s="69"/>
      <c r="T70" s="69"/>
      <c r="U70" s="69"/>
      <c r="V70" s="69"/>
    </row>
    <row r="71" spans="1:22" s="34" customFormat="1" ht="43.5" customHeight="1" x14ac:dyDescent="0.4">
      <c r="A71" s="57"/>
      <c r="B71" s="63"/>
      <c r="C71" s="51" t="s">
        <v>0</v>
      </c>
      <c r="D71" s="31">
        <f>E71+F71+G71+H71+I71</f>
        <v>0</v>
      </c>
      <c r="E71" s="32"/>
      <c r="F71" s="32"/>
      <c r="G71" s="32"/>
      <c r="H71" s="32"/>
      <c r="I71" s="32"/>
      <c r="J71" s="69"/>
      <c r="K71" s="69"/>
      <c r="L71" s="69"/>
      <c r="M71" s="69"/>
      <c r="N71" s="69"/>
      <c r="O71" s="69"/>
      <c r="P71" s="69"/>
      <c r="Q71" s="72"/>
      <c r="R71" s="69"/>
      <c r="S71" s="69"/>
      <c r="T71" s="69"/>
      <c r="U71" s="69"/>
      <c r="V71" s="69"/>
    </row>
    <row r="72" spans="1:22" s="34" customFormat="1" ht="45.75" x14ac:dyDescent="0.4">
      <c r="A72" s="57"/>
      <c r="B72" s="63"/>
      <c r="C72" s="51" t="s">
        <v>1</v>
      </c>
      <c r="D72" s="31">
        <f>E72+F72+G72+H72+I72</f>
        <v>585.44000000000233</v>
      </c>
      <c r="E72" s="32">
        <f>82585.44-82000</f>
        <v>585.44000000000233</v>
      </c>
      <c r="F72" s="32"/>
      <c r="G72" s="32"/>
      <c r="H72" s="32"/>
      <c r="I72" s="32"/>
      <c r="J72" s="69"/>
      <c r="K72" s="69"/>
      <c r="L72" s="69"/>
      <c r="M72" s="69"/>
      <c r="N72" s="69"/>
      <c r="O72" s="69"/>
      <c r="P72" s="69"/>
      <c r="Q72" s="72"/>
      <c r="R72" s="69"/>
      <c r="S72" s="69"/>
      <c r="T72" s="69"/>
      <c r="U72" s="69"/>
      <c r="V72" s="69"/>
    </row>
    <row r="73" spans="1:22" s="34" customFormat="1" ht="45.75" x14ac:dyDescent="0.4">
      <c r="A73" s="57"/>
      <c r="B73" s="63"/>
      <c r="C73" s="51" t="s">
        <v>2</v>
      </c>
      <c r="D73" s="31">
        <f>E73+F73+G73+H73+I73</f>
        <v>0</v>
      </c>
      <c r="E73" s="32"/>
      <c r="F73" s="32"/>
      <c r="G73" s="32"/>
      <c r="H73" s="32"/>
      <c r="I73" s="32"/>
      <c r="J73" s="69"/>
      <c r="K73" s="69"/>
      <c r="L73" s="69"/>
      <c r="M73" s="69"/>
      <c r="N73" s="69"/>
      <c r="O73" s="69"/>
      <c r="P73" s="69"/>
      <c r="Q73" s="72"/>
      <c r="R73" s="69"/>
      <c r="S73" s="69"/>
      <c r="T73" s="69"/>
      <c r="U73" s="69"/>
      <c r="V73" s="69"/>
    </row>
    <row r="74" spans="1:22" s="34" customFormat="1" ht="45.75" customHeight="1" x14ac:dyDescent="0.4">
      <c r="A74" s="58"/>
      <c r="B74" s="64"/>
      <c r="C74" s="51" t="s">
        <v>3</v>
      </c>
      <c r="D74" s="31">
        <f>E74+F74+G74+H74+I74</f>
        <v>0</v>
      </c>
      <c r="E74" s="32"/>
      <c r="F74" s="32"/>
      <c r="G74" s="32"/>
      <c r="H74" s="32"/>
      <c r="I74" s="32"/>
      <c r="J74" s="70"/>
      <c r="K74" s="70"/>
      <c r="L74" s="70"/>
      <c r="M74" s="70"/>
      <c r="N74" s="70"/>
      <c r="O74" s="70"/>
      <c r="P74" s="70"/>
      <c r="Q74" s="73"/>
      <c r="R74" s="70"/>
      <c r="S74" s="70"/>
      <c r="T74" s="70"/>
      <c r="U74" s="70"/>
      <c r="V74" s="70"/>
    </row>
    <row r="75" spans="1:22" s="8" customFormat="1" ht="54" customHeight="1" x14ac:dyDescent="0.4">
      <c r="A75" s="53" t="s">
        <v>24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5"/>
    </row>
    <row r="76" spans="1:22" s="8" customFormat="1" ht="45.75" x14ac:dyDescent="0.4">
      <c r="A76" s="56"/>
      <c r="B76" s="59" t="s">
        <v>551</v>
      </c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1"/>
    </row>
    <row r="77" spans="1:22" s="8" customFormat="1" ht="101.25" customHeight="1" x14ac:dyDescent="0.4">
      <c r="A77" s="57"/>
      <c r="B77" s="62" t="s">
        <v>601</v>
      </c>
      <c r="C77" s="65" t="s">
        <v>390</v>
      </c>
      <c r="D77" s="66"/>
      <c r="E77" s="66"/>
      <c r="F77" s="66"/>
      <c r="G77" s="66"/>
      <c r="H77" s="66"/>
      <c r="I77" s="67"/>
      <c r="J77" s="68" t="s">
        <v>76</v>
      </c>
      <c r="K77" s="68" t="s">
        <v>60</v>
      </c>
      <c r="L77" s="68" t="s">
        <v>70</v>
      </c>
      <c r="M77" s="68"/>
      <c r="N77" s="68" t="s">
        <v>274</v>
      </c>
      <c r="O77" s="68" t="s">
        <v>24</v>
      </c>
      <c r="P77" s="68" t="s">
        <v>274</v>
      </c>
      <c r="Q77" s="71" t="s">
        <v>275</v>
      </c>
      <c r="R77" s="68" t="s">
        <v>11</v>
      </c>
      <c r="S77" s="68" t="s">
        <v>435</v>
      </c>
      <c r="T77" s="68" t="s">
        <v>85</v>
      </c>
      <c r="U77" s="68"/>
      <c r="V77" s="68"/>
    </row>
    <row r="78" spans="1:22" s="8" customFormat="1" ht="45.75" x14ac:dyDescent="0.4">
      <c r="A78" s="57"/>
      <c r="B78" s="63"/>
      <c r="C78" s="51" t="s">
        <v>5</v>
      </c>
      <c r="D78" s="31">
        <f>SUM(D79:D82)</f>
        <v>1500</v>
      </c>
      <c r="E78" s="32">
        <f>SUM(E79:E82)</f>
        <v>1500</v>
      </c>
      <c r="F78" s="32"/>
      <c r="G78" s="32"/>
      <c r="H78" s="32"/>
      <c r="I78" s="32"/>
      <c r="J78" s="69"/>
      <c r="K78" s="69"/>
      <c r="L78" s="69"/>
      <c r="M78" s="69"/>
      <c r="N78" s="69"/>
      <c r="O78" s="69"/>
      <c r="P78" s="69"/>
      <c r="Q78" s="72"/>
      <c r="R78" s="69"/>
      <c r="S78" s="69"/>
      <c r="T78" s="69"/>
      <c r="U78" s="69"/>
      <c r="V78" s="69"/>
    </row>
    <row r="79" spans="1:22" s="8" customFormat="1" ht="45.75" x14ac:dyDescent="0.4">
      <c r="A79" s="57"/>
      <c r="B79" s="63"/>
      <c r="C79" s="51" t="s">
        <v>0</v>
      </c>
      <c r="D79" s="31">
        <f>E79+F79+G79+H79+I79</f>
        <v>0</v>
      </c>
      <c r="E79" s="32"/>
      <c r="F79" s="32"/>
      <c r="G79" s="32"/>
      <c r="H79" s="32"/>
      <c r="I79" s="32"/>
      <c r="J79" s="69"/>
      <c r="K79" s="69"/>
      <c r="L79" s="69"/>
      <c r="M79" s="69"/>
      <c r="N79" s="69"/>
      <c r="O79" s="69"/>
      <c r="P79" s="69"/>
      <c r="Q79" s="72"/>
      <c r="R79" s="69"/>
      <c r="S79" s="69"/>
      <c r="T79" s="69"/>
      <c r="U79" s="69"/>
      <c r="V79" s="69"/>
    </row>
    <row r="80" spans="1:22" s="8" customFormat="1" ht="45.75" x14ac:dyDescent="0.4">
      <c r="A80" s="57"/>
      <c r="B80" s="63"/>
      <c r="C80" s="51" t="s">
        <v>1</v>
      </c>
      <c r="D80" s="31">
        <f>E80+F80+G80+H80+I80</f>
        <v>1500</v>
      </c>
      <c r="E80" s="32">
        <v>1500</v>
      </c>
      <c r="F80" s="32"/>
      <c r="G80" s="32"/>
      <c r="H80" s="32"/>
      <c r="I80" s="32"/>
      <c r="J80" s="69"/>
      <c r="K80" s="69"/>
      <c r="L80" s="69"/>
      <c r="M80" s="69"/>
      <c r="N80" s="69"/>
      <c r="O80" s="69"/>
      <c r="P80" s="69"/>
      <c r="Q80" s="72"/>
      <c r="R80" s="69"/>
      <c r="S80" s="69"/>
      <c r="T80" s="69"/>
      <c r="U80" s="69"/>
      <c r="V80" s="69"/>
    </row>
    <row r="81" spans="1:22" s="8" customFormat="1" ht="45" customHeight="1" x14ac:dyDescent="0.4">
      <c r="A81" s="57"/>
      <c r="B81" s="63"/>
      <c r="C81" s="51" t="s">
        <v>2</v>
      </c>
      <c r="D81" s="31">
        <f>E81+F81+G81+H81+I81</f>
        <v>0</v>
      </c>
      <c r="E81" s="32"/>
      <c r="F81" s="32"/>
      <c r="G81" s="32"/>
      <c r="H81" s="32"/>
      <c r="I81" s="32"/>
      <c r="J81" s="69"/>
      <c r="K81" s="69"/>
      <c r="L81" s="69"/>
      <c r="M81" s="69"/>
      <c r="N81" s="69"/>
      <c r="O81" s="69"/>
      <c r="P81" s="69"/>
      <c r="Q81" s="72"/>
      <c r="R81" s="69"/>
      <c r="S81" s="69"/>
      <c r="T81" s="69"/>
      <c r="U81" s="69"/>
      <c r="V81" s="69"/>
    </row>
    <row r="82" spans="1:22" s="34" customFormat="1" ht="91.5" x14ac:dyDescent="0.4">
      <c r="A82" s="58"/>
      <c r="B82" s="64"/>
      <c r="C82" s="51" t="s">
        <v>3</v>
      </c>
      <c r="D82" s="31">
        <f>E82+F82+G82+H82+I82</f>
        <v>0</v>
      </c>
      <c r="E82" s="32"/>
      <c r="F82" s="32"/>
      <c r="G82" s="32"/>
      <c r="H82" s="32"/>
      <c r="I82" s="32"/>
      <c r="J82" s="70"/>
      <c r="K82" s="70"/>
      <c r="L82" s="70"/>
      <c r="M82" s="70"/>
      <c r="N82" s="70"/>
      <c r="O82" s="70"/>
      <c r="P82" s="70"/>
      <c r="Q82" s="73"/>
      <c r="R82" s="70"/>
      <c r="S82" s="70"/>
      <c r="T82" s="70"/>
      <c r="U82" s="70"/>
      <c r="V82" s="70"/>
    </row>
    <row r="83" spans="1:22" s="8" customFormat="1" ht="45.75" customHeight="1" x14ac:dyDescent="0.4">
      <c r="A83" s="53" t="s">
        <v>24</v>
      </c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5"/>
    </row>
    <row r="84" spans="1:22" s="34" customFormat="1" ht="45.75" customHeight="1" x14ac:dyDescent="0.4">
      <c r="A84" s="56"/>
      <c r="B84" s="59" t="s">
        <v>550</v>
      </c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1"/>
    </row>
    <row r="85" spans="1:22" s="34" customFormat="1" ht="102.75" customHeight="1" x14ac:dyDescent="0.4">
      <c r="A85" s="57"/>
      <c r="B85" s="62" t="s">
        <v>672</v>
      </c>
      <c r="C85" s="65" t="s">
        <v>673</v>
      </c>
      <c r="D85" s="66"/>
      <c r="E85" s="66"/>
      <c r="F85" s="66"/>
      <c r="G85" s="66"/>
      <c r="H85" s="66"/>
      <c r="I85" s="67"/>
      <c r="J85" s="68"/>
      <c r="K85" s="68" t="s">
        <v>60</v>
      </c>
      <c r="L85" s="68" t="s">
        <v>70</v>
      </c>
      <c r="M85" s="68"/>
      <c r="N85" s="68" t="s">
        <v>24</v>
      </c>
      <c r="O85" s="68" t="s">
        <v>24</v>
      </c>
      <c r="P85" s="68" t="s">
        <v>24</v>
      </c>
      <c r="Q85" s="71"/>
      <c r="R85" s="68" t="s">
        <v>11</v>
      </c>
      <c r="S85" s="68" t="s">
        <v>678</v>
      </c>
      <c r="T85" s="68"/>
      <c r="U85" s="68"/>
      <c r="V85" s="68"/>
    </row>
    <row r="86" spans="1:22" s="34" customFormat="1" ht="45.75" x14ac:dyDescent="0.4">
      <c r="A86" s="57"/>
      <c r="B86" s="63"/>
      <c r="C86" s="51" t="s">
        <v>5</v>
      </c>
      <c r="D86" s="31">
        <f>SUM(D87:D90)</f>
        <v>2000</v>
      </c>
      <c r="E86" s="32">
        <f>SUM(E87:E90)</f>
        <v>2000</v>
      </c>
      <c r="F86" s="32"/>
      <c r="G86" s="32"/>
      <c r="H86" s="32"/>
      <c r="I86" s="32"/>
      <c r="J86" s="69"/>
      <c r="K86" s="69"/>
      <c r="L86" s="69"/>
      <c r="M86" s="69"/>
      <c r="N86" s="69"/>
      <c r="O86" s="69"/>
      <c r="P86" s="69"/>
      <c r="Q86" s="72"/>
      <c r="R86" s="69"/>
      <c r="S86" s="69"/>
      <c r="T86" s="69"/>
      <c r="U86" s="69"/>
      <c r="V86" s="69"/>
    </row>
    <row r="87" spans="1:22" s="34" customFormat="1" ht="45.75" x14ac:dyDescent="0.4">
      <c r="A87" s="57"/>
      <c r="B87" s="63"/>
      <c r="C87" s="51" t="s">
        <v>0</v>
      </c>
      <c r="D87" s="31">
        <f>E87+F87+G87+H87+I87</f>
        <v>0</v>
      </c>
      <c r="E87" s="32"/>
      <c r="F87" s="32"/>
      <c r="G87" s="32"/>
      <c r="H87" s="32"/>
      <c r="I87" s="32"/>
      <c r="J87" s="69"/>
      <c r="K87" s="69"/>
      <c r="L87" s="69"/>
      <c r="M87" s="69"/>
      <c r="N87" s="69"/>
      <c r="O87" s="69"/>
      <c r="P87" s="69"/>
      <c r="Q87" s="72"/>
      <c r="R87" s="69"/>
      <c r="S87" s="69"/>
      <c r="T87" s="69"/>
      <c r="U87" s="69"/>
      <c r="V87" s="69"/>
    </row>
    <row r="88" spans="1:22" s="34" customFormat="1" ht="45.75" x14ac:dyDescent="0.4">
      <c r="A88" s="57"/>
      <c r="B88" s="63"/>
      <c r="C88" s="51" t="s">
        <v>1</v>
      </c>
      <c r="D88" s="31">
        <f>E88+F88+G88+H88+I88</f>
        <v>2000</v>
      </c>
      <c r="E88" s="32">
        <f>0+2000</f>
        <v>2000</v>
      </c>
      <c r="F88" s="32"/>
      <c r="G88" s="32"/>
      <c r="H88" s="32"/>
      <c r="I88" s="32"/>
      <c r="J88" s="69"/>
      <c r="K88" s="69"/>
      <c r="L88" s="69"/>
      <c r="M88" s="69"/>
      <c r="N88" s="69"/>
      <c r="O88" s="69"/>
      <c r="P88" s="69"/>
      <c r="Q88" s="72"/>
      <c r="R88" s="69"/>
      <c r="S88" s="69"/>
      <c r="T88" s="69"/>
      <c r="U88" s="69"/>
      <c r="V88" s="69"/>
    </row>
    <row r="89" spans="1:22" s="34" customFormat="1" ht="45.75" x14ac:dyDescent="0.4">
      <c r="A89" s="57"/>
      <c r="B89" s="63"/>
      <c r="C89" s="51" t="s">
        <v>2</v>
      </c>
      <c r="D89" s="31">
        <f>E89+F89+G89+H89+I89</f>
        <v>0</v>
      </c>
      <c r="E89" s="32"/>
      <c r="F89" s="32"/>
      <c r="G89" s="32"/>
      <c r="H89" s="32"/>
      <c r="I89" s="32"/>
      <c r="J89" s="69"/>
      <c r="K89" s="69"/>
      <c r="L89" s="69"/>
      <c r="M89" s="69"/>
      <c r="N89" s="69"/>
      <c r="O89" s="69"/>
      <c r="P89" s="69"/>
      <c r="Q89" s="72"/>
      <c r="R89" s="69"/>
      <c r="S89" s="69"/>
      <c r="T89" s="69"/>
      <c r="U89" s="69"/>
      <c r="V89" s="69"/>
    </row>
    <row r="90" spans="1:22" s="34" customFormat="1" ht="45.75" customHeight="1" x14ac:dyDescent="0.4">
      <c r="A90" s="58"/>
      <c r="B90" s="64"/>
      <c r="C90" s="51" t="s">
        <v>3</v>
      </c>
      <c r="D90" s="31">
        <f>E90+F90+G90+H90+I90</f>
        <v>0</v>
      </c>
      <c r="E90" s="32"/>
      <c r="F90" s="32"/>
      <c r="G90" s="32"/>
      <c r="H90" s="32"/>
      <c r="I90" s="32"/>
      <c r="J90" s="70"/>
      <c r="K90" s="70"/>
      <c r="L90" s="70"/>
      <c r="M90" s="70"/>
      <c r="N90" s="70"/>
      <c r="O90" s="70"/>
      <c r="P90" s="70"/>
      <c r="Q90" s="73"/>
      <c r="R90" s="70"/>
      <c r="S90" s="70"/>
      <c r="T90" s="70"/>
      <c r="U90" s="70"/>
      <c r="V90" s="70"/>
    </row>
    <row r="91" spans="1:22" s="8" customFormat="1" ht="45.75" customHeight="1" x14ac:dyDescent="0.4">
      <c r="A91" s="53" t="s">
        <v>24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5"/>
    </row>
    <row r="92" spans="1:22" s="34" customFormat="1" ht="45.75" customHeight="1" x14ac:dyDescent="0.4">
      <c r="A92" s="56"/>
      <c r="B92" s="59" t="s">
        <v>550</v>
      </c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1"/>
    </row>
    <row r="93" spans="1:22" s="34" customFormat="1" ht="102.75" customHeight="1" x14ac:dyDescent="0.4">
      <c r="A93" s="57"/>
      <c r="B93" s="62" t="s">
        <v>674</v>
      </c>
      <c r="C93" s="65" t="s">
        <v>675</v>
      </c>
      <c r="D93" s="66"/>
      <c r="E93" s="66"/>
      <c r="F93" s="66"/>
      <c r="G93" s="66"/>
      <c r="H93" s="66"/>
      <c r="I93" s="67"/>
      <c r="J93" s="68"/>
      <c r="K93" s="68" t="s">
        <v>60</v>
      </c>
      <c r="L93" s="68" t="s">
        <v>70</v>
      </c>
      <c r="M93" s="68"/>
      <c r="N93" s="68" t="s">
        <v>24</v>
      </c>
      <c r="O93" s="68" t="s">
        <v>24</v>
      </c>
      <c r="P93" s="68" t="s">
        <v>24</v>
      </c>
      <c r="Q93" s="71"/>
      <c r="R93" s="68" t="s">
        <v>11</v>
      </c>
      <c r="S93" s="68" t="s">
        <v>10</v>
      </c>
      <c r="T93" s="68"/>
      <c r="U93" s="68"/>
      <c r="V93" s="68"/>
    </row>
    <row r="94" spans="1:22" s="34" customFormat="1" ht="45.75" x14ac:dyDescent="0.4">
      <c r="A94" s="57"/>
      <c r="B94" s="63"/>
      <c r="C94" s="51" t="s">
        <v>5</v>
      </c>
      <c r="D94" s="31">
        <f>SUM(D95:D98)</f>
        <v>1637.5</v>
      </c>
      <c r="E94" s="32">
        <f>SUM(E95:E98)</f>
        <v>1637.5</v>
      </c>
      <c r="F94" s="32"/>
      <c r="G94" s="32"/>
      <c r="H94" s="32"/>
      <c r="I94" s="32"/>
      <c r="J94" s="69"/>
      <c r="K94" s="69"/>
      <c r="L94" s="69"/>
      <c r="M94" s="69"/>
      <c r="N94" s="69"/>
      <c r="O94" s="69"/>
      <c r="P94" s="69"/>
      <c r="Q94" s="72"/>
      <c r="R94" s="69"/>
      <c r="S94" s="69"/>
      <c r="T94" s="69"/>
      <c r="U94" s="69"/>
      <c r="V94" s="69"/>
    </row>
    <row r="95" spans="1:22" s="34" customFormat="1" ht="45.75" x14ac:dyDescent="0.4">
      <c r="A95" s="57"/>
      <c r="B95" s="63"/>
      <c r="C95" s="51" t="s">
        <v>0</v>
      </c>
      <c r="D95" s="31">
        <f>E95+F95+G95+H95+I95</f>
        <v>0</v>
      </c>
      <c r="E95" s="32"/>
      <c r="F95" s="32"/>
      <c r="G95" s="32"/>
      <c r="H95" s="32"/>
      <c r="I95" s="32"/>
      <c r="J95" s="69"/>
      <c r="K95" s="69"/>
      <c r="L95" s="69"/>
      <c r="M95" s="69"/>
      <c r="N95" s="69"/>
      <c r="O95" s="69"/>
      <c r="P95" s="69"/>
      <c r="Q95" s="72"/>
      <c r="R95" s="69"/>
      <c r="S95" s="69"/>
      <c r="T95" s="69"/>
      <c r="U95" s="69"/>
      <c r="V95" s="69"/>
    </row>
    <row r="96" spans="1:22" s="34" customFormat="1" ht="45.75" x14ac:dyDescent="0.4">
      <c r="A96" s="57"/>
      <c r="B96" s="63"/>
      <c r="C96" s="51" t="s">
        <v>1</v>
      </c>
      <c r="D96" s="31">
        <f>E96+F96+G96+H96+I96</f>
        <v>1637.5</v>
      </c>
      <c r="E96" s="32">
        <f>0+1637.5</f>
        <v>1637.5</v>
      </c>
      <c r="F96" s="32"/>
      <c r="G96" s="32"/>
      <c r="H96" s="32"/>
      <c r="I96" s="32"/>
      <c r="J96" s="69"/>
      <c r="K96" s="69"/>
      <c r="L96" s="69"/>
      <c r="M96" s="69"/>
      <c r="N96" s="69"/>
      <c r="O96" s="69"/>
      <c r="P96" s="69"/>
      <c r="Q96" s="72"/>
      <c r="R96" s="69"/>
      <c r="S96" s="69"/>
      <c r="T96" s="69"/>
      <c r="U96" s="69"/>
      <c r="V96" s="69"/>
    </row>
    <row r="97" spans="1:22" s="34" customFormat="1" ht="45.75" x14ac:dyDescent="0.4">
      <c r="A97" s="57"/>
      <c r="B97" s="63"/>
      <c r="C97" s="51" t="s">
        <v>2</v>
      </c>
      <c r="D97" s="31">
        <f>E97+F97+G97+H97+I97</f>
        <v>0</v>
      </c>
      <c r="E97" s="32"/>
      <c r="F97" s="32"/>
      <c r="G97" s="32"/>
      <c r="H97" s="32"/>
      <c r="I97" s="32"/>
      <c r="J97" s="69"/>
      <c r="K97" s="69"/>
      <c r="L97" s="69"/>
      <c r="M97" s="69"/>
      <c r="N97" s="69"/>
      <c r="O97" s="69"/>
      <c r="P97" s="69"/>
      <c r="Q97" s="72"/>
      <c r="R97" s="69"/>
      <c r="S97" s="69"/>
      <c r="T97" s="69"/>
      <c r="U97" s="69"/>
      <c r="V97" s="69"/>
    </row>
    <row r="98" spans="1:22" s="34" customFormat="1" ht="45.75" customHeight="1" x14ac:dyDescent="0.4">
      <c r="A98" s="58"/>
      <c r="B98" s="64"/>
      <c r="C98" s="51" t="s">
        <v>3</v>
      </c>
      <c r="D98" s="31">
        <f>E98+F98+G98+H98+I98</f>
        <v>0</v>
      </c>
      <c r="E98" s="32"/>
      <c r="F98" s="32"/>
      <c r="G98" s="32"/>
      <c r="H98" s="32"/>
      <c r="I98" s="32"/>
      <c r="J98" s="70"/>
      <c r="K98" s="70"/>
      <c r="L98" s="70"/>
      <c r="M98" s="70"/>
      <c r="N98" s="70"/>
      <c r="O98" s="70"/>
      <c r="P98" s="70"/>
      <c r="Q98" s="73"/>
      <c r="R98" s="70"/>
      <c r="S98" s="70"/>
      <c r="T98" s="70"/>
      <c r="U98" s="70"/>
      <c r="V98" s="70"/>
    </row>
    <row r="99" spans="1:22" s="8" customFormat="1" ht="45.75" customHeight="1" x14ac:dyDescent="0.4">
      <c r="A99" s="53" t="s">
        <v>24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5"/>
    </row>
    <row r="100" spans="1:22" s="34" customFormat="1" ht="45.75" customHeight="1" x14ac:dyDescent="0.4">
      <c r="A100" s="56"/>
      <c r="B100" s="59" t="s">
        <v>550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1"/>
    </row>
    <row r="101" spans="1:22" s="34" customFormat="1" ht="102.75" customHeight="1" x14ac:dyDescent="0.4">
      <c r="A101" s="57"/>
      <c r="B101" s="62" t="s">
        <v>676</v>
      </c>
      <c r="C101" s="65" t="s">
        <v>677</v>
      </c>
      <c r="D101" s="66"/>
      <c r="E101" s="66"/>
      <c r="F101" s="66"/>
      <c r="G101" s="66"/>
      <c r="H101" s="66"/>
      <c r="I101" s="67"/>
      <c r="J101" s="68"/>
      <c r="K101" s="68" t="s">
        <v>60</v>
      </c>
      <c r="L101" s="68" t="s">
        <v>70</v>
      </c>
      <c r="M101" s="68"/>
      <c r="N101" s="68" t="s">
        <v>24</v>
      </c>
      <c r="O101" s="68" t="s">
        <v>24</v>
      </c>
      <c r="P101" s="68" t="s">
        <v>24</v>
      </c>
      <c r="Q101" s="71"/>
      <c r="R101" s="68" t="s">
        <v>11</v>
      </c>
      <c r="S101" s="68" t="s">
        <v>10</v>
      </c>
      <c r="T101" s="68"/>
      <c r="U101" s="68"/>
      <c r="V101" s="68"/>
    </row>
    <row r="102" spans="1:22" s="34" customFormat="1" ht="45.75" x14ac:dyDescent="0.4">
      <c r="A102" s="57"/>
      <c r="B102" s="63"/>
      <c r="C102" s="51" t="s">
        <v>5</v>
      </c>
      <c r="D102" s="31">
        <f>SUM(D103:D106)</f>
        <v>8371.1403399999999</v>
      </c>
      <c r="E102" s="32">
        <f>SUM(E103:E106)</f>
        <v>8371.1403399999999</v>
      </c>
      <c r="F102" s="32"/>
      <c r="G102" s="32"/>
      <c r="H102" s="32"/>
      <c r="I102" s="32"/>
      <c r="J102" s="69"/>
      <c r="K102" s="69"/>
      <c r="L102" s="69"/>
      <c r="M102" s="69"/>
      <c r="N102" s="69"/>
      <c r="O102" s="69"/>
      <c r="P102" s="69"/>
      <c r="Q102" s="72"/>
      <c r="R102" s="69"/>
      <c r="S102" s="69"/>
      <c r="T102" s="69"/>
      <c r="U102" s="69"/>
      <c r="V102" s="69"/>
    </row>
    <row r="103" spans="1:22" s="34" customFormat="1" ht="45.75" x14ac:dyDescent="0.4">
      <c r="A103" s="57"/>
      <c r="B103" s="63"/>
      <c r="C103" s="51" t="s">
        <v>0</v>
      </c>
      <c r="D103" s="31">
        <f>E103+F103+G103+H103+I103</f>
        <v>0</v>
      </c>
      <c r="E103" s="32"/>
      <c r="F103" s="32"/>
      <c r="G103" s="32"/>
      <c r="H103" s="32"/>
      <c r="I103" s="32"/>
      <c r="J103" s="69"/>
      <c r="K103" s="69"/>
      <c r="L103" s="69"/>
      <c r="M103" s="69"/>
      <c r="N103" s="69"/>
      <c r="O103" s="69"/>
      <c r="P103" s="69"/>
      <c r="Q103" s="72"/>
      <c r="R103" s="69"/>
      <c r="S103" s="69"/>
      <c r="T103" s="69"/>
      <c r="U103" s="69"/>
      <c r="V103" s="69"/>
    </row>
    <row r="104" spans="1:22" s="34" customFormat="1" ht="45.75" x14ac:dyDescent="0.4">
      <c r="A104" s="57"/>
      <c r="B104" s="63"/>
      <c r="C104" s="51" t="s">
        <v>1</v>
      </c>
      <c r="D104" s="31">
        <f>E104+F104+G104+H104+I104</f>
        <v>8371.1403399999999</v>
      </c>
      <c r="E104" s="32">
        <f>0+8371.14034</f>
        <v>8371.1403399999999</v>
      </c>
      <c r="F104" s="32"/>
      <c r="G104" s="32"/>
      <c r="H104" s="32"/>
      <c r="I104" s="32"/>
      <c r="J104" s="69"/>
      <c r="K104" s="69"/>
      <c r="L104" s="69"/>
      <c r="M104" s="69"/>
      <c r="N104" s="69"/>
      <c r="O104" s="69"/>
      <c r="P104" s="69"/>
      <c r="Q104" s="72"/>
      <c r="R104" s="69"/>
      <c r="S104" s="69"/>
      <c r="T104" s="69"/>
      <c r="U104" s="69"/>
      <c r="V104" s="69"/>
    </row>
    <row r="105" spans="1:22" s="34" customFormat="1" ht="45.75" x14ac:dyDescent="0.4">
      <c r="A105" s="57"/>
      <c r="B105" s="63"/>
      <c r="C105" s="51" t="s">
        <v>2</v>
      </c>
      <c r="D105" s="31">
        <f>E105+F105+G105+H105+I105</f>
        <v>0</v>
      </c>
      <c r="E105" s="32"/>
      <c r="F105" s="32"/>
      <c r="G105" s="32"/>
      <c r="H105" s="32"/>
      <c r="I105" s="32"/>
      <c r="J105" s="69"/>
      <c r="K105" s="69"/>
      <c r="L105" s="69"/>
      <c r="M105" s="69"/>
      <c r="N105" s="69"/>
      <c r="O105" s="69"/>
      <c r="P105" s="69"/>
      <c r="Q105" s="72"/>
      <c r="R105" s="69"/>
      <c r="S105" s="69"/>
      <c r="T105" s="69"/>
      <c r="U105" s="69"/>
      <c r="V105" s="69"/>
    </row>
    <row r="106" spans="1:22" s="34" customFormat="1" ht="45.75" customHeight="1" x14ac:dyDescent="0.4">
      <c r="A106" s="58"/>
      <c r="B106" s="64"/>
      <c r="C106" s="51" t="s">
        <v>3</v>
      </c>
      <c r="D106" s="31">
        <f>E106+F106+G106+H106+I106</f>
        <v>0</v>
      </c>
      <c r="E106" s="32"/>
      <c r="F106" s="32"/>
      <c r="G106" s="32"/>
      <c r="H106" s="32"/>
      <c r="I106" s="32"/>
      <c r="J106" s="70"/>
      <c r="K106" s="70"/>
      <c r="L106" s="70"/>
      <c r="M106" s="70"/>
      <c r="N106" s="70"/>
      <c r="O106" s="70"/>
      <c r="P106" s="70"/>
      <c r="Q106" s="73"/>
      <c r="R106" s="70"/>
      <c r="S106" s="70"/>
      <c r="T106" s="70"/>
      <c r="U106" s="70"/>
      <c r="V106" s="70"/>
    </row>
    <row r="107" spans="1:22" s="34" customFormat="1" ht="45" customHeight="1" x14ac:dyDescent="0.4">
      <c r="A107" s="89" t="s">
        <v>36</v>
      </c>
      <c r="B107" s="92" t="s">
        <v>124</v>
      </c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4"/>
    </row>
    <row r="108" spans="1:22" s="34" customFormat="1" ht="45.75" customHeight="1" x14ac:dyDescent="0.6">
      <c r="A108" s="90"/>
      <c r="B108" s="95" t="s">
        <v>5</v>
      </c>
      <c r="C108" s="96"/>
      <c r="D108" s="12">
        <f t="shared" ref="D108" si="8">SUM(D109:D112)</f>
        <v>3274481.2104100003</v>
      </c>
      <c r="E108" s="12">
        <f>E116+E124+E132+E140+E148+E156+E164+E172+E180+E188+E196+E204</f>
        <v>1378397.3532399999</v>
      </c>
      <c r="F108" s="12">
        <f t="shared" ref="F108:I108" si="9">F116+F124+F132+F140+F148+F156+F164+F172+F180+F188+F196+F204</f>
        <v>1179217.0471699999</v>
      </c>
      <c r="G108" s="12">
        <f t="shared" si="9"/>
        <v>281833.01999999996</v>
      </c>
      <c r="H108" s="12">
        <f t="shared" si="9"/>
        <v>0</v>
      </c>
      <c r="I108" s="12">
        <f t="shared" si="9"/>
        <v>0</v>
      </c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</row>
    <row r="109" spans="1:22" s="34" customFormat="1" ht="45.75" customHeight="1" x14ac:dyDescent="0.6">
      <c r="A109" s="90"/>
      <c r="B109" s="95" t="s">
        <v>0</v>
      </c>
      <c r="C109" s="96"/>
      <c r="D109" s="12">
        <f>E109+F109+G109+H109+I109</f>
        <v>700814.10000000009</v>
      </c>
      <c r="E109" s="12">
        <f t="shared" ref="E109" si="10">E117+E125+E133+E141+E149+E157+E165+E173+E181+E189+E197+E205+E213+E221+E229</f>
        <v>391804.2</v>
      </c>
      <c r="F109" s="12">
        <f t="shared" ref="F109:I109" si="11">F117+F125+F133+F141+F149+F157+F165+F173+F181+F189+F197+F205+F213+F221+F229</f>
        <v>309009.90000000002</v>
      </c>
      <c r="G109" s="12">
        <f t="shared" si="11"/>
        <v>0</v>
      </c>
      <c r="H109" s="12">
        <f t="shared" si="11"/>
        <v>0</v>
      </c>
      <c r="I109" s="12">
        <f t="shared" si="11"/>
        <v>0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</row>
    <row r="110" spans="1:22" s="34" customFormat="1" ht="45.75" customHeight="1" x14ac:dyDescent="0.6">
      <c r="A110" s="90"/>
      <c r="B110" s="95" t="s">
        <v>1</v>
      </c>
      <c r="C110" s="96"/>
      <c r="D110" s="12">
        <f>E110+F110+G110+H110+I110</f>
        <v>2569378.1603000001</v>
      </c>
      <c r="E110" s="12">
        <f t="shared" ref="E110:I110" si="12">E118+E126+E134+E142+E150+E158+E166+E174+E182+E190+E198+E206+E214+E222+E230</f>
        <v>1142556.6343</v>
      </c>
      <c r="F110" s="12">
        <f t="shared" si="12"/>
        <v>1144988.5060000001</v>
      </c>
      <c r="G110" s="12">
        <f t="shared" si="12"/>
        <v>281833.01999999996</v>
      </c>
      <c r="H110" s="12">
        <f t="shared" si="12"/>
        <v>0</v>
      </c>
      <c r="I110" s="12">
        <f t="shared" si="12"/>
        <v>0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</row>
    <row r="111" spans="1:22" s="34" customFormat="1" ht="45.75" customHeight="1" x14ac:dyDescent="0.6">
      <c r="A111" s="90"/>
      <c r="B111" s="95" t="s">
        <v>2</v>
      </c>
      <c r="C111" s="96"/>
      <c r="D111" s="12">
        <f>E111+F111+G111+H111+I111</f>
        <v>4288.9501099999998</v>
      </c>
      <c r="E111" s="12">
        <f t="shared" ref="E111:I111" si="13">E119+E127+E135+E143+E151+E159+E167+E175+E183+E191+E199+E207+E215+E223+E231</f>
        <v>1827.7889399999999</v>
      </c>
      <c r="F111" s="12">
        <f t="shared" si="13"/>
        <v>2461.1611699999999</v>
      </c>
      <c r="G111" s="12">
        <f t="shared" si="13"/>
        <v>0</v>
      </c>
      <c r="H111" s="12">
        <f t="shared" si="13"/>
        <v>0</v>
      </c>
      <c r="I111" s="12">
        <f t="shared" si="13"/>
        <v>0</v>
      </c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</row>
    <row r="112" spans="1:22" s="34" customFormat="1" ht="45.75" customHeight="1" x14ac:dyDescent="0.65">
      <c r="A112" s="91"/>
      <c r="B112" s="95" t="s">
        <v>3</v>
      </c>
      <c r="C112" s="96"/>
      <c r="D112" s="14">
        <f>E112+F112+G112+H112+I112</f>
        <v>0</v>
      </c>
      <c r="E112" s="12">
        <f t="shared" ref="E112:I112" si="14">E120+E128+E136+E144+E152+E160+E168+E176+E184+E192+E200+E208+E216+E224+E232</f>
        <v>0</v>
      </c>
      <c r="F112" s="12">
        <f t="shared" si="14"/>
        <v>0</v>
      </c>
      <c r="G112" s="12">
        <f t="shared" si="14"/>
        <v>0</v>
      </c>
      <c r="H112" s="12">
        <f t="shared" si="14"/>
        <v>0</v>
      </c>
      <c r="I112" s="12">
        <f t="shared" si="14"/>
        <v>0</v>
      </c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</row>
    <row r="113" spans="1:22" s="8" customFormat="1" ht="56.25" customHeight="1" x14ac:dyDescent="0.4">
      <c r="A113" s="53" t="s">
        <v>16</v>
      </c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5"/>
    </row>
    <row r="114" spans="1:22" s="34" customFormat="1" ht="46.5" customHeight="1" x14ac:dyDescent="0.4">
      <c r="A114" s="56"/>
      <c r="B114" s="59" t="s">
        <v>552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1"/>
    </row>
    <row r="115" spans="1:22" s="34" customFormat="1" ht="132.75" customHeight="1" x14ac:dyDescent="0.4">
      <c r="A115" s="57"/>
      <c r="B115" s="62" t="s">
        <v>38</v>
      </c>
      <c r="C115" s="65" t="s">
        <v>91</v>
      </c>
      <c r="D115" s="66"/>
      <c r="E115" s="66"/>
      <c r="F115" s="66"/>
      <c r="G115" s="66"/>
      <c r="H115" s="66"/>
      <c r="I115" s="67"/>
      <c r="J115" s="68" t="s">
        <v>60</v>
      </c>
      <c r="K115" s="68"/>
      <c r="L115" s="68" t="s">
        <v>70</v>
      </c>
      <c r="M115" s="68" t="s">
        <v>27</v>
      </c>
      <c r="N115" s="68" t="s">
        <v>106</v>
      </c>
      <c r="O115" s="68" t="s">
        <v>280</v>
      </c>
      <c r="P115" s="68" t="s">
        <v>106</v>
      </c>
      <c r="Q115" s="71" t="s">
        <v>436</v>
      </c>
      <c r="R115" s="68" t="s">
        <v>11</v>
      </c>
      <c r="S115" s="68" t="s">
        <v>14</v>
      </c>
      <c r="T115" s="68" t="s">
        <v>7</v>
      </c>
      <c r="U115" s="68"/>
      <c r="V115" s="68" t="s">
        <v>620</v>
      </c>
    </row>
    <row r="116" spans="1:22" s="34" customFormat="1" ht="45.75" x14ac:dyDescent="0.4">
      <c r="A116" s="57"/>
      <c r="B116" s="63"/>
      <c r="C116" s="51" t="s">
        <v>5</v>
      </c>
      <c r="D116" s="31">
        <f>SUM(D117:D120)</f>
        <v>180475.01</v>
      </c>
      <c r="E116" s="32">
        <f>SUM(E117:E120)</f>
        <v>148707.63</v>
      </c>
      <c r="F116" s="32">
        <f>SUM(F117:F120)</f>
        <v>31767.38</v>
      </c>
      <c r="G116" s="32"/>
      <c r="H116" s="32"/>
      <c r="I116" s="32"/>
      <c r="J116" s="69"/>
      <c r="K116" s="69"/>
      <c r="L116" s="69"/>
      <c r="M116" s="69"/>
      <c r="N116" s="69"/>
      <c r="O116" s="69"/>
      <c r="P116" s="69"/>
      <c r="Q116" s="72"/>
      <c r="R116" s="69"/>
      <c r="S116" s="69"/>
      <c r="T116" s="69"/>
      <c r="U116" s="69"/>
      <c r="V116" s="69"/>
    </row>
    <row r="117" spans="1:22" s="34" customFormat="1" ht="45.75" x14ac:dyDescent="0.4">
      <c r="A117" s="57"/>
      <c r="B117" s="63"/>
      <c r="C117" s="51" t="s">
        <v>0</v>
      </c>
      <c r="D117" s="31">
        <f>E117+F117+G117+H117+I117</f>
        <v>179880.31</v>
      </c>
      <c r="E117" s="32">
        <v>148112.93</v>
      </c>
      <c r="F117" s="32">
        <v>31767.38</v>
      </c>
      <c r="G117" s="32"/>
      <c r="H117" s="32"/>
      <c r="I117" s="32"/>
      <c r="J117" s="69"/>
      <c r="K117" s="69"/>
      <c r="L117" s="69"/>
      <c r="M117" s="69"/>
      <c r="N117" s="69"/>
      <c r="O117" s="69"/>
      <c r="P117" s="69"/>
      <c r="Q117" s="72"/>
      <c r="R117" s="69"/>
      <c r="S117" s="69"/>
      <c r="T117" s="69"/>
      <c r="U117" s="69"/>
      <c r="V117" s="69"/>
    </row>
    <row r="118" spans="1:22" s="34" customFormat="1" ht="45.75" x14ac:dyDescent="0.4">
      <c r="A118" s="57"/>
      <c r="B118" s="63"/>
      <c r="C118" s="51" t="s">
        <v>1</v>
      </c>
      <c r="D118" s="31">
        <f>E118+F118+G118+H118+I118</f>
        <v>594.70000000001164</v>
      </c>
      <c r="E118" s="32">
        <f>264594.7-264000</f>
        <v>594.70000000001164</v>
      </c>
      <c r="F118" s="32"/>
      <c r="G118" s="32"/>
      <c r="H118" s="32"/>
      <c r="I118" s="32"/>
      <c r="J118" s="69"/>
      <c r="K118" s="69"/>
      <c r="L118" s="69"/>
      <c r="M118" s="69"/>
      <c r="N118" s="69"/>
      <c r="O118" s="69"/>
      <c r="P118" s="69"/>
      <c r="Q118" s="72"/>
      <c r="R118" s="69"/>
      <c r="S118" s="69"/>
      <c r="T118" s="69"/>
      <c r="U118" s="69"/>
      <c r="V118" s="69"/>
    </row>
    <row r="119" spans="1:22" s="34" customFormat="1" ht="45.75" x14ac:dyDescent="0.4">
      <c r="A119" s="57"/>
      <c r="B119" s="63"/>
      <c r="C119" s="51" t="s">
        <v>2</v>
      </c>
      <c r="D119" s="31">
        <f>E119+F119+G119+H119+I119</f>
        <v>0</v>
      </c>
      <c r="E119" s="32"/>
      <c r="F119" s="32"/>
      <c r="G119" s="32"/>
      <c r="H119" s="32"/>
      <c r="I119" s="32"/>
      <c r="J119" s="69"/>
      <c r="K119" s="69"/>
      <c r="L119" s="69"/>
      <c r="M119" s="69"/>
      <c r="N119" s="69"/>
      <c r="O119" s="69"/>
      <c r="P119" s="69"/>
      <c r="Q119" s="72"/>
      <c r="R119" s="69"/>
      <c r="S119" s="69"/>
      <c r="T119" s="69"/>
      <c r="U119" s="69"/>
      <c r="V119" s="69"/>
    </row>
    <row r="120" spans="1:22" s="34" customFormat="1" ht="45.75" customHeight="1" x14ac:dyDescent="0.4">
      <c r="A120" s="58"/>
      <c r="B120" s="64"/>
      <c r="C120" s="51" t="s">
        <v>3</v>
      </c>
      <c r="D120" s="31">
        <f>E120+F120+G120+H120+I120</f>
        <v>0</v>
      </c>
      <c r="E120" s="32"/>
      <c r="F120" s="32"/>
      <c r="G120" s="32"/>
      <c r="H120" s="32"/>
      <c r="I120" s="32"/>
      <c r="J120" s="70"/>
      <c r="K120" s="70"/>
      <c r="L120" s="70"/>
      <c r="M120" s="70"/>
      <c r="N120" s="70"/>
      <c r="O120" s="70"/>
      <c r="P120" s="70"/>
      <c r="Q120" s="73"/>
      <c r="R120" s="70"/>
      <c r="S120" s="70"/>
      <c r="T120" s="70"/>
      <c r="U120" s="70"/>
      <c r="V120" s="70"/>
    </row>
    <row r="121" spans="1:22" s="8" customFormat="1" ht="45" customHeight="1" x14ac:dyDescent="0.4">
      <c r="A121" s="53" t="s">
        <v>16</v>
      </c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5"/>
    </row>
    <row r="122" spans="1:22" s="34" customFormat="1" ht="45.75" customHeight="1" x14ac:dyDescent="0.4">
      <c r="A122" s="56"/>
      <c r="B122" s="59" t="s">
        <v>552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1"/>
    </row>
    <row r="123" spans="1:22" s="34" customFormat="1" ht="98.25" customHeight="1" x14ac:dyDescent="0.4">
      <c r="A123" s="57"/>
      <c r="B123" s="62" t="s">
        <v>39</v>
      </c>
      <c r="C123" s="65" t="s">
        <v>115</v>
      </c>
      <c r="D123" s="66"/>
      <c r="E123" s="66"/>
      <c r="F123" s="66"/>
      <c r="G123" s="66"/>
      <c r="H123" s="66"/>
      <c r="I123" s="67"/>
      <c r="J123" s="68" t="s">
        <v>60</v>
      </c>
      <c r="K123" s="68"/>
      <c r="L123" s="68" t="s">
        <v>70</v>
      </c>
      <c r="M123" s="68" t="s">
        <v>28</v>
      </c>
      <c r="N123" s="68" t="s">
        <v>106</v>
      </c>
      <c r="O123" s="68" t="s">
        <v>280</v>
      </c>
      <c r="P123" s="68" t="s">
        <v>106</v>
      </c>
      <c r="Q123" s="71" t="s">
        <v>437</v>
      </c>
      <c r="R123" s="68" t="s">
        <v>11</v>
      </c>
      <c r="S123" s="68" t="s">
        <v>10</v>
      </c>
      <c r="T123" s="68" t="s">
        <v>7</v>
      </c>
      <c r="U123" s="68"/>
      <c r="V123" s="68" t="s">
        <v>621</v>
      </c>
    </row>
    <row r="124" spans="1:22" s="34" customFormat="1" ht="45.75" x14ac:dyDescent="0.4">
      <c r="A124" s="57"/>
      <c r="B124" s="63"/>
      <c r="C124" s="51" t="s">
        <v>5</v>
      </c>
      <c r="D124" s="31">
        <f>SUM(D125:D128)</f>
        <v>121391.5</v>
      </c>
      <c r="E124" s="32">
        <f>SUM(E125:E128)</f>
        <v>121391.5</v>
      </c>
      <c r="F124" s="32"/>
      <c r="G124" s="32"/>
      <c r="H124" s="32"/>
      <c r="I124" s="32"/>
      <c r="J124" s="69"/>
      <c r="K124" s="69"/>
      <c r="L124" s="69"/>
      <c r="M124" s="69"/>
      <c r="N124" s="69"/>
      <c r="O124" s="69"/>
      <c r="P124" s="69"/>
      <c r="Q124" s="72"/>
      <c r="R124" s="69"/>
      <c r="S124" s="69"/>
      <c r="T124" s="69"/>
      <c r="U124" s="69"/>
      <c r="V124" s="69"/>
    </row>
    <row r="125" spans="1:22" s="34" customFormat="1" ht="45.75" x14ac:dyDescent="0.4">
      <c r="A125" s="57"/>
      <c r="B125" s="63"/>
      <c r="C125" s="51" t="s">
        <v>0</v>
      </c>
      <c r="D125" s="31">
        <f>E125+F125+G125+H125+I125</f>
        <v>85900</v>
      </c>
      <c r="E125" s="32">
        <v>85900</v>
      </c>
      <c r="F125" s="32"/>
      <c r="G125" s="32"/>
      <c r="H125" s="32"/>
      <c r="I125" s="32"/>
      <c r="J125" s="69"/>
      <c r="K125" s="69"/>
      <c r="L125" s="69"/>
      <c r="M125" s="69"/>
      <c r="N125" s="69"/>
      <c r="O125" s="69"/>
      <c r="P125" s="69"/>
      <c r="Q125" s="72"/>
      <c r="R125" s="69"/>
      <c r="S125" s="69"/>
      <c r="T125" s="69"/>
      <c r="U125" s="69"/>
      <c r="V125" s="69"/>
    </row>
    <row r="126" spans="1:22" s="34" customFormat="1" ht="45.75" customHeight="1" x14ac:dyDescent="0.4">
      <c r="A126" s="57"/>
      <c r="B126" s="63"/>
      <c r="C126" s="51" t="s">
        <v>1</v>
      </c>
      <c r="D126" s="31">
        <f>E126+F126+G126+H126+I126</f>
        <v>35491.5</v>
      </c>
      <c r="E126" s="32">
        <f>124917-10695.5-62600-16130</f>
        <v>35491.5</v>
      </c>
      <c r="F126" s="32"/>
      <c r="G126" s="32"/>
      <c r="H126" s="32"/>
      <c r="I126" s="32"/>
      <c r="J126" s="69"/>
      <c r="K126" s="69"/>
      <c r="L126" s="69"/>
      <c r="M126" s="69"/>
      <c r="N126" s="69"/>
      <c r="O126" s="69"/>
      <c r="P126" s="69"/>
      <c r="Q126" s="72"/>
      <c r="R126" s="69"/>
      <c r="S126" s="69"/>
      <c r="T126" s="69"/>
      <c r="U126" s="69"/>
      <c r="V126" s="69"/>
    </row>
    <row r="127" spans="1:22" s="34" customFormat="1" ht="45.75" x14ac:dyDescent="0.4">
      <c r="A127" s="57"/>
      <c r="B127" s="63"/>
      <c r="C127" s="51" t="s">
        <v>2</v>
      </c>
      <c r="D127" s="31">
        <f>E127+F127+G127+H127+I127</f>
        <v>0</v>
      </c>
      <c r="E127" s="32"/>
      <c r="F127" s="32"/>
      <c r="G127" s="32"/>
      <c r="H127" s="32"/>
      <c r="I127" s="32"/>
      <c r="J127" s="69"/>
      <c r="K127" s="69"/>
      <c r="L127" s="69"/>
      <c r="M127" s="69"/>
      <c r="N127" s="69"/>
      <c r="O127" s="69"/>
      <c r="P127" s="69"/>
      <c r="Q127" s="72"/>
      <c r="R127" s="69"/>
      <c r="S127" s="69"/>
      <c r="T127" s="69"/>
      <c r="U127" s="69"/>
      <c r="V127" s="69"/>
    </row>
    <row r="128" spans="1:22" s="34" customFormat="1" ht="45.75" customHeight="1" x14ac:dyDescent="0.4">
      <c r="A128" s="58"/>
      <c r="B128" s="64"/>
      <c r="C128" s="51" t="s">
        <v>3</v>
      </c>
      <c r="D128" s="31">
        <f>E128+F128+G128+H128+I128</f>
        <v>0</v>
      </c>
      <c r="E128" s="32"/>
      <c r="F128" s="32"/>
      <c r="G128" s="32"/>
      <c r="H128" s="32"/>
      <c r="I128" s="32"/>
      <c r="J128" s="70"/>
      <c r="K128" s="70"/>
      <c r="L128" s="70"/>
      <c r="M128" s="70"/>
      <c r="N128" s="70"/>
      <c r="O128" s="70"/>
      <c r="P128" s="70"/>
      <c r="Q128" s="73"/>
      <c r="R128" s="70"/>
      <c r="S128" s="70"/>
      <c r="T128" s="70"/>
      <c r="U128" s="70"/>
      <c r="V128" s="70"/>
    </row>
    <row r="129" spans="1:22" s="8" customFormat="1" ht="45" customHeight="1" x14ac:dyDescent="0.4">
      <c r="A129" s="53" t="s">
        <v>16</v>
      </c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5"/>
    </row>
    <row r="130" spans="1:22" s="34" customFormat="1" ht="45.75" x14ac:dyDescent="0.4">
      <c r="A130" s="74"/>
      <c r="B130" s="59" t="s">
        <v>552</v>
      </c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61"/>
    </row>
    <row r="131" spans="1:22" s="34" customFormat="1" ht="191.25" customHeight="1" x14ac:dyDescent="0.4">
      <c r="A131" s="75"/>
      <c r="B131" s="62" t="s">
        <v>40</v>
      </c>
      <c r="C131" s="65" t="s">
        <v>188</v>
      </c>
      <c r="D131" s="66"/>
      <c r="E131" s="66"/>
      <c r="F131" s="66"/>
      <c r="G131" s="66"/>
      <c r="H131" s="66"/>
      <c r="I131" s="67"/>
      <c r="J131" s="68" t="s">
        <v>151</v>
      </c>
      <c r="K131" s="68"/>
      <c r="L131" s="68" t="s">
        <v>70</v>
      </c>
      <c r="M131" s="68" t="s">
        <v>147</v>
      </c>
      <c r="N131" s="68" t="s">
        <v>106</v>
      </c>
      <c r="O131" s="68" t="s">
        <v>280</v>
      </c>
      <c r="P131" s="68" t="s">
        <v>106</v>
      </c>
      <c r="Q131" s="71" t="s">
        <v>395</v>
      </c>
      <c r="R131" s="68" t="s">
        <v>11</v>
      </c>
      <c r="S131" s="68" t="s">
        <v>17</v>
      </c>
      <c r="T131" s="68" t="s">
        <v>7</v>
      </c>
      <c r="U131" s="68"/>
      <c r="V131" s="68" t="s">
        <v>622</v>
      </c>
    </row>
    <row r="132" spans="1:22" s="34" customFormat="1" ht="45.75" x14ac:dyDescent="0.4">
      <c r="A132" s="75"/>
      <c r="B132" s="63"/>
      <c r="C132" s="51" t="s">
        <v>5</v>
      </c>
      <c r="D132" s="31">
        <f>SUM(D133:D136)</f>
        <v>715149.76</v>
      </c>
      <c r="E132" s="31">
        <f>SUM(E133:E136)</f>
        <v>324980.82699999999</v>
      </c>
      <c r="F132" s="31">
        <f t="shared" ref="F132:G132" si="15">SUM(F133:F136)</f>
        <v>185286.81299999999</v>
      </c>
      <c r="G132" s="31">
        <f t="shared" si="15"/>
        <v>204882.12</v>
      </c>
      <c r="H132" s="32"/>
      <c r="I132" s="32"/>
      <c r="J132" s="69"/>
      <c r="K132" s="69"/>
      <c r="L132" s="69"/>
      <c r="M132" s="69"/>
      <c r="N132" s="69"/>
      <c r="O132" s="69"/>
      <c r="P132" s="69"/>
      <c r="Q132" s="72"/>
      <c r="R132" s="69"/>
      <c r="S132" s="69"/>
      <c r="T132" s="69"/>
      <c r="U132" s="69"/>
      <c r="V132" s="69"/>
    </row>
    <row r="133" spans="1:22" s="34" customFormat="1" ht="45.75" x14ac:dyDescent="0.4">
      <c r="A133" s="75"/>
      <c r="B133" s="63"/>
      <c r="C133" s="51" t="s">
        <v>0</v>
      </c>
      <c r="D133" s="31">
        <f>E133+F133+G133+H133+I133</f>
        <v>0</v>
      </c>
      <c r="E133" s="32"/>
      <c r="F133" s="32"/>
      <c r="G133" s="32"/>
      <c r="H133" s="32"/>
      <c r="I133" s="32"/>
      <c r="J133" s="69"/>
      <c r="K133" s="69"/>
      <c r="L133" s="69"/>
      <c r="M133" s="69"/>
      <c r="N133" s="69"/>
      <c r="O133" s="69"/>
      <c r="P133" s="69"/>
      <c r="Q133" s="72"/>
      <c r="R133" s="69"/>
      <c r="S133" s="69"/>
      <c r="T133" s="69"/>
      <c r="U133" s="69"/>
      <c r="V133" s="69"/>
    </row>
    <row r="134" spans="1:22" s="34" customFormat="1" ht="45.75" customHeight="1" x14ac:dyDescent="0.4">
      <c r="A134" s="75"/>
      <c r="B134" s="63"/>
      <c r="C134" s="51" t="s">
        <v>1</v>
      </c>
      <c r="D134" s="31">
        <f>E134+F134+G134+H134+I134</f>
        <v>715149.76</v>
      </c>
      <c r="E134" s="32">
        <f>153496.122+171484.705</f>
        <v>324980.82699999999</v>
      </c>
      <c r="F134" s="32">
        <v>185286.81299999999</v>
      </c>
      <c r="G134" s="32">
        <v>204882.12</v>
      </c>
      <c r="H134" s="32"/>
      <c r="I134" s="32"/>
      <c r="J134" s="69"/>
      <c r="K134" s="69"/>
      <c r="L134" s="69"/>
      <c r="M134" s="69"/>
      <c r="N134" s="69"/>
      <c r="O134" s="69"/>
      <c r="P134" s="69"/>
      <c r="Q134" s="72"/>
      <c r="R134" s="69"/>
      <c r="S134" s="69"/>
      <c r="T134" s="69"/>
      <c r="U134" s="69"/>
      <c r="V134" s="69"/>
    </row>
    <row r="135" spans="1:22" s="34" customFormat="1" ht="45.75" x14ac:dyDescent="0.4">
      <c r="A135" s="75"/>
      <c r="B135" s="63"/>
      <c r="C135" s="51" t="s">
        <v>2</v>
      </c>
      <c r="D135" s="31">
        <f>E135+F135+G135+H135+I135</f>
        <v>0</v>
      </c>
      <c r="E135" s="32"/>
      <c r="F135" s="32"/>
      <c r="G135" s="32"/>
      <c r="H135" s="32"/>
      <c r="I135" s="32"/>
      <c r="J135" s="69"/>
      <c r="K135" s="69"/>
      <c r="L135" s="69"/>
      <c r="M135" s="69"/>
      <c r="N135" s="69"/>
      <c r="O135" s="69"/>
      <c r="P135" s="69"/>
      <c r="Q135" s="72"/>
      <c r="R135" s="69"/>
      <c r="S135" s="69"/>
      <c r="T135" s="69"/>
      <c r="U135" s="69"/>
      <c r="V135" s="69"/>
    </row>
    <row r="136" spans="1:22" s="34" customFormat="1" ht="45.75" customHeight="1" x14ac:dyDescent="0.4">
      <c r="A136" s="76"/>
      <c r="B136" s="64"/>
      <c r="C136" s="51" t="s">
        <v>3</v>
      </c>
      <c r="D136" s="31">
        <f>E136+F136+G136+H136+I136</f>
        <v>0</v>
      </c>
      <c r="E136" s="32"/>
      <c r="F136" s="32"/>
      <c r="G136" s="32"/>
      <c r="H136" s="32"/>
      <c r="I136" s="32"/>
      <c r="J136" s="70"/>
      <c r="K136" s="70"/>
      <c r="L136" s="70"/>
      <c r="M136" s="70"/>
      <c r="N136" s="70"/>
      <c r="O136" s="70"/>
      <c r="P136" s="70"/>
      <c r="Q136" s="73"/>
      <c r="R136" s="70"/>
      <c r="S136" s="70"/>
      <c r="T136" s="70"/>
      <c r="U136" s="70"/>
      <c r="V136" s="70"/>
    </row>
    <row r="137" spans="1:22" s="8" customFormat="1" ht="45" customHeight="1" x14ac:dyDescent="0.4">
      <c r="A137" s="53" t="s">
        <v>16</v>
      </c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5"/>
    </row>
    <row r="138" spans="1:22" s="34" customFormat="1" ht="45.75" x14ac:dyDescent="0.4">
      <c r="A138" s="56"/>
      <c r="B138" s="59" t="s">
        <v>552</v>
      </c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1"/>
    </row>
    <row r="139" spans="1:22" s="34" customFormat="1" ht="45" x14ac:dyDescent="0.4">
      <c r="A139" s="57"/>
      <c r="B139" s="62" t="s">
        <v>41</v>
      </c>
      <c r="C139" s="65" t="s">
        <v>391</v>
      </c>
      <c r="D139" s="66"/>
      <c r="E139" s="66"/>
      <c r="F139" s="66"/>
      <c r="G139" s="66"/>
      <c r="H139" s="66"/>
      <c r="I139" s="67"/>
      <c r="J139" s="68" t="s">
        <v>76</v>
      </c>
      <c r="K139" s="68"/>
      <c r="L139" s="68" t="s">
        <v>71</v>
      </c>
      <c r="M139" s="68" t="s">
        <v>380</v>
      </c>
      <c r="N139" s="68" t="s">
        <v>12</v>
      </c>
      <c r="O139" s="68" t="s">
        <v>225</v>
      </c>
      <c r="P139" s="68" t="s">
        <v>225</v>
      </c>
      <c r="Q139" s="71" t="s">
        <v>158</v>
      </c>
      <c r="R139" s="68" t="s">
        <v>9</v>
      </c>
      <c r="S139" s="68" t="s">
        <v>12</v>
      </c>
      <c r="T139" s="68" t="s">
        <v>7</v>
      </c>
      <c r="U139" s="68"/>
      <c r="V139" s="68"/>
    </row>
    <row r="140" spans="1:22" s="34" customFormat="1" ht="45.75" x14ac:dyDescent="0.4">
      <c r="A140" s="57"/>
      <c r="B140" s="63"/>
      <c r="C140" s="51" t="s">
        <v>5</v>
      </c>
      <c r="D140" s="31">
        <f>SUM(D141:D144)</f>
        <v>857790.02310999995</v>
      </c>
      <c r="E140" s="32">
        <f>SUM(E141:E144)</f>
        <v>365557.78894</v>
      </c>
      <c r="F140" s="32">
        <f>SUM(F141:F144)</f>
        <v>492232.23416999995</v>
      </c>
      <c r="G140" s="32"/>
      <c r="H140" s="32"/>
      <c r="I140" s="32"/>
      <c r="J140" s="69"/>
      <c r="K140" s="69"/>
      <c r="L140" s="69"/>
      <c r="M140" s="69"/>
      <c r="N140" s="69"/>
      <c r="O140" s="69"/>
      <c r="P140" s="69"/>
      <c r="Q140" s="72"/>
      <c r="R140" s="69"/>
      <c r="S140" s="69"/>
      <c r="T140" s="69"/>
      <c r="U140" s="69"/>
      <c r="V140" s="69"/>
    </row>
    <row r="141" spans="1:22" s="34" customFormat="1" ht="45.75" customHeight="1" x14ac:dyDescent="0.4">
      <c r="A141" s="57"/>
      <c r="B141" s="63"/>
      <c r="C141" s="51" t="s">
        <v>0</v>
      </c>
      <c r="D141" s="31">
        <f>E141+F141+G141+H141+I141</f>
        <v>0</v>
      </c>
      <c r="E141" s="32"/>
      <c r="F141" s="32"/>
      <c r="G141" s="32"/>
      <c r="H141" s="32"/>
      <c r="I141" s="32"/>
      <c r="J141" s="69"/>
      <c r="K141" s="69"/>
      <c r="L141" s="69"/>
      <c r="M141" s="69"/>
      <c r="N141" s="69"/>
      <c r="O141" s="69"/>
      <c r="P141" s="69"/>
      <c r="Q141" s="72"/>
      <c r="R141" s="69"/>
      <c r="S141" s="69"/>
      <c r="T141" s="69"/>
      <c r="U141" s="69"/>
      <c r="V141" s="69"/>
    </row>
    <row r="142" spans="1:22" s="34" customFormat="1" ht="45.75" customHeight="1" x14ac:dyDescent="0.4">
      <c r="A142" s="57"/>
      <c r="B142" s="63"/>
      <c r="C142" s="51" t="s">
        <v>1</v>
      </c>
      <c r="D142" s="31">
        <f>E142+F142+G142+H142+I142</f>
        <v>853501.07299999997</v>
      </c>
      <c r="E142" s="32">
        <f>300000-15000+62600+16130</f>
        <v>363730</v>
      </c>
      <c r="F142" s="32">
        <f>628012.883-14325.9-123915.91</f>
        <v>489771.07299999997</v>
      </c>
      <c r="G142" s="32"/>
      <c r="H142" s="32"/>
      <c r="I142" s="32"/>
      <c r="J142" s="69"/>
      <c r="K142" s="69"/>
      <c r="L142" s="69"/>
      <c r="M142" s="69"/>
      <c r="N142" s="69"/>
      <c r="O142" s="69"/>
      <c r="P142" s="69"/>
      <c r="Q142" s="72"/>
      <c r="R142" s="69"/>
      <c r="S142" s="69"/>
      <c r="T142" s="69"/>
      <c r="U142" s="69"/>
      <c r="V142" s="69"/>
    </row>
    <row r="143" spans="1:22" s="34" customFormat="1" ht="65.25" customHeight="1" x14ac:dyDescent="0.4">
      <c r="A143" s="57"/>
      <c r="B143" s="63"/>
      <c r="C143" s="51" t="s">
        <v>2</v>
      </c>
      <c r="D143" s="31">
        <f>E143+F143+G143+H143+I143</f>
        <v>4288.9501099999998</v>
      </c>
      <c r="E143" s="32">
        <v>1827.7889399999999</v>
      </c>
      <c r="F143" s="32">
        <v>2461.1611699999999</v>
      </c>
      <c r="G143" s="32"/>
      <c r="H143" s="32"/>
      <c r="I143" s="32"/>
      <c r="J143" s="69"/>
      <c r="K143" s="69"/>
      <c r="L143" s="69"/>
      <c r="M143" s="69"/>
      <c r="N143" s="69"/>
      <c r="O143" s="69"/>
      <c r="P143" s="69"/>
      <c r="Q143" s="72"/>
      <c r="R143" s="69"/>
      <c r="S143" s="69"/>
      <c r="T143" s="69"/>
      <c r="U143" s="69"/>
      <c r="V143" s="69"/>
    </row>
    <row r="144" spans="1:22" s="34" customFormat="1" ht="45.75" customHeight="1" x14ac:dyDescent="0.4">
      <c r="A144" s="58"/>
      <c r="B144" s="64"/>
      <c r="C144" s="51" t="s">
        <v>3</v>
      </c>
      <c r="D144" s="31">
        <f>E144+F144+G144+H144+I144</f>
        <v>0</v>
      </c>
      <c r="E144" s="32"/>
      <c r="F144" s="32"/>
      <c r="G144" s="45"/>
      <c r="H144" s="32"/>
      <c r="I144" s="32"/>
      <c r="J144" s="70"/>
      <c r="K144" s="70"/>
      <c r="L144" s="70"/>
      <c r="M144" s="70"/>
      <c r="N144" s="70"/>
      <c r="O144" s="70"/>
      <c r="P144" s="70"/>
      <c r="Q144" s="73"/>
      <c r="R144" s="70"/>
      <c r="S144" s="70"/>
      <c r="T144" s="70"/>
      <c r="U144" s="70"/>
      <c r="V144" s="70"/>
    </row>
    <row r="145" spans="1:22" s="8" customFormat="1" ht="45" customHeight="1" x14ac:dyDescent="0.4">
      <c r="A145" s="53" t="s">
        <v>16</v>
      </c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5"/>
    </row>
    <row r="146" spans="1:22" s="34" customFormat="1" ht="45.75" x14ac:dyDescent="0.4">
      <c r="A146" s="56"/>
      <c r="B146" s="59" t="s">
        <v>552</v>
      </c>
      <c r="C146" s="60"/>
      <c r="D146" s="60"/>
      <c r="E146" s="60"/>
      <c r="F146" s="60"/>
      <c r="G146" s="60"/>
      <c r="H146" s="60"/>
      <c r="I146" s="60"/>
      <c r="J146" s="60"/>
      <c r="K146" s="60"/>
      <c r="L146" s="60"/>
      <c r="M146" s="60"/>
      <c r="N146" s="60"/>
      <c r="O146" s="60"/>
      <c r="P146" s="60"/>
      <c r="Q146" s="60"/>
      <c r="R146" s="60"/>
      <c r="S146" s="60"/>
      <c r="T146" s="60"/>
      <c r="U146" s="60"/>
      <c r="V146" s="61"/>
    </row>
    <row r="147" spans="1:22" s="34" customFormat="1" ht="104.25" customHeight="1" x14ac:dyDescent="0.4">
      <c r="A147" s="57"/>
      <c r="B147" s="62" t="s">
        <v>146</v>
      </c>
      <c r="C147" s="65" t="s">
        <v>392</v>
      </c>
      <c r="D147" s="66"/>
      <c r="E147" s="66"/>
      <c r="F147" s="66"/>
      <c r="G147" s="66"/>
      <c r="H147" s="66"/>
      <c r="I147" s="67"/>
      <c r="J147" s="68" t="s">
        <v>195</v>
      </c>
      <c r="K147" s="68"/>
      <c r="L147" s="68" t="s">
        <v>70</v>
      </c>
      <c r="M147" s="68" t="s">
        <v>184</v>
      </c>
      <c r="N147" s="68" t="s">
        <v>106</v>
      </c>
      <c r="O147" s="68" t="s">
        <v>280</v>
      </c>
      <c r="P147" s="68" t="s">
        <v>106</v>
      </c>
      <c r="Q147" s="71" t="s">
        <v>396</v>
      </c>
      <c r="R147" s="68" t="s">
        <v>11</v>
      </c>
      <c r="S147" s="68" t="s">
        <v>185</v>
      </c>
      <c r="T147" s="68" t="s">
        <v>18</v>
      </c>
      <c r="U147" s="68"/>
      <c r="V147" s="68" t="s">
        <v>623</v>
      </c>
    </row>
    <row r="148" spans="1:22" s="34" customFormat="1" ht="45.75" x14ac:dyDescent="0.4">
      <c r="A148" s="57"/>
      <c r="B148" s="63"/>
      <c r="C148" s="51" t="s">
        <v>5</v>
      </c>
      <c r="D148" s="31">
        <f>SUM(D149:D152)</f>
        <v>275904</v>
      </c>
      <c r="E148" s="32">
        <f>SUM(E149:E152)</f>
        <v>72313.600000000006</v>
      </c>
      <c r="F148" s="32">
        <f>SUM(F149:F152)</f>
        <v>126639.5</v>
      </c>
      <c r="G148" s="32">
        <f>SUM(G149:G152)</f>
        <v>76950.89999999998</v>
      </c>
      <c r="H148" s="32"/>
      <c r="I148" s="32"/>
      <c r="J148" s="69"/>
      <c r="K148" s="69"/>
      <c r="L148" s="69"/>
      <c r="M148" s="69"/>
      <c r="N148" s="69"/>
      <c r="O148" s="69"/>
      <c r="P148" s="69"/>
      <c r="Q148" s="72"/>
      <c r="R148" s="69"/>
      <c r="S148" s="69"/>
      <c r="T148" s="69"/>
      <c r="U148" s="69"/>
      <c r="V148" s="69"/>
    </row>
    <row r="149" spans="1:22" s="34" customFormat="1" ht="45.75" customHeight="1" x14ac:dyDescent="0.4">
      <c r="A149" s="57"/>
      <c r="B149" s="63"/>
      <c r="C149" s="51" t="s">
        <v>0</v>
      </c>
      <c r="D149" s="31">
        <f>E149+F149+G149+H149+I149</f>
        <v>0</v>
      </c>
      <c r="E149" s="32"/>
      <c r="F149" s="32"/>
      <c r="G149" s="32"/>
      <c r="H149" s="32"/>
      <c r="I149" s="32"/>
      <c r="J149" s="69"/>
      <c r="K149" s="69"/>
      <c r="L149" s="69"/>
      <c r="M149" s="69"/>
      <c r="N149" s="69"/>
      <c r="O149" s="69"/>
      <c r="P149" s="69"/>
      <c r="Q149" s="72"/>
      <c r="R149" s="69"/>
      <c r="S149" s="69"/>
      <c r="T149" s="69"/>
      <c r="U149" s="69"/>
      <c r="V149" s="69"/>
    </row>
    <row r="150" spans="1:22" s="34" customFormat="1" ht="56.25" customHeight="1" x14ac:dyDescent="0.4">
      <c r="A150" s="57"/>
      <c r="B150" s="63"/>
      <c r="C150" s="51" t="s">
        <v>1</v>
      </c>
      <c r="D150" s="31">
        <f>E150+F150+G150+H150+I150</f>
        <v>275904</v>
      </c>
      <c r="E150" s="32">
        <v>72313.600000000006</v>
      </c>
      <c r="F150" s="32">
        <f>112313.6+14325.9</f>
        <v>126639.5</v>
      </c>
      <c r="G150" s="32">
        <v>76950.89999999998</v>
      </c>
      <c r="H150" s="32"/>
      <c r="I150" s="32"/>
      <c r="J150" s="69"/>
      <c r="K150" s="69"/>
      <c r="L150" s="69"/>
      <c r="M150" s="69"/>
      <c r="N150" s="69"/>
      <c r="O150" s="69"/>
      <c r="P150" s="69"/>
      <c r="Q150" s="72"/>
      <c r="R150" s="69"/>
      <c r="S150" s="69"/>
      <c r="T150" s="69"/>
      <c r="U150" s="69"/>
      <c r="V150" s="69"/>
    </row>
    <row r="151" spans="1:22" s="34" customFormat="1" ht="45.75" x14ac:dyDescent="0.4">
      <c r="A151" s="57"/>
      <c r="B151" s="63"/>
      <c r="C151" s="51" t="s">
        <v>2</v>
      </c>
      <c r="D151" s="31">
        <f>E151+F151+G151+H151+I151</f>
        <v>0</v>
      </c>
      <c r="E151" s="32"/>
      <c r="F151" s="32"/>
      <c r="G151" s="32"/>
      <c r="H151" s="32"/>
      <c r="I151" s="32"/>
      <c r="J151" s="69"/>
      <c r="K151" s="69"/>
      <c r="L151" s="69"/>
      <c r="M151" s="69"/>
      <c r="N151" s="69"/>
      <c r="O151" s="69"/>
      <c r="P151" s="69"/>
      <c r="Q151" s="72"/>
      <c r="R151" s="69"/>
      <c r="S151" s="69"/>
      <c r="T151" s="69"/>
      <c r="U151" s="69"/>
      <c r="V151" s="69"/>
    </row>
    <row r="152" spans="1:22" s="34" customFormat="1" ht="45.75" customHeight="1" x14ac:dyDescent="0.4">
      <c r="A152" s="58"/>
      <c r="B152" s="64"/>
      <c r="C152" s="51" t="s">
        <v>3</v>
      </c>
      <c r="D152" s="31">
        <f>E152+F152+G152+H152+I152</f>
        <v>0</v>
      </c>
      <c r="E152" s="32"/>
      <c r="F152" s="32"/>
      <c r="G152" s="32"/>
      <c r="H152" s="32"/>
      <c r="I152" s="32"/>
      <c r="J152" s="70"/>
      <c r="K152" s="70"/>
      <c r="L152" s="70"/>
      <c r="M152" s="70"/>
      <c r="N152" s="70"/>
      <c r="O152" s="70"/>
      <c r="P152" s="70"/>
      <c r="Q152" s="73"/>
      <c r="R152" s="70"/>
      <c r="S152" s="70"/>
      <c r="T152" s="70"/>
      <c r="U152" s="70"/>
      <c r="V152" s="70"/>
    </row>
    <row r="153" spans="1:22" s="8" customFormat="1" ht="46.5" customHeight="1" x14ac:dyDescent="0.4">
      <c r="A153" s="53" t="s">
        <v>16</v>
      </c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5"/>
    </row>
    <row r="154" spans="1:22" s="34" customFormat="1" ht="45.75" x14ac:dyDescent="0.4">
      <c r="A154" s="56"/>
      <c r="B154" s="59" t="s">
        <v>552</v>
      </c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0"/>
      <c r="R154" s="60"/>
      <c r="S154" s="60"/>
      <c r="T154" s="60"/>
      <c r="U154" s="60"/>
      <c r="V154" s="61"/>
    </row>
    <row r="155" spans="1:22" s="34" customFormat="1" ht="45" x14ac:dyDescent="0.4">
      <c r="A155" s="57"/>
      <c r="B155" s="62" t="s">
        <v>159</v>
      </c>
      <c r="C155" s="65" t="s">
        <v>236</v>
      </c>
      <c r="D155" s="66"/>
      <c r="E155" s="66"/>
      <c r="F155" s="66"/>
      <c r="G155" s="66"/>
      <c r="H155" s="66"/>
      <c r="I155" s="67"/>
      <c r="J155" s="68" t="s">
        <v>195</v>
      </c>
      <c r="K155" s="68"/>
      <c r="L155" s="68" t="s">
        <v>70</v>
      </c>
      <c r="M155" s="68" t="s">
        <v>184</v>
      </c>
      <c r="N155" s="68" t="s">
        <v>106</v>
      </c>
      <c r="O155" s="68" t="s">
        <v>280</v>
      </c>
      <c r="P155" s="68" t="s">
        <v>106</v>
      </c>
      <c r="Q155" s="71" t="s">
        <v>397</v>
      </c>
      <c r="R155" s="68" t="s">
        <v>11</v>
      </c>
      <c r="S155" s="68" t="s">
        <v>186</v>
      </c>
      <c r="T155" s="68" t="s">
        <v>18</v>
      </c>
      <c r="U155" s="68"/>
      <c r="V155" s="68" t="s">
        <v>248</v>
      </c>
    </row>
    <row r="156" spans="1:22" s="34" customFormat="1" ht="60.75" customHeight="1" x14ac:dyDescent="0.4">
      <c r="A156" s="57"/>
      <c r="B156" s="63"/>
      <c r="C156" s="51" t="s">
        <v>5</v>
      </c>
      <c r="D156" s="31">
        <f>SUM(D157:D160)</f>
        <v>54859.55839999998</v>
      </c>
      <c r="E156" s="32">
        <f>SUM(E157:E160)</f>
        <v>12024.3284</v>
      </c>
      <c r="F156" s="32">
        <f>SUM(F157:F160)</f>
        <v>42835.229999999981</v>
      </c>
      <c r="G156" s="32"/>
      <c r="H156" s="32"/>
      <c r="I156" s="32"/>
      <c r="J156" s="69"/>
      <c r="K156" s="69"/>
      <c r="L156" s="69"/>
      <c r="M156" s="69"/>
      <c r="N156" s="69"/>
      <c r="O156" s="69"/>
      <c r="P156" s="69"/>
      <c r="Q156" s="72"/>
      <c r="R156" s="69"/>
      <c r="S156" s="69"/>
      <c r="T156" s="69"/>
      <c r="U156" s="69"/>
      <c r="V156" s="69"/>
    </row>
    <row r="157" spans="1:22" s="34" customFormat="1" ht="45.75" x14ac:dyDescent="0.4">
      <c r="A157" s="57"/>
      <c r="B157" s="63"/>
      <c r="C157" s="51" t="s">
        <v>0</v>
      </c>
      <c r="D157" s="31">
        <f>E157+F157+G157+H157+I157</f>
        <v>0</v>
      </c>
      <c r="E157" s="32"/>
      <c r="F157" s="32"/>
      <c r="G157" s="32"/>
      <c r="H157" s="32"/>
      <c r="I157" s="32"/>
      <c r="J157" s="69"/>
      <c r="K157" s="69"/>
      <c r="L157" s="69"/>
      <c r="M157" s="69"/>
      <c r="N157" s="69"/>
      <c r="O157" s="69"/>
      <c r="P157" s="69"/>
      <c r="Q157" s="72"/>
      <c r="R157" s="69"/>
      <c r="S157" s="69"/>
      <c r="T157" s="69"/>
      <c r="U157" s="69"/>
      <c r="V157" s="69"/>
    </row>
    <row r="158" spans="1:22" s="34" customFormat="1" ht="54" customHeight="1" x14ac:dyDescent="0.4">
      <c r="A158" s="57"/>
      <c r="B158" s="63"/>
      <c r="C158" s="51" t="s">
        <v>1</v>
      </c>
      <c r="D158" s="31">
        <f>E158+F158+G158+H158+I158</f>
        <v>54859.55839999998</v>
      </c>
      <c r="E158" s="32">
        <v>12024.3284</v>
      </c>
      <c r="F158" s="32">
        <f>195399.33-152564.1</f>
        <v>42835.229999999981</v>
      </c>
      <c r="G158" s="32"/>
      <c r="H158" s="32"/>
      <c r="I158" s="32"/>
      <c r="J158" s="69"/>
      <c r="K158" s="69"/>
      <c r="L158" s="69"/>
      <c r="M158" s="69"/>
      <c r="N158" s="69"/>
      <c r="O158" s="69"/>
      <c r="P158" s="69"/>
      <c r="Q158" s="72"/>
      <c r="R158" s="69"/>
      <c r="S158" s="69"/>
      <c r="T158" s="69"/>
      <c r="U158" s="69"/>
      <c r="V158" s="69"/>
    </row>
    <row r="159" spans="1:22" s="34" customFormat="1" ht="45.75" x14ac:dyDescent="0.4">
      <c r="A159" s="57"/>
      <c r="B159" s="63"/>
      <c r="C159" s="51" t="s">
        <v>2</v>
      </c>
      <c r="D159" s="31">
        <f>E159+F159+G159+H159+I159</f>
        <v>0</v>
      </c>
      <c r="E159" s="32"/>
      <c r="F159" s="32"/>
      <c r="G159" s="32"/>
      <c r="H159" s="32"/>
      <c r="I159" s="32"/>
      <c r="J159" s="69"/>
      <c r="K159" s="69"/>
      <c r="L159" s="69"/>
      <c r="M159" s="69"/>
      <c r="N159" s="69"/>
      <c r="O159" s="69"/>
      <c r="P159" s="69"/>
      <c r="Q159" s="72"/>
      <c r="R159" s="69"/>
      <c r="S159" s="69"/>
      <c r="T159" s="69"/>
      <c r="U159" s="69"/>
      <c r="V159" s="69"/>
    </row>
    <row r="160" spans="1:22" s="34" customFormat="1" ht="54" customHeight="1" x14ac:dyDescent="0.4">
      <c r="A160" s="58"/>
      <c r="B160" s="64"/>
      <c r="C160" s="51" t="s">
        <v>3</v>
      </c>
      <c r="D160" s="31">
        <f>E160+F160+G160+H160+I160</f>
        <v>0</v>
      </c>
      <c r="E160" s="32"/>
      <c r="F160" s="32"/>
      <c r="G160" s="32"/>
      <c r="H160" s="32"/>
      <c r="I160" s="32"/>
      <c r="J160" s="70"/>
      <c r="K160" s="70"/>
      <c r="L160" s="70"/>
      <c r="M160" s="70"/>
      <c r="N160" s="70"/>
      <c r="O160" s="70"/>
      <c r="P160" s="70"/>
      <c r="Q160" s="73"/>
      <c r="R160" s="70"/>
      <c r="S160" s="70"/>
      <c r="T160" s="70"/>
      <c r="U160" s="70"/>
      <c r="V160" s="70"/>
    </row>
    <row r="161" spans="1:22" s="34" customFormat="1" ht="45.75" x14ac:dyDescent="0.4">
      <c r="A161" s="53" t="s">
        <v>16</v>
      </c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5"/>
    </row>
    <row r="162" spans="1:22" s="34" customFormat="1" ht="54" customHeight="1" x14ac:dyDescent="0.4">
      <c r="A162" s="74"/>
      <c r="B162" s="59" t="s">
        <v>552</v>
      </c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1"/>
    </row>
    <row r="163" spans="1:22" s="34" customFormat="1" ht="76.5" customHeight="1" x14ac:dyDescent="0.4">
      <c r="A163" s="75"/>
      <c r="B163" s="62" t="s">
        <v>174</v>
      </c>
      <c r="C163" s="65" t="s">
        <v>445</v>
      </c>
      <c r="D163" s="66"/>
      <c r="E163" s="66"/>
      <c r="F163" s="66"/>
      <c r="G163" s="66"/>
      <c r="H163" s="66"/>
      <c r="I163" s="67"/>
      <c r="J163" s="68" t="s">
        <v>195</v>
      </c>
      <c r="K163" s="68"/>
      <c r="L163" s="68" t="s">
        <v>70</v>
      </c>
      <c r="M163" s="68" t="s">
        <v>184</v>
      </c>
      <c r="N163" s="68" t="s">
        <v>106</v>
      </c>
      <c r="O163" s="68" t="s">
        <v>280</v>
      </c>
      <c r="P163" s="68" t="s">
        <v>106</v>
      </c>
      <c r="Q163" s="71" t="s">
        <v>398</v>
      </c>
      <c r="R163" s="68" t="s">
        <v>11</v>
      </c>
      <c r="S163" s="68" t="s">
        <v>230</v>
      </c>
      <c r="T163" s="68" t="s">
        <v>18</v>
      </c>
      <c r="U163" s="68"/>
      <c r="V163" s="68" t="s">
        <v>624</v>
      </c>
    </row>
    <row r="164" spans="1:22" s="34" customFormat="1" ht="54" customHeight="1" x14ac:dyDescent="0.4">
      <c r="A164" s="75"/>
      <c r="B164" s="63"/>
      <c r="C164" s="51" t="s">
        <v>5</v>
      </c>
      <c r="D164" s="31">
        <f>SUM(D165:D168)</f>
        <v>567768.23</v>
      </c>
      <c r="E164" s="31">
        <f>SUM(E165:E168)</f>
        <v>267312.33999999997</v>
      </c>
      <c r="F164" s="31">
        <f>SUM(F165:F168)</f>
        <v>300455.89</v>
      </c>
      <c r="G164" s="32"/>
      <c r="H164" s="32"/>
      <c r="I164" s="32"/>
      <c r="J164" s="69"/>
      <c r="K164" s="69"/>
      <c r="L164" s="69"/>
      <c r="M164" s="69"/>
      <c r="N164" s="69"/>
      <c r="O164" s="69"/>
      <c r="P164" s="69"/>
      <c r="Q164" s="72"/>
      <c r="R164" s="69"/>
      <c r="S164" s="69"/>
      <c r="T164" s="69"/>
      <c r="U164" s="69"/>
      <c r="V164" s="69"/>
    </row>
    <row r="165" spans="1:22" s="34" customFormat="1" ht="54" customHeight="1" x14ac:dyDescent="0.4">
      <c r="A165" s="75"/>
      <c r="B165" s="63"/>
      <c r="C165" s="51" t="s">
        <v>0</v>
      </c>
      <c r="D165" s="31">
        <f>E165+F165+G165+H165+I165</f>
        <v>0</v>
      </c>
      <c r="E165" s="32"/>
      <c r="F165" s="32"/>
      <c r="G165" s="32"/>
      <c r="H165" s="32"/>
      <c r="I165" s="32"/>
      <c r="J165" s="69"/>
      <c r="K165" s="69"/>
      <c r="L165" s="69"/>
      <c r="M165" s="69"/>
      <c r="N165" s="69"/>
      <c r="O165" s="69"/>
      <c r="P165" s="69"/>
      <c r="Q165" s="72"/>
      <c r="R165" s="69"/>
      <c r="S165" s="69"/>
      <c r="T165" s="69"/>
      <c r="U165" s="69"/>
      <c r="V165" s="69"/>
    </row>
    <row r="166" spans="1:22" s="34" customFormat="1" ht="54" customHeight="1" x14ac:dyDescent="0.4">
      <c r="A166" s="75"/>
      <c r="B166" s="63"/>
      <c r="C166" s="51" t="s">
        <v>1</v>
      </c>
      <c r="D166" s="31">
        <f>E166+F166+G166+H166+I166</f>
        <v>567768.23</v>
      </c>
      <c r="E166" s="32">
        <f>256616.84+10695.5</f>
        <v>267312.33999999997</v>
      </c>
      <c r="F166" s="32">
        <v>300455.89</v>
      </c>
      <c r="G166" s="32"/>
      <c r="H166" s="32"/>
      <c r="I166" s="32"/>
      <c r="J166" s="69"/>
      <c r="K166" s="69"/>
      <c r="L166" s="69"/>
      <c r="M166" s="69"/>
      <c r="N166" s="69"/>
      <c r="O166" s="69"/>
      <c r="P166" s="69"/>
      <c r="Q166" s="72"/>
      <c r="R166" s="69"/>
      <c r="S166" s="69"/>
      <c r="T166" s="69"/>
      <c r="U166" s="69"/>
      <c r="V166" s="69"/>
    </row>
    <row r="167" spans="1:22" s="34" customFormat="1" ht="54" customHeight="1" x14ac:dyDescent="0.4">
      <c r="A167" s="75"/>
      <c r="B167" s="63"/>
      <c r="C167" s="51" t="s">
        <v>2</v>
      </c>
      <c r="D167" s="31">
        <f>E167+F167+G167+H167+I167</f>
        <v>0</v>
      </c>
      <c r="E167" s="32"/>
      <c r="F167" s="32"/>
      <c r="G167" s="32"/>
      <c r="H167" s="32"/>
      <c r="I167" s="32"/>
      <c r="J167" s="69"/>
      <c r="K167" s="69"/>
      <c r="L167" s="69"/>
      <c r="M167" s="69"/>
      <c r="N167" s="69"/>
      <c r="O167" s="69"/>
      <c r="P167" s="69"/>
      <c r="Q167" s="72"/>
      <c r="R167" s="69"/>
      <c r="S167" s="69"/>
      <c r="T167" s="69"/>
      <c r="U167" s="69"/>
      <c r="V167" s="69"/>
    </row>
    <row r="168" spans="1:22" s="34" customFormat="1" ht="54" customHeight="1" x14ac:dyDescent="0.4">
      <c r="A168" s="76"/>
      <c r="B168" s="64"/>
      <c r="C168" s="51" t="s">
        <v>3</v>
      </c>
      <c r="D168" s="31">
        <f>E168+F168+G168+H168+I168</f>
        <v>0</v>
      </c>
      <c r="E168" s="32"/>
      <c r="F168" s="32"/>
      <c r="G168" s="32"/>
      <c r="H168" s="32"/>
      <c r="I168" s="32"/>
      <c r="J168" s="70"/>
      <c r="K168" s="70"/>
      <c r="L168" s="70"/>
      <c r="M168" s="70"/>
      <c r="N168" s="70"/>
      <c r="O168" s="70"/>
      <c r="P168" s="70"/>
      <c r="Q168" s="73"/>
      <c r="R168" s="70"/>
      <c r="S168" s="70"/>
      <c r="T168" s="70"/>
      <c r="U168" s="70"/>
      <c r="V168" s="70"/>
    </row>
    <row r="169" spans="1:22" s="34" customFormat="1" ht="45.75" x14ac:dyDescent="0.4">
      <c r="A169" s="53" t="s">
        <v>16</v>
      </c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5"/>
    </row>
    <row r="170" spans="1:22" s="34" customFormat="1" ht="54" customHeight="1" x14ac:dyDescent="0.4">
      <c r="A170" s="74"/>
      <c r="B170" s="77" t="s">
        <v>552</v>
      </c>
      <c r="C170" s="78"/>
      <c r="D170" s="78"/>
      <c r="E170" s="7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78"/>
      <c r="Q170" s="78"/>
      <c r="R170" s="78"/>
      <c r="S170" s="78"/>
      <c r="T170" s="78"/>
      <c r="U170" s="78"/>
      <c r="V170" s="79"/>
    </row>
    <row r="171" spans="1:22" s="34" customFormat="1" ht="54" customHeight="1" x14ac:dyDescent="0.4">
      <c r="A171" s="75"/>
      <c r="B171" s="86" t="s">
        <v>473</v>
      </c>
      <c r="C171" s="103" t="s">
        <v>468</v>
      </c>
      <c r="D171" s="104"/>
      <c r="E171" s="104"/>
      <c r="F171" s="104"/>
      <c r="G171" s="104"/>
      <c r="H171" s="104"/>
      <c r="I171" s="105"/>
      <c r="J171" s="68"/>
      <c r="K171" s="83" t="s">
        <v>60</v>
      </c>
      <c r="L171" s="68" t="s">
        <v>70</v>
      </c>
      <c r="M171" s="68" t="s">
        <v>469</v>
      </c>
      <c r="N171" s="68" t="s">
        <v>16</v>
      </c>
      <c r="O171" s="68" t="s">
        <v>280</v>
      </c>
      <c r="P171" s="68" t="s">
        <v>16</v>
      </c>
      <c r="Q171" s="71" t="s">
        <v>470</v>
      </c>
      <c r="R171" s="68" t="s">
        <v>11</v>
      </c>
      <c r="S171" s="68" t="s">
        <v>185</v>
      </c>
      <c r="T171" s="68" t="s">
        <v>471</v>
      </c>
      <c r="U171" s="83"/>
      <c r="V171" s="83"/>
    </row>
    <row r="172" spans="1:22" s="34" customFormat="1" ht="54" customHeight="1" x14ac:dyDescent="0.4">
      <c r="A172" s="75"/>
      <c r="B172" s="87"/>
      <c r="C172" s="43" t="s">
        <v>5</v>
      </c>
      <c r="D172" s="44">
        <f>SUM(E172:H172)</f>
        <v>10967.981900000001</v>
      </c>
      <c r="E172" s="38">
        <f>SUM(E173:E176)</f>
        <v>10967.981900000001</v>
      </c>
      <c r="F172" s="38"/>
      <c r="G172" s="38"/>
      <c r="H172" s="38"/>
      <c r="I172" s="38"/>
      <c r="J172" s="69"/>
      <c r="K172" s="84"/>
      <c r="L172" s="69"/>
      <c r="M172" s="69"/>
      <c r="N172" s="69"/>
      <c r="O172" s="69"/>
      <c r="P172" s="69"/>
      <c r="Q172" s="72"/>
      <c r="R172" s="69"/>
      <c r="S172" s="69"/>
      <c r="T172" s="69"/>
      <c r="U172" s="84"/>
      <c r="V172" s="84"/>
    </row>
    <row r="173" spans="1:22" s="34" customFormat="1" ht="54" customHeight="1" x14ac:dyDescent="0.4">
      <c r="A173" s="75"/>
      <c r="B173" s="87"/>
      <c r="C173" s="43" t="s">
        <v>0</v>
      </c>
      <c r="D173" s="44"/>
      <c r="E173" s="38"/>
      <c r="F173" s="38"/>
      <c r="G173" s="38"/>
      <c r="H173" s="38"/>
      <c r="I173" s="38"/>
      <c r="J173" s="69"/>
      <c r="K173" s="84"/>
      <c r="L173" s="69"/>
      <c r="M173" s="69"/>
      <c r="N173" s="69"/>
      <c r="O173" s="69"/>
      <c r="P173" s="69"/>
      <c r="Q173" s="72"/>
      <c r="R173" s="69"/>
      <c r="S173" s="69"/>
      <c r="T173" s="69"/>
      <c r="U173" s="84"/>
      <c r="V173" s="84"/>
    </row>
    <row r="174" spans="1:22" s="34" customFormat="1" ht="54" customHeight="1" x14ac:dyDescent="0.4">
      <c r="A174" s="75"/>
      <c r="B174" s="87"/>
      <c r="C174" s="43" t="s">
        <v>1</v>
      </c>
      <c r="D174" s="44">
        <f>SUM(E174:H174)</f>
        <v>10967.981900000001</v>
      </c>
      <c r="E174" s="38">
        <v>10967.981900000001</v>
      </c>
      <c r="F174" s="38"/>
      <c r="G174" s="38"/>
      <c r="H174" s="38"/>
      <c r="I174" s="38"/>
      <c r="J174" s="69"/>
      <c r="K174" s="84"/>
      <c r="L174" s="69"/>
      <c r="M174" s="69"/>
      <c r="N174" s="69"/>
      <c r="O174" s="69"/>
      <c r="P174" s="69"/>
      <c r="Q174" s="72"/>
      <c r="R174" s="69"/>
      <c r="S174" s="69"/>
      <c r="T174" s="69"/>
      <c r="U174" s="84"/>
      <c r="V174" s="84"/>
    </row>
    <row r="175" spans="1:22" s="34" customFormat="1" ht="54" customHeight="1" x14ac:dyDescent="0.4">
      <c r="A175" s="75"/>
      <c r="B175" s="87"/>
      <c r="C175" s="43" t="s">
        <v>2</v>
      </c>
      <c r="D175" s="44"/>
      <c r="E175" s="38"/>
      <c r="F175" s="38"/>
      <c r="G175" s="38"/>
      <c r="H175" s="38"/>
      <c r="I175" s="38"/>
      <c r="J175" s="69"/>
      <c r="K175" s="84"/>
      <c r="L175" s="69"/>
      <c r="M175" s="69"/>
      <c r="N175" s="69"/>
      <c r="O175" s="69"/>
      <c r="P175" s="69"/>
      <c r="Q175" s="72"/>
      <c r="R175" s="69"/>
      <c r="S175" s="69"/>
      <c r="T175" s="69"/>
      <c r="U175" s="84"/>
      <c r="V175" s="84"/>
    </row>
    <row r="176" spans="1:22" s="34" customFormat="1" ht="54" customHeight="1" x14ac:dyDescent="0.4">
      <c r="A176" s="76"/>
      <c r="B176" s="88"/>
      <c r="C176" s="43" t="s">
        <v>3</v>
      </c>
      <c r="D176" s="44"/>
      <c r="E176" s="38"/>
      <c r="F176" s="38"/>
      <c r="G176" s="38"/>
      <c r="H176" s="38"/>
      <c r="I176" s="38"/>
      <c r="J176" s="70"/>
      <c r="K176" s="85"/>
      <c r="L176" s="70"/>
      <c r="M176" s="70"/>
      <c r="N176" s="70"/>
      <c r="O176" s="70"/>
      <c r="P176" s="70"/>
      <c r="Q176" s="73"/>
      <c r="R176" s="70"/>
      <c r="S176" s="70"/>
      <c r="T176" s="70"/>
      <c r="U176" s="85"/>
      <c r="V176" s="85"/>
    </row>
    <row r="177" spans="1:22" s="34" customFormat="1" ht="45.75" x14ac:dyDescent="0.4">
      <c r="A177" s="53" t="s">
        <v>16</v>
      </c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5"/>
    </row>
    <row r="178" spans="1:22" s="34" customFormat="1" ht="54" customHeight="1" x14ac:dyDescent="0.4">
      <c r="A178" s="74"/>
      <c r="B178" s="77" t="s">
        <v>552</v>
      </c>
      <c r="C178" s="78"/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78"/>
      <c r="R178" s="78"/>
      <c r="S178" s="78"/>
      <c r="T178" s="78"/>
      <c r="U178" s="78"/>
      <c r="V178" s="79"/>
    </row>
    <row r="179" spans="1:22" s="34" customFormat="1" ht="101.25" customHeight="1" x14ac:dyDescent="0.4">
      <c r="A179" s="75"/>
      <c r="B179" s="86" t="s">
        <v>477</v>
      </c>
      <c r="C179" s="103" t="s">
        <v>474</v>
      </c>
      <c r="D179" s="104"/>
      <c r="E179" s="104"/>
      <c r="F179" s="104"/>
      <c r="G179" s="104"/>
      <c r="H179" s="104"/>
      <c r="I179" s="105"/>
      <c r="J179" s="68" t="s">
        <v>478</v>
      </c>
      <c r="K179" s="83" t="s">
        <v>60</v>
      </c>
      <c r="L179" s="68" t="s">
        <v>70</v>
      </c>
      <c r="M179" s="68" t="s">
        <v>475</v>
      </c>
      <c r="N179" s="83" t="s">
        <v>106</v>
      </c>
      <c r="O179" s="68" t="s">
        <v>280</v>
      </c>
      <c r="P179" s="68" t="s">
        <v>106</v>
      </c>
      <c r="Q179" s="71" t="s">
        <v>476</v>
      </c>
      <c r="R179" s="68" t="s">
        <v>11</v>
      </c>
      <c r="S179" s="68" t="s">
        <v>186</v>
      </c>
      <c r="T179" s="68" t="s">
        <v>471</v>
      </c>
      <c r="U179" s="68"/>
      <c r="V179" s="83"/>
    </row>
    <row r="180" spans="1:22" s="34" customFormat="1" ht="54" customHeight="1" x14ac:dyDescent="0.4">
      <c r="A180" s="75"/>
      <c r="B180" s="87"/>
      <c r="C180" s="43" t="s">
        <v>5</v>
      </c>
      <c r="D180" s="44">
        <f>SUM(E180:H180)</f>
        <v>17157.561000000002</v>
      </c>
      <c r="E180" s="38">
        <f>SUM(E181:E184)</f>
        <v>17157.561000000002</v>
      </c>
      <c r="F180" s="38"/>
      <c r="G180" s="38"/>
      <c r="H180" s="38"/>
      <c r="I180" s="38"/>
      <c r="J180" s="69"/>
      <c r="K180" s="84"/>
      <c r="L180" s="69"/>
      <c r="M180" s="69"/>
      <c r="N180" s="84"/>
      <c r="O180" s="69"/>
      <c r="P180" s="69"/>
      <c r="Q180" s="72"/>
      <c r="R180" s="69"/>
      <c r="S180" s="69"/>
      <c r="T180" s="69"/>
      <c r="U180" s="69"/>
      <c r="V180" s="84"/>
    </row>
    <row r="181" spans="1:22" s="34" customFormat="1" ht="54" customHeight="1" x14ac:dyDescent="0.4">
      <c r="A181" s="75"/>
      <c r="B181" s="87"/>
      <c r="C181" s="43" t="s">
        <v>0</v>
      </c>
      <c r="D181" s="44"/>
      <c r="E181" s="38"/>
      <c r="F181" s="38"/>
      <c r="G181" s="38"/>
      <c r="H181" s="38"/>
      <c r="I181" s="38"/>
      <c r="J181" s="69"/>
      <c r="K181" s="84"/>
      <c r="L181" s="69"/>
      <c r="M181" s="69"/>
      <c r="N181" s="84"/>
      <c r="O181" s="69"/>
      <c r="P181" s="69"/>
      <c r="Q181" s="72"/>
      <c r="R181" s="69"/>
      <c r="S181" s="69"/>
      <c r="T181" s="69"/>
      <c r="U181" s="69"/>
      <c r="V181" s="84"/>
    </row>
    <row r="182" spans="1:22" s="34" customFormat="1" ht="54" customHeight="1" x14ac:dyDescent="0.4">
      <c r="A182" s="75"/>
      <c r="B182" s="87"/>
      <c r="C182" s="43" t="s">
        <v>1</v>
      </c>
      <c r="D182" s="44">
        <f>SUM(E182:H182)</f>
        <v>17157.561000000002</v>
      </c>
      <c r="E182" s="38">
        <v>17157.561000000002</v>
      </c>
      <c r="F182" s="38"/>
      <c r="G182" s="38"/>
      <c r="H182" s="38"/>
      <c r="I182" s="38"/>
      <c r="J182" s="69"/>
      <c r="K182" s="84"/>
      <c r="L182" s="69"/>
      <c r="M182" s="69"/>
      <c r="N182" s="84"/>
      <c r="O182" s="69"/>
      <c r="P182" s="69"/>
      <c r="Q182" s="72"/>
      <c r="R182" s="69"/>
      <c r="S182" s="69"/>
      <c r="T182" s="69"/>
      <c r="U182" s="69"/>
      <c r="V182" s="84"/>
    </row>
    <row r="183" spans="1:22" s="34" customFormat="1" ht="54" customHeight="1" x14ac:dyDescent="0.4">
      <c r="A183" s="75"/>
      <c r="B183" s="87"/>
      <c r="C183" s="43" t="s">
        <v>2</v>
      </c>
      <c r="D183" s="44"/>
      <c r="E183" s="38"/>
      <c r="F183" s="38"/>
      <c r="G183" s="38"/>
      <c r="H183" s="38"/>
      <c r="I183" s="38"/>
      <c r="J183" s="69"/>
      <c r="K183" s="84"/>
      <c r="L183" s="69"/>
      <c r="M183" s="69"/>
      <c r="N183" s="84"/>
      <c r="O183" s="69"/>
      <c r="P183" s="69"/>
      <c r="Q183" s="72"/>
      <c r="R183" s="69"/>
      <c r="S183" s="69"/>
      <c r="T183" s="69"/>
      <c r="U183" s="69"/>
      <c r="V183" s="84"/>
    </row>
    <row r="184" spans="1:22" s="34" customFormat="1" ht="54" customHeight="1" x14ac:dyDescent="0.4">
      <c r="A184" s="76"/>
      <c r="B184" s="88"/>
      <c r="C184" s="43" t="s">
        <v>3</v>
      </c>
      <c r="D184" s="44"/>
      <c r="E184" s="38"/>
      <c r="F184" s="38"/>
      <c r="G184" s="38"/>
      <c r="H184" s="38"/>
      <c r="I184" s="38"/>
      <c r="J184" s="70"/>
      <c r="K184" s="85"/>
      <c r="L184" s="70"/>
      <c r="M184" s="70"/>
      <c r="N184" s="85"/>
      <c r="O184" s="70"/>
      <c r="P184" s="70"/>
      <c r="Q184" s="73"/>
      <c r="R184" s="70"/>
      <c r="S184" s="70"/>
      <c r="T184" s="70"/>
      <c r="U184" s="70"/>
      <c r="V184" s="85"/>
    </row>
    <row r="185" spans="1:22" s="34" customFormat="1" ht="45.75" x14ac:dyDescent="0.4">
      <c r="A185" s="53" t="s">
        <v>16</v>
      </c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5"/>
    </row>
    <row r="186" spans="1:22" s="34" customFormat="1" ht="54" customHeight="1" x14ac:dyDescent="0.4">
      <c r="A186" s="74"/>
      <c r="B186" s="77" t="s">
        <v>552</v>
      </c>
      <c r="C186" s="78"/>
      <c r="D186" s="78"/>
      <c r="E186" s="78"/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78"/>
      <c r="R186" s="78"/>
      <c r="S186" s="78"/>
      <c r="T186" s="78"/>
      <c r="U186" s="78"/>
      <c r="V186" s="79"/>
    </row>
    <row r="187" spans="1:22" s="34" customFormat="1" ht="95.25" customHeight="1" x14ac:dyDescent="0.4">
      <c r="A187" s="75"/>
      <c r="B187" s="62" t="s">
        <v>483</v>
      </c>
      <c r="C187" s="65" t="s">
        <v>479</v>
      </c>
      <c r="D187" s="66"/>
      <c r="E187" s="66"/>
      <c r="F187" s="66"/>
      <c r="G187" s="66"/>
      <c r="H187" s="66"/>
      <c r="I187" s="67"/>
      <c r="J187" s="68"/>
      <c r="K187" s="68" t="s">
        <v>480</v>
      </c>
      <c r="L187" s="68" t="s">
        <v>70</v>
      </c>
      <c r="M187" s="68" t="s">
        <v>481</v>
      </c>
      <c r="N187" s="68" t="s">
        <v>16</v>
      </c>
      <c r="O187" s="68" t="s">
        <v>280</v>
      </c>
      <c r="P187" s="68" t="s">
        <v>106</v>
      </c>
      <c r="Q187" s="71" t="s">
        <v>482</v>
      </c>
      <c r="R187" s="68" t="s">
        <v>11</v>
      </c>
      <c r="S187" s="68" t="s">
        <v>17</v>
      </c>
      <c r="T187" s="68" t="s">
        <v>471</v>
      </c>
      <c r="U187" s="68"/>
      <c r="V187" s="68" t="s">
        <v>472</v>
      </c>
    </row>
    <row r="188" spans="1:22" s="34" customFormat="1" ht="54" customHeight="1" x14ac:dyDescent="0.4">
      <c r="A188" s="75"/>
      <c r="B188" s="63"/>
      <c r="C188" s="51" t="s">
        <v>5</v>
      </c>
      <c r="D188" s="31">
        <f t="shared" ref="D188" si="16">SUM(D189:D192)</f>
        <v>15660.736000000001</v>
      </c>
      <c r="E188" s="32">
        <f>SUM(E189:E191)</f>
        <v>15660.736000000001</v>
      </c>
      <c r="F188" s="32"/>
      <c r="G188" s="32"/>
      <c r="H188" s="32"/>
      <c r="I188" s="32"/>
      <c r="J188" s="69"/>
      <c r="K188" s="69"/>
      <c r="L188" s="69"/>
      <c r="M188" s="69"/>
      <c r="N188" s="69"/>
      <c r="O188" s="69"/>
      <c r="P188" s="69"/>
      <c r="Q188" s="72"/>
      <c r="R188" s="69"/>
      <c r="S188" s="69"/>
      <c r="T188" s="69"/>
      <c r="U188" s="69"/>
      <c r="V188" s="69"/>
    </row>
    <row r="189" spans="1:22" s="34" customFormat="1" ht="54" customHeight="1" x14ac:dyDescent="0.4">
      <c r="A189" s="75"/>
      <c r="B189" s="63"/>
      <c r="C189" s="51" t="s">
        <v>0</v>
      </c>
      <c r="D189" s="31"/>
      <c r="E189" s="32"/>
      <c r="F189" s="32"/>
      <c r="G189" s="32"/>
      <c r="H189" s="32"/>
      <c r="I189" s="32"/>
      <c r="J189" s="69"/>
      <c r="K189" s="69"/>
      <c r="L189" s="69"/>
      <c r="M189" s="69"/>
      <c r="N189" s="69"/>
      <c r="O189" s="69"/>
      <c r="P189" s="69"/>
      <c r="Q189" s="72"/>
      <c r="R189" s="69"/>
      <c r="S189" s="69"/>
      <c r="T189" s="69"/>
      <c r="U189" s="69"/>
      <c r="V189" s="69"/>
    </row>
    <row r="190" spans="1:22" s="34" customFormat="1" ht="54" customHeight="1" x14ac:dyDescent="0.4">
      <c r="A190" s="75"/>
      <c r="B190" s="63"/>
      <c r="C190" s="51" t="s">
        <v>1</v>
      </c>
      <c r="D190" s="31">
        <f>SUM(E190:H190)</f>
        <v>15660.736000000001</v>
      </c>
      <c r="E190" s="32">
        <v>15660.736000000001</v>
      </c>
      <c r="F190" s="32"/>
      <c r="G190" s="32"/>
      <c r="H190" s="32"/>
      <c r="I190" s="32"/>
      <c r="J190" s="69"/>
      <c r="K190" s="69"/>
      <c r="L190" s="69"/>
      <c r="M190" s="69"/>
      <c r="N190" s="69"/>
      <c r="O190" s="69"/>
      <c r="P190" s="69"/>
      <c r="Q190" s="72"/>
      <c r="R190" s="69"/>
      <c r="S190" s="69"/>
      <c r="T190" s="69"/>
      <c r="U190" s="69"/>
      <c r="V190" s="69"/>
    </row>
    <row r="191" spans="1:22" s="34" customFormat="1" ht="54" customHeight="1" x14ac:dyDescent="0.4">
      <c r="A191" s="75"/>
      <c r="B191" s="63"/>
      <c r="C191" s="51" t="s">
        <v>2</v>
      </c>
      <c r="D191" s="31"/>
      <c r="E191" s="32"/>
      <c r="F191" s="32"/>
      <c r="G191" s="32"/>
      <c r="H191" s="32"/>
      <c r="I191" s="32"/>
      <c r="J191" s="69"/>
      <c r="K191" s="69"/>
      <c r="L191" s="69"/>
      <c r="M191" s="69"/>
      <c r="N191" s="69"/>
      <c r="O191" s="69"/>
      <c r="P191" s="69"/>
      <c r="Q191" s="72"/>
      <c r="R191" s="69"/>
      <c r="S191" s="69"/>
      <c r="T191" s="69"/>
      <c r="U191" s="69"/>
      <c r="V191" s="69"/>
    </row>
    <row r="192" spans="1:22" s="34" customFormat="1" ht="54" customHeight="1" x14ac:dyDescent="0.4">
      <c r="A192" s="76"/>
      <c r="B192" s="64"/>
      <c r="C192" s="51" t="s">
        <v>3</v>
      </c>
      <c r="D192" s="31"/>
      <c r="E192" s="32"/>
      <c r="F192" s="32"/>
      <c r="G192" s="32"/>
      <c r="H192" s="32"/>
      <c r="I192" s="32"/>
      <c r="J192" s="70"/>
      <c r="K192" s="70"/>
      <c r="L192" s="70"/>
      <c r="M192" s="70"/>
      <c r="N192" s="70"/>
      <c r="O192" s="70"/>
      <c r="P192" s="70"/>
      <c r="Q192" s="73"/>
      <c r="R192" s="70"/>
      <c r="S192" s="70"/>
      <c r="T192" s="70"/>
      <c r="U192" s="70"/>
      <c r="V192" s="70"/>
    </row>
    <row r="193" spans="1:22" s="34" customFormat="1" ht="45.75" x14ac:dyDescent="0.4">
      <c r="A193" s="53" t="s">
        <v>280</v>
      </c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5"/>
    </row>
    <row r="194" spans="1:22" s="34" customFormat="1" ht="54" customHeight="1" x14ac:dyDescent="0.4">
      <c r="A194" s="74"/>
      <c r="B194" s="77" t="s">
        <v>581</v>
      </c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9"/>
    </row>
    <row r="195" spans="1:22" s="34" customFormat="1" ht="102.75" customHeight="1" x14ac:dyDescent="0.4">
      <c r="A195" s="75"/>
      <c r="B195" s="62" t="s">
        <v>570</v>
      </c>
      <c r="C195" s="65" t="s">
        <v>574</v>
      </c>
      <c r="D195" s="66"/>
      <c r="E195" s="66"/>
      <c r="F195" s="66"/>
      <c r="G195" s="66"/>
      <c r="H195" s="66"/>
      <c r="I195" s="67"/>
      <c r="J195" s="68" t="s">
        <v>60</v>
      </c>
      <c r="K195" s="68"/>
      <c r="L195" s="68" t="s">
        <v>70</v>
      </c>
      <c r="M195" s="68" t="s">
        <v>572</v>
      </c>
      <c r="N195" s="68" t="s">
        <v>576</v>
      </c>
      <c r="O195" s="68" t="s">
        <v>280</v>
      </c>
      <c r="P195" s="68" t="s">
        <v>576</v>
      </c>
      <c r="Q195" s="71"/>
      <c r="R195" s="68" t="s">
        <v>11</v>
      </c>
      <c r="S195" s="68" t="s">
        <v>14</v>
      </c>
      <c r="T195" s="68" t="s">
        <v>18</v>
      </c>
      <c r="U195" s="68"/>
      <c r="V195" s="68" t="s">
        <v>579</v>
      </c>
    </row>
    <row r="196" spans="1:22" s="34" customFormat="1" ht="54" customHeight="1" x14ac:dyDescent="0.4">
      <c r="A196" s="75"/>
      <c r="B196" s="63"/>
      <c r="C196" s="51" t="s">
        <v>5</v>
      </c>
      <c r="D196" s="31">
        <f t="shared" ref="D196" si="17">SUM(D197:D200)</f>
        <v>9750.1200000000008</v>
      </c>
      <c r="E196" s="32">
        <f>SUM(E197:E199)</f>
        <v>9750.1200000000008</v>
      </c>
      <c r="F196" s="32"/>
      <c r="G196" s="32"/>
      <c r="H196" s="32"/>
      <c r="I196" s="32"/>
      <c r="J196" s="69"/>
      <c r="K196" s="69"/>
      <c r="L196" s="69"/>
      <c r="M196" s="69"/>
      <c r="N196" s="69"/>
      <c r="O196" s="69"/>
      <c r="P196" s="69"/>
      <c r="Q196" s="72"/>
      <c r="R196" s="69"/>
      <c r="S196" s="69"/>
      <c r="T196" s="69"/>
      <c r="U196" s="69"/>
      <c r="V196" s="69"/>
    </row>
    <row r="197" spans="1:22" s="34" customFormat="1" ht="54" customHeight="1" x14ac:dyDescent="0.4">
      <c r="A197" s="75"/>
      <c r="B197" s="63"/>
      <c r="C197" s="51" t="s">
        <v>0</v>
      </c>
      <c r="D197" s="31"/>
      <c r="E197" s="32"/>
      <c r="F197" s="32"/>
      <c r="G197" s="32"/>
      <c r="H197" s="32"/>
      <c r="I197" s="32"/>
      <c r="J197" s="69"/>
      <c r="K197" s="69"/>
      <c r="L197" s="69"/>
      <c r="M197" s="69"/>
      <c r="N197" s="69"/>
      <c r="O197" s="69"/>
      <c r="P197" s="69"/>
      <c r="Q197" s="72"/>
      <c r="R197" s="69"/>
      <c r="S197" s="69"/>
      <c r="T197" s="69"/>
      <c r="U197" s="69"/>
      <c r="V197" s="69"/>
    </row>
    <row r="198" spans="1:22" s="34" customFormat="1" ht="54" customHeight="1" x14ac:dyDescent="0.4">
      <c r="A198" s="75"/>
      <c r="B198" s="63"/>
      <c r="C198" s="51" t="s">
        <v>1</v>
      </c>
      <c r="D198" s="31">
        <f>SUM(E198:H198)</f>
        <v>9750.1200000000008</v>
      </c>
      <c r="E198" s="32">
        <f>8961.387+788.733</f>
        <v>9750.1200000000008</v>
      </c>
      <c r="F198" s="32"/>
      <c r="G198" s="32"/>
      <c r="H198" s="32"/>
      <c r="I198" s="32"/>
      <c r="J198" s="69"/>
      <c r="K198" s="69"/>
      <c r="L198" s="69"/>
      <c r="M198" s="69"/>
      <c r="N198" s="69"/>
      <c r="O198" s="69"/>
      <c r="P198" s="69"/>
      <c r="Q198" s="72"/>
      <c r="R198" s="69"/>
      <c r="S198" s="69"/>
      <c r="T198" s="69"/>
      <c r="U198" s="69"/>
      <c r="V198" s="69"/>
    </row>
    <row r="199" spans="1:22" s="34" customFormat="1" ht="54" customHeight="1" x14ac:dyDescent="0.4">
      <c r="A199" s="75"/>
      <c r="B199" s="63"/>
      <c r="C199" s="51" t="s">
        <v>2</v>
      </c>
      <c r="D199" s="31"/>
      <c r="E199" s="32"/>
      <c r="F199" s="32"/>
      <c r="G199" s="32"/>
      <c r="H199" s="32"/>
      <c r="I199" s="32"/>
      <c r="J199" s="69"/>
      <c r="K199" s="69"/>
      <c r="L199" s="69"/>
      <c r="M199" s="69"/>
      <c r="N199" s="69"/>
      <c r="O199" s="69"/>
      <c r="P199" s="69"/>
      <c r="Q199" s="72"/>
      <c r="R199" s="69"/>
      <c r="S199" s="69"/>
      <c r="T199" s="69"/>
      <c r="U199" s="69"/>
      <c r="V199" s="69"/>
    </row>
    <row r="200" spans="1:22" s="34" customFormat="1" ht="54" customHeight="1" x14ac:dyDescent="0.4">
      <c r="A200" s="76"/>
      <c r="B200" s="64"/>
      <c r="C200" s="51" t="s">
        <v>3</v>
      </c>
      <c r="D200" s="31"/>
      <c r="E200" s="32"/>
      <c r="F200" s="32"/>
      <c r="G200" s="32"/>
      <c r="H200" s="32"/>
      <c r="I200" s="32"/>
      <c r="J200" s="70"/>
      <c r="K200" s="70"/>
      <c r="L200" s="70"/>
      <c r="M200" s="70"/>
      <c r="N200" s="70"/>
      <c r="O200" s="70"/>
      <c r="P200" s="70"/>
      <c r="Q200" s="73"/>
      <c r="R200" s="70"/>
      <c r="S200" s="70"/>
      <c r="T200" s="70"/>
      <c r="U200" s="70"/>
      <c r="V200" s="70"/>
    </row>
    <row r="201" spans="1:22" s="34" customFormat="1" ht="45.75" x14ac:dyDescent="0.4">
      <c r="A201" s="53" t="s">
        <v>280</v>
      </c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5"/>
    </row>
    <row r="202" spans="1:22" s="34" customFormat="1" ht="45.75" x14ac:dyDescent="0.4">
      <c r="A202" s="74"/>
      <c r="B202" s="77" t="s">
        <v>581</v>
      </c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9"/>
    </row>
    <row r="203" spans="1:22" s="34" customFormat="1" ht="90" customHeight="1" x14ac:dyDescent="0.4">
      <c r="A203" s="75"/>
      <c r="B203" s="62" t="s">
        <v>571</v>
      </c>
      <c r="C203" s="65" t="s">
        <v>575</v>
      </c>
      <c r="D203" s="66"/>
      <c r="E203" s="66"/>
      <c r="F203" s="66"/>
      <c r="G203" s="66"/>
      <c r="H203" s="66"/>
      <c r="I203" s="67"/>
      <c r="J203" s="68" t="s">
        <v>60</v>
      </c>
      <c r="K203" s="68"/>
      <c r="L203" s="68" t="s">
        <v>70</v>
      </c>
      <c r="M203" s="68" t="s">
        <v>573</v>
      </c>
      <c r="N203" s="68" t="s">
        <v>577</v>
      </c>
      <c r="O203" s="68" t="s">
        <v>280</v>
      </c>
      <c r="P203" s="68" t="s">
        <v>576</v>
      </c>
      <c r="Q203" s="71"/>
      <c r="R203" s="68" t="s">
        <v>11</v>
      </c>
      <c r="S203" s="68" t="s">
        <v>578</v>
      </c>
      <c r="T203" s="68" t="s">
        <v>18</v>
      </c>
      <c r="U203" s="68"/>
      <c r="V203" s="68" t="s">
        <v>580</v>
      </c>
    </row>
    <row r="204" spans="1:22" s="34" customFormat="1" ht="45.75" x14ac:dyDescent="0.4">
      <c r="A204" s="75"/>
      <c r="B204" s="63"/>
      <c r="C204" s="51" t="s">
        <v>5</v>
      </c>
      <c r="D204" s="31">
        <f t="shared" ref="D204" si="18">SUM(D205:D208)</f>
        <v>12572.94</v>
      </c>
      <c r="E204" s="32">
        <f>SUM(E205:E207)</f>
        <v>12572.94</v>
      </c>
      <c r="F204" s="32"/>
      <c r="G204" s="32"/>
      <c r="H204" s="32"/>
      <c r="I204" s="32"/>
      <c r="J204" s="69"/>
      <c r="K204" s="69"/>
      <c r="L204" s="69"/>
      <c r="M204" s="69"/>
      <c r="N204" s="69"/>
      <c r="O204" s="69"/>
      <c r="P204" s="69"/>
      <c r="Q204" s="72"/>
      <c r="R204" s="69"/>
      <c r="S204" s="69"/>
      <c r="T204" s="69"/>
      <c r="U204" s="69"/>
      <c r="V204" s="69"/>
    </row>
    <row r="205" spans="1:22" s="34" customFormat="1" ht="45.75" x14ac:dyDescent="0.4">
      <c r="A205" s="75"/>
      <c r="B205" s="63"/>
      <c r="C205" s="51" t="s">
        <v>0</v>
      </c>
      <c r="D205" s="31"/>
      <c r="E205" s="32"/>
      <c r="F205" s="32"/>
      <c r="G205" s="32"/>
      <c r="H205" s="32"/>
      <c r="I205" s="32"/>
      <c r="J205" s="69"/>
      <c r="K205" s="69"/>
      <c r="L205" s="69"/>
      <c r="M205" s="69"/>
      <c r="N205" s="69"/>
      <c r="O205" s="69"/>
      <c r="P205" s="69"/>
      <c r="Q205" s="72"/>
      <c r="R205" s="69"/>
      <c r="S205" s="69"/>
      <c r="T205" s="69"/>
      <c r="U205" s="69"/>
      <c r="V205" s="69"/>
    </row>
    <row r="206" spans="1:22" s="34" customFormat="1" ht="52.5" customHeight="1" x14ac:dyDescent="0.4">
      <c r="A206" s="75"/>
      <c r="B206" s="63"/>
      <c r="C206" s="51" t="s">
        <v>1</v>
      </c>
      <c r="D206" s="31">
        <f>SUM(E206:H206)</f>
        <v>12572.94</v>
      </c>
      <c r="E206" s="32">
        <f>11555.92+1017.02</f>
        <v>12572.94</v>
      </c>
      <c r="F206" s="32"/>
      <c r="G206" s="32"/>
      <c r="H206" s="32"/>
      <c r="I206" s="32"/>
      <c r="J206" s="69"/>
      <c r="K206" s="69"/>
      <c r="L206" s="69"/>
      <c r="M206" s="69"/>
      <c r="N206" s="69"/>
      <c r="O206" s="69"/>
      <c r="P206" s="69"/>
      <c r="Q206" s="72"/>
      <c r="R206" s="69"/>
      <c r="S206" s="69"/>
      <c r="T206" s="69"/>
      <c r="U206" s="69"/>
      <c r="V206" s="69"/>
    </row>
    <row r="207" spans="1:22" s="34" customFormat="1" ht="54" customHeight="1" x14ac:dyDescent="0.4">
      <c r="A207" s="75"/>
      <c r="B207" s="63"/>
      <c r="C207" s="51" t="s">
        <v>2</v>
      </c>
      <c r="D207" s="31"/>
      <c r="E207" s="32"/>
      <c r="F207" s="32"/>
      <c r="G207" s="32"/>
      <c r="H207" s="32"/>
      <c r="I207" s="32"/>
      <c r="J207" s="69"/>
      <c r="K207" s="69"/>
      <c r="L207" s="69"/>
      <c r="M207" s="69"/>
      <c r="N207" s="69"/>
      <c r="O207" s="69"/>
      <c r="P207" s="69"/>
      <c r="Q207" s="72"/>
      <c r="R207" s="69"/>
      <c r="S207" s="69"/>
      <c r="T207" s="69"/>
      <c r="U207" s="69"/>
      <c r="V207" s="69"/>
    </row>
    <row r="208" spans="1:22" s="34" customFormat="1" ht="54" customHeight="1" x14ac:dyDescent="0.4">
      <c r="A208" s="76"/>
      <c r="B208" s="64"/>
      <c r="C208" s="51" t="s">
        <v>3</v>
      </c>
      <c r="D208" s="31"/>
      <c r="E208" s="32"/>
      <c r="F208" s="32"/>
      <c r="G208" s="32"/>
      <c r="H208" s="32"/>
      <c r="I208" s="32"/>
      <c r="J208" s="70"/>
      <c r="K208" s="70"/>
      <c r="L208" s="70"/>
      <c r="M208" s="70"/>
      <c r="N208" s="70"/>
      <c r="O208" s="70"/>
      <c r="P208" s="70"/>
      <c r="Q208" s="73"/>
      <c r="R208" s="70"/>
      <c r="S208" s="70"/>
      <c r="T208" s="70"/>
      <c r="U208" s="70"/>
      <c r="V208" s="70"/>
    </row>
    <row r="209" spans="1:22" s="8" customFormat="1" ht="56.25" customHeight="1" x14ac:dyDescent="0.4">
      <c r="A209" s="53" t="s">
        <v>280</v>
      </c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5"/>
    </row>
    <row r="210" spans="1:22" s="34" customFormat="1" ht="46.5" customHeight="1" x14ac:dyDescent="0.4">
      <c r="A210" s="56"/>
      <c r="B210" s="59" t="s">
        <v>552</v>
      </c>
      <c r="C210" s="60"/>
      <c r="D210" s="60"/>
      <c r="E210" s="60"/>
      <c r="F210" s="60"/>
      <c r="G210" s="60"/>
      <c r="H210" s="60"/>
      <c r="I210" s="60"/>
      <c r="J210" s="60"/>
      <c r="K210" s="60"/>
      <c r="L210" s="60"/>
      <c r="M210" s="60"/>
      <c r="N210" s="60"/>
      <c r="O210" s="60"/>
      <c r="P210" s="60"/>
      <c r="Q210" s="60"/>
      <c r="R210" s="60"/>
      <c r="S210" s="60"/>
      <c r="T210" s="60"/>
      <c r="U210" s="60"/>
      <c r="V210" s="61"/>
    </row>
    <row r="211" spans="1:22" s="34" customFormat="1" ht="132.75" customHeight="1" x14ac:dyDescent="0.4">
      <c r="A211" s="57"/>
      <c r="B211" s="62" t="s">
        <v>664</v>
      </c>
      <c r="C211" s="65" t="s">
        <v>661</v>
      </c>
      <c r="D211" s="66"/>
      <c r="E211" s="66"/>
      <c r="F211" s="66"/>
      <c r="G211" s="66"/>
      <c r="H211" s="66"/>
      <c r="I211" s="67"/>
      <c r="J211" s="68">
        <v>2019</v>
      </c>
      <c r="K211" s="68"/>
      <c r="L211" s="68" t="s">
        <v>72</v>
      </c>
      <c r="M211" s="68" t="s">
        <v>662</v>
      </c>
      <c r="N211" s="68" t="s">
        <v>663</v>
      </c>
      <c r="O211" s="68" t="s">
        <v>280</v>
      </c>
      <c r="P211" s="68" t="s">
        <v>663</v>
      </c>
      <c r="Q211" s="71">
        <v>340825.97976000002</v>
      </c>
      <c r="R211" s="68" t="s">
        <v>9</v>
      </c>
      <c r="S211" s="68" t="s">
        <v>10</v>
      </c>
      <c r="T211" s="68" t="s">
        <v>7</v>
      </c>
      <c r="U211" s="68"/>
      <c r="V211" s="68" t="s">
        <v>670</v>
      </c>
    </row>
    <row r="212" spans="1:22" s="34" customFormat="1" ht="45.75" x14ac:dyDescent="0.4">
      <c r="A212" s="57"/>
      <c r="B212" s="63"/>
      <c r="C212" s="51" t="s">
        <v>5</v>
      </c>
      <c r="D212" s="31">
        <f>SUM(D213:D216)</f>
        <v>218851.19</v>
      </c>
      <c r="E212" s="32">
        <f>SUM(E213:E216)</f>
        <v>109419.52</v>
      </c>
      <c r="F212" s="32">
        <f>SUM(F213:F216)</f>
        <v>109431.67</v>
      </c>
      <c r="G212" s="32"/>
      <c r="H212" s="32"/>
      <c r="I212" s="32"/>
      <c r="J212" s="69"/>
      <c r="K212" s="69"/>
      <c r="L212" s="69"/>
      <c r="M212" s="69"/>
      <c r="N212" s="69"/>
      <c r="O212" s="69"/>
      <c r="P212" s="69"/>
      <c r="Q212" s="72"/>
      <c r="R212" s="69"/>
      <c r="S212" s="69"/>
      <c r="T212" s="69"/>
      <c r="U212" s="69"/>
      <c r="V212" s="69"/>
    </row>
    <row r="213" spans="1:22" s="34" customFormat="1" ht="45.75" x14ac:dyDescent="0.4">
      <c r="A213" s="57"/>
      <c r="B213" s="63"/>
      <c r="C213" s="51" t="s">
        <v>0</v>
      </c>
      <c r="D213" s="31">
        <f>E213+F213+G213+H213+I213</f>
        <v>218851.19</v>
      </c>
      <c r="E213" s="32">
        <v>109419.52</v>
      </c>
      <c r="F213" s="32">
        <v>109431.67</v>
      </c>
      <c r="G213" s="32"/>
      <c r="H213" s="32"/>
      <c r="I213" s="32"/>
      <c r="J213" s="69"/>
      <c r="K213" s="69"/>
      <c r="L213" s="69"/>
      <c r="M213" s="69"/>
      <c r="N213" s="69"/>
      <c r="O213" s="69"/>
      <c r="P213" s="69"/>
      <c r="Q213" s="72"/>
      <c r="R213" s="69"/>
      <c r="S213" s="69"/>
      <c r="T213" s="69"/>
      <c r="U213" s="69"/>
      <c r="V213" s="69"/>
    </row>
    <row r="214" spans="1:22" s="34" customFormat="1" ht="45.75" x14ac:dyDescent="0.4">
      <c r="A214" s="57"/>
      <c r="B214" s="63"/>
      <c r="C214" s="51" t="s">
        <v>1</v>
      </c>
      <c r="D214" s="31">
        <f>E214+F214+G214+H214+I214</f>
        <v>0</v>
      </c>
      <c r="E214" s="32"/>
      <c r="F214" s="32"/>
      <c r="G214" s="32"/>
      <c r="H214" s="32"/>
      <c r="I214" s="32"/>
      <c r="J214" s="69"/>
      <c r="K214" s="69"/>
      <c r="L214" s="69"/>
      <c r="M214" s="69"/>
      <c r="N214" s="69"/>
      <c r="O214" s="69"/>
      <c r="P214" s="69"/>
      <c r="Q214" s="72"/>
      <c r="R214" s="69"/>
      <c r="S214" s="69"/>
      <c r="T214" s="69"/>
      <c r="U214" s="69"/>
      <c r="V214" s="69"/>
    </row>
    <row r="215" spans="1:22" s="34" customFormat="1" ht="45.75" x14ac:dyDescent="0.4">
      <c r="A215" s="57"/>
      <c r="B215" s="63"/>
      <c r="C215" s="51" t="s">
        <v>2</v>
      </c>
      <c r="D215" s="31">
        <f>E215+F215+G215+H215+I215</f>
        <v>0</v>
      </c>
      <c r="E215" s="32"/>
      <c r="F215" s="32"/>
      <c r="G215" s="32"/>
      <c r="H215" s="32"/>
      <c r="I215" s="32"/>
      <c r="J215" s="69"/>
      <c r="K215" s="69"/>
      <c r="L215" s="69"/>
      <c r="M215" s="69"/>
      <c r="N215" s="69"/>
      <c r="O215" s="69"/>
      <c r="P215" s="69"/>
      <c r="Q215" s="72"/>
      <c r="R215" s="69"/>
      <c r="S215" s="69"/>
      <c r="T215" s="69"/>
      <c r="U215" s="69"/>
      <c r="V215" s="69"/>
    </row>
    <row r="216" spans="1:22" s="34" customFormat="1" ht="45.75" customHeight="1" x14ac:dyDescent="0.4">
      <c r="A216" s="58"/>
      <c r="B216" s="64"/>
      <c r="C216" s="51" t="s">
        <v>3</v>
      </c>
      <c r="D216" s="31">
        <f>E216+F216+G216+H216+I216</f>
        <v>0</v>
      </c>
      <c r="E216" s="32"/>
      <c r="F216" s="32"/>
      <c r="G216" s="32"/>
      <c r="H216" s="32"/>
      <c r="I216" s="32"/>
      <c r="J216" s="70"/>
      <c r="K216" s="70"/>
      <c r="L216" s="70"/>
      <c r="M216" s="70"/>
      <c r="N216" s="70"/>
      <c r="O216" s="70"/>
      <c r="P216" s="70"/>
      <c r="Q216" s="73"/>
      <c r="R216" s="70"/>
      <c r="S216" s="70"/>
      <c r="T216" s="70"/>
      <c r="U216" s="70"/>
      <c r="V216" s="70"/>
    </row>
    <row r="217" spans="1:22" s="34" customFormat="1" ht="45.75" x14ac:dyDescent="0.4">
      <c r="A217" s="53" t="s">
        <v>280</v>
      </c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5"/>
    </row>
    <row r="218" spans="1:22" s="34" customFormat="1" ht="45.75" x14ac:dyDescent="0.4">
      <c r="A218" s="56"/>
      <c r="B218" s="59" t="s">
        <v>552</v>
      </c>
      <c r="C218" s="60"/>
      <c r="D218" s="60"/>
      <c r="E218" s="60"/>
      <c r="F218" s="60"/>
      <c r="G218" s="60"/>
      <c r="H218" s="60"/>
      <c r="I218" s="60"/>
      <c r="J218" s="60"/>
      <c r="K218" s="60"/>
      <c r="L218" s="60"/>
      <c r="M218" s="60"/>
      <c r="N218" s="60"/>
      <c r="O218" s="60"/>
      <c r="P218" s="60"/>
      <c r="Q218" s="60"/>
      <c r="R218" s="60"/>
      <c r="S218" s="60"/>
      <c r="T218" s="60"/>
      <c r="U218" s="60"/>
      <c r="V218" s="61"/>
    </row>
    <row r="219" spans="1:22" s="34" customFormat="1" ht="45" customHeight="1" x14ac:dyDescent="0.4">
      <c r="A219" s="57"/>
      <c r="B219" s="62" t="s">
        <v>665</v>
      </c>
      <c r="C219" s="65" t="s">
        <v>709</v>
      </c>
      <c r="D219" s="66"/>
      <c r="E219" s="66"/>
      <c r="F219" s="66"/>
      <c r="G219" s="66"/>
      <c r="H219" s="66"/>
      <c r="I219" s="67"/>
      <c r="J219" s="68">
        <v>2018</v>
      </c>
      <c r="K219" s="68"/>
      <c r="L219" s="68" t="s">
        <v>72</v>
      </c>
      <c r="M219" s="68" t="s">
        <v>666</v>
      </c>
      <c r="N219" s="68" t="s">
        <v>280</v>
      </c>
      <c r="O219" s="68" t="s">
        <v>280</v>
      </c>
      <c r="P219" s="68" t="s">
        <v>667</v>
      </c>
      <c r="Q219" s="71">
        <v>64560.63</v>
      </c>
      <c r="R219" s="68" t="s">
        <v>9</v>
      </c>
      <c r="S219" s="68" t="s">
        <v>668</v>
      </c>
      <c r="T219" s="68" t="s">
        <v>18</v>
      </c>
      <c r="U219" s="68"/>
      <c r="V219" s="68"/>
    </row>
    <row r="220" spans="1:22" s="34" customFormat="1" ht="45.75" x14ac:dyDescent="0.4">
      <c r="A220" s="57"/>
      <c r="B220" s="63"/>
      <c r="C220" s="51" t="s">
        <v>5</v>
      </c>
      <c r="D220" s="31">
        <f>SUM(D221:D224)</f>
        <v>130682.6</v>
      </c>
      <c r="E220" s="32">
        <f>SUM(E221:E224)</f>
        <v>48371.75</v>
      </c>
      <c r="F220" s="32">
        <f>SUM(F221:F224)</f>
        <v>82310.850000000006</v>
      </c>
      <c r="G220" s="32"/>
      <c r="H220" s="32"/>
      <c r="I220" s="32"/>
      <c r="J220" s="69"/>
      <c r="K220" s="69"/>
      <c r="L220" s="69"/>
      <c r="M220" s="69"/>
      <c r="N220" s="69"/>
      <c r="O220" s="69"/>
      <c r="P220" s="69"/>
      <c r="Q220" s="72"/>
      <c r="R220" s="69"/>
      <c r="S220" s="69"/>
      <c r="T220" s="69"/>
      <c r="U220" s="69"/>
      <c r="V220" s="69"/>
    </row>
    <row r="221" spans="1:22" s="34" customFormat="1" ht="45.75" x14ac:dyDescent="0.4">
      <c r="A221" s="57"/>
      <c r="B221" s="63"/>
      <c r="C221" s="51" t="s">
        <v>0</v>
      </c>
      <c r="D221" s="31">
        <f>E221+F221+G221+H221+I221</f>
        <v>130682.6</v>
      </c>
      <c r="E221" s="32">
        <v>48371.75</v>
      </c>
      <c r="F221" s="32">
        <v>82310.850000000006</v>
      </c>
      <c r="G221" s="32"/>
      <c r="H221" s="32"/>
      <c r="I221" s="32"/>
      <c r="J221" s="69"/>
      <c r="K221" s="69"/>
      <c r="L221" s="69"/>
      <c r="M221" s="69"/>
      <c r="N221" s="69"/>
      <c r="O221" s="69"/>
      <c r="P221" s="69"/>
      <c r="Q221" s="72"/>
      <c r="R221" s="69"/>
      <c r="S221" s="69"/>
      <c r="T221" s="69"/>
      <c r="U221" s="69"/>
      <c r="V221" s="69"/>
    </row>
    <row r="222" spans="1:22" s="34" customFormat="1" ht="46.5" customHeight="1" x14ac:dyDescent="0.4">
      <c r="A222" s="57"/>
      <c r="B222" s="63"/>
      <c r="C222" s="51" t="s">
        <v>1</v>
      </c>
      <c r="D222" s="31">
        <f>E222+F222+G222+H222+I222</f>
        <v>0</v>
      </c>
      <c r="E222" s="32"/>
      <c r="F222" s="32"/>
      <c r="G222" s="32"/>
      <c r="H222" s="32"/>
      <c r="I222" s="32"/>
      <c r="J222" s="69"/>
      <c r="K222" s="69"/>
      <c r="L222" s="69"/>
      <c r="M222" s="69"/>
      <c r="N222" s="69"/>
      <c r="O222" s="69"/>
      <c r="P222" s="69"/>
      <c r="Q222" s="72"/>
      <c r="R222" s="69"/>
      <c r="S222" s="69"/>
      <c r="T222" s="69"/>
      <c r="U222" s="69"/>
      <c r="V222" s="69"/>
    </row>
    <row r="223" spans="1:22" s="34" customFormat="1" ht="46.5" customHeight="1" x14ac:dyDescent="0.4">
      <c r="A223" s="57"/>
      <c r="B223" s="63"/>
      <c r="C223" s="51" t="s">
        <v>2</v>
      </c>
      <c r="D223" s="31">
        <f>E223+F223+G223+H223+I223</f>
        <v>0</v>
      </c>
      <c r="E223" s="32"/>
      <c r="F223" s="32"/>
      <c r="G223" s="32"/>
      <c r="H223" s="32"/>
      <c r="I223" s="32"/>
      <c r="J223" s="69"/>
      <c r="K223" s="69"/>
      <c r="L223" s="69"/>
      <c r="M223" s="69"/>
      <c r="N223" s="69"/>
      <c r="O223" s="69"/>
      <c r="P223" s="69"/>
      <c r="Q223" s="72"/>
      <c r="R223" s="69"/>
      <c r="S223" s="69"/>
      <c r="T223" s="69"/>
      <c r="U223" s="69"/>
      <c r="V223" s="69"/>
    </row>
    <row r="224" spans="1:22" s="34" customFormat="1" ht="46.5" customHeight="1" x14ac:dyDescent="0.4">
      <c r="A224" s="58"/>
      <c r="B224" s="64"/>
      <c r="C224" s="51" t="s">
        <v>3</v>
      </c>
      <c r="D224" s="31">
        <f>E224+F224+G224+H224+I224</f>
        <v>0</v>
      </c>
      <c r="E224" s="32"/>
      <c r="F224" s="32"/>
      <c r="G224" s="32"/>
      <c r="H224" s="32"/>
      <c r="I224" s="32"/>
      <c r="J224" s="70"/>
      <c r="K224" s="70"/>
      <c r="L224" s="70"/>
      <c r="M224" s="70"/>
      <c r="N224" s="70"/>
      <c r="O224" s="70"/>
      <c r="P224" s="70"/>
      <c r="Q224" s="73"/>
      <c r="R224" s="70"/>
      <c r="S224" s="70"/>
      <c r="T224" s="70"/>
      <c r="U224" s="70"/>
      <c r="V224" s="70"/>
    </row>
    <row r="225" spans="1:22" s="34" customFormat="1" ht="45.75" x14ac:dyDescent="0.4">
      <c r="A225" s="53" t="s">
        <v>280</v>
      </c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5"/>
    </row>
    <row r="226" spans="1:22" s="34" customFormat="1" ht="46.5" customHeight="1" x14ac:dyDescent="0.4">
      <c r="A226" s="56"/>
      <c r="B226" s="59" t="s">
        <v>552</v>
      </c>
      <c r="C226" s="60"/>
      <c r="D226" s="60"/>
      <c r="E226" s="60"/>
      <c r="F226" s="60"/>
      <c r="G226" s="60"/>
      <c r="H226" s="60"/>
      <c r="I226" s="60"/>
      <c r="J226" s="60"/>
      <c r="K226" s="60"/>
      <c r="L226" s="60"/>
      <c r="M226" s="60"/>
      <c r="N226" s="60"/>
      <c r="O226" s="60"/>
      <c r="P226" s="60"/>
      <c r="Q226" s="60"/>
      <c r="R226" s="60"/>
      <c r="S226" s="60"/>
      <c r="T226" s="60"/>
      <c r="U226" s="60"/>
      <c r="V226" s="61"/>
    </row>
    <row r="227" spans="1:22" s="34" customFormat="1" ht="46.5" customHeight="1" x14ac:dyDescent="0.4">
      <c r="A227" s="57"/>
      <c r="B227" s="62" t="s">
        <v>669</v>
      </c>
      <c r="C227" s="65" t="s">
        <v>671</v>
      </c>
      <c r="D227" s="66"/>
      <c r="E227" s="66"/>
      <c r="F227" s="66"/>
      <c r="G227" s="66"/>
      <c r="H227" s="66"/>
      <c r="I227" s="67"/>
      <c r="J227" s="68">
        <v>2019</v>
      </c>
      <c r="K227" s="68"/>
      <c r="L227" s="68" t="s">
        <v>72</v>
      </c>
      <c r="M227" s="68" t="s">
        <v>481</v>
      </c>
      <c r="N227" s="68" t="s">
        <v>280</v>
      </c>
      <c r="O227" s="68" t="s">
        <v>280</v>
      </c>
      <c r="P227" s="68" t="s">
        <v>219</v>
      </c>
      <c r="Q227" s="71">
        <v>90000</v>
      </c>
      <c r="R227" s="68" t="s">
        <v>9</v>
      </c>
      <c r="S227" s="68" t="s">
        <v>10</v>
      </c>
      <c r="T227" s="68" t="s">
        <v>18</v>
      </c>
      <c r="U227" s="68"/>
      <c r="V227" s="68"/>
    </row>
    <row r="228" spans="1:22" s="34" customFormat="1" ht="46.5" customHeight="1" x14ac:dyDescent="0.4">
      <c r="A228" s="57"/>
      <c r="B228" s="63"/>
      <c r="C228" s="51" t="s">
        <v>5</v>
      </c>
      <c r="D228" s="31">
        <f>SUM(D229:D232)</f>
        <v>85500</v>
      </c>
      <c r="E228" s="32"/>
      <c r="F228" s="32">
        <f>SUM(F229:F232)</f>
        <v>85500</v>
      </c>
      <c r="G228" s="32"/>
      <c r="H228" s="32"/>
      <c r="I228" s="32"/>
      <c r="J228" s="69"/>
      <c r="K228" s="69"/>
      <c r="L228" s="69"/>
      <c r="M228" s="69"/>
      <c r="N228" s="69"/>
      <c r="O228" s="69"/>
      <c r="P228" s="69"/>
      <c r="Q228" s="72"/>
      <c r="R228" s="69"/>
      <c r="S228" s="69"/>
      <c r="T228" s="69"/>
      <c r="U228" s="69"/>
      <c r="V228" s="69"/>
    </row>
    <row r="229" spans="1:22" s="34" customFormat="1" ht="46.5" customHeight="1" x14ac:dyDescent="0.4">
      <c r="A229" s="57"/>
      <c r="B229" s="63"/>
      <c r="C229" s="51" t="s">
        <v>0</v>
      </c>
      <c r="D229" s="31">
        <f>E229+F229+G229+H229+I229</f>
        <v>85500</v>
      </c>
      <c r="E229" s="32"/>
      <c r="F229" s="32">
        <v>85500</v>
      </c>
      <c r="G229" s="32"/>
      <c r="H229" s="32"/>
      <c r="I229" s="32"/>
      <c r="J229" s="69"/>
      <c r="K229" s="69"/>
      <c r="L229" s="69"/>
      <c r="M229" s="69"/>
      <c r="N229" s="69"/>
      <c r="O229" s="69"/>
      <c r="P229" s="69"/>
      <c r="Q229" s="72"/>
      <c r="R229" s="69"/>
      <c r="S229" s="69"/>
      <c r="T229" s="69"/>
      <c r="U229" s="69"/>
      <c r="V229" s="69"/>
    </row>
    <row r="230" spans="1:22" s="34" customFormat="1" ht="46.5" customHeight="1" x14ac:dyDescent="0.4">
      <c r="A230" s="57"/>
      <c r="B230" s="63"/>
      <c r="C230" s="51" t="s">
        <v>1</v>
      </c>
      <c r="D230" s="31">
        <f>E230+F230+G230+H230+I230</f>
        <v>0</v>
      </c>
      <c r="E230" s="32"/>
      <c r="F230" s="32"/>
      <c r="G230" s="32"/>
      <c r="H230" s="32"/>
      <c r="I230" s="32"/>
      <c r="J230" s="69"/>
      <c r="K230" s="69"/>
      <c r="L230" s="69"/>
      <c r="M230" s="69"/>
      <c r="N230" s="69"/>
      <c r="O230" s="69"/>
      <c r="P230" s="69"/>
      <c r="Q230" s="72"/>
      <c r="R230" s="69"/>
      <c r="S230" s="69"/>
      <c r="T230" s="69"/>
      <c r="U230" s="69"/>
      <c r="V230" s="69"/>
    </row>
    <row r="231" spans="1:22" s="8" customFormat="1" ht="45.75" x14ac:dyDescent="0.4">
      <c r="A231" s="57"/>
      <c r="B231" s="63"/>
      <c r="C231" s="51" t="s">
        <v>2</v>
      </c>
      <c r="D231" s="31">
        <f>E231+F231+G231+H231+I231</f>
        <v>0</v>
      </c>
      <c r="E231" s="32"/>
      <c r="F231" s="32"/>
      <c r="G231" s="32"/>
      <c r="H231" s="32"/>
      <c r="I231" s="32"/>
      <c r="J231" s="69"/>
      <c r="K231" s="69"/>
      <c r="L231" s="69"/>
      <c r="M231" s="69"/>
      <c r="N231" s="69"/>
      <c r="O231" s="69"/>
      <c r="P231" s="69"/>
      <c r="Q231" s="72"/>
      <c r="R231" s="69"/>
      <c r="S231" s="69"/>
      <c r="T231" s="69"/>
      <c r="U231" s="69"/>
      <c r="V231" s="69"/>
    </row>
    <row r="232" spans="1:22" s="8" customFormat="1" ht="45.75" customHeight="1" x14ac:dyDescent="0.4">
      <c r="A232" s="58"/>
      <c r="B232" s="64"/>
      <c r="C232" s="51" t="s">
        <v>3</v>
      </c>
      <c r="D232" s="31">
        <f>E232+F232+G232+H232+I232</f>
        <v>0</v>
      </c>
      <c r="E232" s="32"/>
      <c r="F232" s="32"/>
      <c r="G232" s="32"/>
      <c r="H232" s="32"/>
      <c r="I232" s="32"/>
      <c r="J232" s="70"/>
      <c r="K232" s="70"/>
      <c r="L232" s="70"/>
      <c r="M232" s="70"/>
      <c r="N232" s="70"/>
      <c r="O232" s="70"/>
      <c r="P232" s="70"/>
      <c r="Q232" s="73"/>
      <c r="R232" s="70"/>
      <c r="S232" s="70"/>
      <c r="T232" s="70"/>
      <c r="U232" s="70"/>
      <c r="V232" s="70"/>
    </row>
    <row r="233" spans="1:22" s="8" customFormat="1" ht="45" x14ac:dyDescent="0.4">
      <c r="A233" s="89" t="s">
        <v>37</v>
      </c>
      <c r="B233" s="92" t="s">
        <v>130</v>
      </c>
      <c r="C233" s="93"/>
      <c r="D233" s="93"/>
      <c r="E233" s="93"/>
      <c r="F233" s="93"/>
      <c r="G233" s="93"/>
      <c r="H233" s="93"/>
      <c r="I233" s="93"/>
      <c r="J233" s="93"/>
      <c r="K233" s="93"/>
      <c r="L233" s="93"/>
      <c r="M233" s="93"/>
      <c r="N233" s="93"/>
      <c r="O233" s="93"/>
      <c r="P233" s="93"/>
      <c r="Q233" s="93"/>
      <c r="R233" s="93"/>
      <c r="S233" s="93"/>
      <c r="T233" s="93"/>
      <c r="U233" s="93"/>
      <c r="V233" s="94"/>
    </row>
    <row r="234" spans="1:22" s="8" customFormat="1" ht="45.75" x14ac:dyDescent="0.6">
      <c r="A234" s="90"/>
      <c r="B234" s="95" t="s">
        <v>5</v>
      </c>
      <c r="C234" s="96"/>
      <c r="D234" s="12">
        <f>SUM(D235:D238)</f>
        <v>782385.92431474745</v>
      </c>
      <c r="E234" s="12">
        <f t="shared" ref="E234:I234" si="19">SUM(E235:E238)</f>
        <v>221434.18931474746</v>
      </c>
      <c r="F234" s="12">
        <f t="shared" si="19"/>
        <v>167073</v>
      </c>
      <c r="G234" s="12">
        <f t="shared" si="19"/>
        <v>217644.73499999999</v>
      </c>
      <c r="H234" s="12">
        <f t="shared" si="19"/>
        <v>176234</v>
      </c>
      <c r="I234" s="12">
        <f t="shared" si="19"/>
        <v>0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</row>
    <row r="235" spans="1:22" s="8" customFormat="1" ht="45.75" x14ac:dyDescent="0.6">
      <c r="A235" s="90"/>
      <c r="B235" s="95" t="s">
        <v>0</v>
      </c>
      <c r="C235" s="96"/>
      <c r="D235" s="12">
        <f>E235+F235+G235+H235+I235</f>
        <v>0</v>
      </c>
      <c r="E235" s="12">
        <f>E243+E251+E259</f>
        <v>0</v>
      </c>
      <c r="F235" s="12">
        <f t="shared" ref="F235:I235" si="20">F243+F251+F259</f>
        <v>0</v>
      </c>
      <c r="G235" s="12">
        <f t="shared" si="20"/>
        <v>0</v>
      </c>
      <c r="H235" s="12">
        <f t="shared" si="20"/>
        <v>0</v>
      </c>
      <c r="I235" s="12">
        <f t="shared" si="20"/>
        <v>0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</row>
    <row r="236" spans="1:22" s="8" customFormat="1" ht="45.75" x14ac:dyDescent="0.6">
      <c r="A236" s="90"/>
      <c r="B236" s="95" t="s">
        <v>1</v>
      </c>
      <c r="C236" s="96"/>
      <c r="D236" s="12">
        <f>E236+F236+G236+H236+I236</f>
        <v>782013.87183999992</v>
      </c>
      <c r="E236" s="12">
        <f t="shared" ref="E236:I236" si="21">E244+E252+E260</f>
        <v>221062.13683999999</v>
      </c>
      <c r="F236" s="12">
        <f t="shared" si="21"/>
        <v>167073</v>
      </c>
      <c r="G236" s="12">
        <f t="shared" si="21"/>
        <v>217644.73499999999</v>
      </c>
      <c r="H236" s="12">
        <f t="shared" si="21"/>
        <v>176234</v>
      </c>
      <c r="I236" s="12">
        <f t="shared" si="21"/>
        <v>0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</row>
    <row r="237" spans="1:22" s="8" customFormat="1" ht="46.5" customHeight="1" x14ac:dyDescent="0.6">
      <c r="A237" s="90"/>
      <c r="B237" s="95" t="s">
        <v>2</v>
      </c>
      <c r="C237" s="96"/>
      <c r="D237" s="12">
        <f>E237+F237+G237+H237+I237</f>
        <v>372.05247474747472</v>
      </c>
      <c r="E237" s="12">
        <f t="shared" ref="E237:I237" si="22">E245+E253+E261</f>
        <v>372.05247474747472</v>
      </c>
      <c r="F237" s="12">
        <f t="shared" si="22"/>
        <v>0</v>
      </c>
      <c r="G237" s="12">
        <f t="shared" si="22"/>
        <v>0</v>
      </c>
      <c r="H237" s="12">
        <f t="shared" si="22"/>
        <v>0</v>
      </c>
      <c r="I237" s="12">
        <f t="shared" si="22"/>
        <v>0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</row>
    <row r="238" spans="1:22" s="34" customFormat="1" ht="61.5" customHeight="1" x14ac:dyDescent="0.6">
      <c r="A238" s="91"/>
      <c r="B238" s="95" t="s">
        <v>3</v>
      </c>
      <c r="C238" s="96"/>
      <c r="D238" s="12">
        <f>E238+F238+G238+H238+I238</f>
        <v>0</v>
      </c>
      <c r="E238" s="12">
        <f t="shared" ref="E238:I238" si="23">E246+E254+E262</f>
        <v>0</v>
      </c>
      <c r="F238" s="12">
        <f t="shared" si="23"/>
        <v>0</v>
      </c>
      <c r="G238" s="12">
        <f t="shared" si="23"/>
        <v>0</v>
      </c>
      <c r="H238" s="12">
        <f t="shared" si="23"/>
        <v>0</v>
      </c>
      <c r="I238" s="12">
        <f t="shared" si="23"/>
        <v>0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</row>
    <row r="239" spans="1:22" s="34" customFormat="1" ht="45.75" x14ac:dyDescent="0.4">
      <c r="A239" s="53" t="s">
        <v>16</v>
      </c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5"/>
    </row>
    <row r="240" spans="1:22" s="34" customFormat="1" ht="45.75" x14ac:dyDescent="0.4">
      <c r="A240" s="56"/>
      <c r="B240" s="59" t="s">
        <v>553</v>
      </c>
      <c r="C240" s="60"/>
      <c r="D240" s="60"/>
      <c r="E240" s="60"/>
      <c r="F240" s="60"/>
      <c r="G240" s="60"/>
      <c r="H240" s="60"/>
      <c r="I240" s="60"/>
      <c r="J240" s="60"/>
      <c r="K240" s="60"/>
      <c r="L240" s="60"/>
      <c r="M240" s="60"/>
      <c r="N240" s="60"/>
      <c r="O240" s="60"/>
      <c r="P240" s="60"/>
      <c r="Q240" s="60"/>
      <c r="R240" s="60"/>
      <c r="S240" s="60"/>
      <c r="T240" s="60"/>
      <c r="U240" s="60"/>
      <c r="V240" s="61"/>
    </row>
    <row r="241" spans="1:22" s="34" customFormat="1" ht="120" customHeight="1" x14ac:dyDescent="0.4">
      <c r="A241" s="57"/>
      <c r="B241" s="62" t="s">
        <v>42</v>
      </c>
      <c r="C241" s="65" t="s">
        <v>94</v>
      </c>
      <c r="D241" s="66"/>
      <c r="E241" s="66"/>
      <c r="F241" s="66"/>
      <c r="G241" s="66"/>
      <c r="H241" s="66"/>
      <c r="I241" s="67"/>
      <c r="J241" s="68" t="s">
        <v>328</v>
      </c>
      <c r="K241" s="68"/>
      <c r="L241" s="68" t="s">
        <v>70</v>
      </c>
      <c r="M241" s="68" t="s">
        <v>78</v>
      </c>
      <c r="N241" s="121" t="s">
        <v>106</v>
      </c>
      <c r="O241" s="68" t="s">
        <v>80</v>
      </c>
      <c r="P241" s="121" t="s">
        <v>106</v>
      </c>
      <c r="Q241" s="71" t="s">
        <v>399</v>
      </c>
      <c r="R241" s="68" t="s">
        <v>11</v>
      </c>
      <c r="S241" s="68" t="s">
        <v>10</v>
      </c>
      <c r="T241" s="68" t="s">
        <v>7</v>
      </c>
      <c r="U241" s="68"/>
      <c r="V241" s="68" t="s">
        <v>625</v>
      </c>
    </row>
    <row r="242" spans="1:22" s="34" customFormat="1" ht="45.75" x14ac:dyDescent="0.4">
      <c r="A242" s="57"/>
      <c r="B242" s="63"/>
      <c r="C242" s="51" t="s">
        <v>5</v>
      </c>
      <c r="D242" s="31">
        <f>SUM(D243:D246)</f>
        <v>733290.03499999992</v>
      </c>
      <c r="E242" s="32">
        <f>SUM(E243:E246)</f>
        <v>172338.3</v>
      </c>
      <c r="F242" s="32">
        <f>SUM(F243:F246)</f>
        <v>167073</v>
      </c>
      <c r="G242" s="32">
        <f>SUM(G243:G246)</f>
        <v>217644.73499999999</v>
      </c>
      <c r="H242" s="32">
        <f>SUM(H243:H246)</f>
        <v>176234</v>
      </c>
      <c r="I242" s="32"/>
      <c r="J242" s="69"/>
      <c r="K242" s="69"/>
      <c r="L242" s="69"/>
      <c r="M242" s="69"/>
      <c r="N242" s="122"/>
      <c r="O242" s="69"/>
      <c r="P242" s="122"/>
      <c r="Q242" s="72"/>
      <c r="R242" s="69"/>
      <c r="S242" s="69"/>
      <c r="T242" s="69"/>
      <c r="U242" s="69"/>
      <c r="V242" s="69"/>
    </row>
    <row r="243" spans="1:22" s="34" customFormat="1" ht="45.75" x14ac:dyDescent="0.4">
      <c r="A243" s="57"/>
      <c r="B243" s="63"/>
      <c r="C243" s="51" t="s">
        <v>0</v>
      </c>
      <c r="D243" s="31">
        <f>E243+F243+G243+H243+I243</f>
        <v>0</v>
      </c>
      <c r="E243" s="32"/>
      <c r="F243" s="32"/>
      <c r="G243" s="32"/>
      <c r="H243" s="32"/>
      <c r="I243" s="32"/>
      <c r="J243" s="69"/>
      <c r="K243" s="69"/>
      <c r="L243" s="69"/>
      <c r="M243" s="69"/>
      <c r="N243" s="122"/>
      <c r="O243" s="69"/>
      <c r="P243" s="122"/>
      <c r="Q243" s="72"/>
      <c r="R243" s="69"/>
      <c r="S243" s="69"/>
      <c r="T243" s="69"/>
      <c r="U243" s="69"/>
      <c r="V243" s="69"/>
    </row>
    <row r="244" spans="1:22" s="34" customFormat="1" ht="45.75" customHeight="1" x14ac:dyDescent="0.4">
      <c r="A244" s="57"/>
      <c r="B244" s="63"/>
      <c r="C244" s="51" t="s">
        <v>1</v>
      </c>
      <c r="D244" s="31">
        <f>E244+F244+G244+H244+I244</f>
        <v>733290.03499999992</v>
      </c>
      <c r="E244" s="32">
        <f>172338.3</f>
        <v>172338.3</v>
      </c>
      <c r="F244" s="32">
        <v>167073</v>
      </c>
      <c r="G244" s="32">
        <v>217644.73499999999</v>
      </c>
      <c r="H244" s="32">
        <v>176234</v>
      </c>
      <c r="I244" s="32"/>
      <c r="J244" s="69"/>
      <c r="K244" s="69"/>
      <c r="L244" s="69"/>
      <c r="M244" s="69"/>
      <c r="N244" s="122"/>
      <c r="O244" s="69"/>
      <c r="P244" s="122"/>
      <c r="Q244" s="72"/>
      <c r="R244" s="69"/>
      <c r="S244" s="69"/>
      <c r="T244" s="69"/>
      <c r="U244" s="69"/>
      <c r="V244" s="69"/>
    </row>
    <row r="245" spans="1:22" s="8" customFormat="1" ht="45.75" customHeight="1" x14ac:dyDescent="0.4">
      <c r="A245" s="57"/>
      <c r="B245" s="63"/>
      <c r="C245" s="51" t="s">
        <v>2</v>
      </c>
      <c r="D245" s="31">
        <f>E245+F245+G245+H245+I245</f>
        <v>0</v>
      </c>
      <c r="E245" s="32"/>
      <c r="F245" s="32"/>
      <c r="G245" s="32"/>
      <c r="H245" s="32"/>
      <c r="I245" s="32"/>
      <c r="J245" s="69"/>
      <c r="K245" s="69"/>
      <c r="L245" s="69"/>
      <c r="M245" s="69"/>
      <c r="N245" s="122"/>
      <c r="O245" s="69"/>
      <c r="P245" s="122"/>
      <c r="Q245" s="72"/>
      <c r="R245" s="69"/>
      <c r="S245" s="69"/>
      <c r="T245" s="69"/>
      <c r="U245" s="69"/>
      <c r="V245" s="69"/>
    </row>
    <row r="246" spans="1:22" s="34" customFormat="1" ht="59.25" customHeight="1" x14ac:dyDescent="0.4">
      <c r="A246" s="58"/>
      <c r="B246" s="64"/>
      <c r="C246" s="51" t="s">
        <v>3</v>
      </c>
      <c r="D246" s="31">
        <f>E246+F246+G246+H246+I246</f>
        <v>0</v>
      </c>
      <c r="E246" s="32"/>
      <c r="F246" s="32"/>
      <c r="G246" s="32"/>
      <c r="H246" s="32"/>
      <c r="I246" s="32"/>
      <c r="J246" s="70"/>
      <c r="K246" s="70"/>
      <c r="L246" s="70"/>
      <c r="M246" s="70"/>
      <c r="N246" s="123"/>
      <c r="O246" s="70"/>
      <c r="P246" s="123"/>
      <c r="Q246" s="73"/>
      <c r="R246" s="70"/>
      <c r="S246" s="70"/>
      <c r="T246" s="70"/>
      <c r="U246" s="70"/>
      <c r="V246" s="70"/>
    </row>
    <row r="247" spans="1:22" s="34" customFormat="1" ht="45.75" x14ac:dyDescent="0.4">
      <c r="A247" s="53" t="s">
        <v>16</v>
      </c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5"/>
    </row>
    <row r="248" spans="1:22" s="34" customFormat="1" ht="45.75" x14ac:dyDescent="0.4">
      <c r="A248" s="56"/>
      <c r="B248" s="59" t="s">
        <v>553</v>
      </c>
      <c r="C248" s="60"/>
      <c r="D248" s="60"/>
      <c r="E248" s="60"/>
      <c r="F248" s="60"/>
      <c r="G248" s="60"/>
      <c r="H248" s="60"/>
      <c r="I248" s="60"/>
      <c r="J248" s="60"/>
      <c r="K248" s="60"/>
      <c r="L248" s="60"/>
      <c r="M248" s="60"/>
      <c r="N248" s="60"/>
      <c r="O248" s="60"/>
      <c r="P248" s="60"/>
      <c r="Q248" s="60"/>
      <c r="R248" s="60"/>
      <c r="S248" s="60"/>
      <c r="T248" s="60"/>
      <c r="U248" s="60"/>
      <c r="V248" s="61"/>
    </row>
    <row r="249" spans="1:22" s="34" customFormat="1" ht="93.75" customHeight="1" x14ac:dyDescent="0.4">
      <c r="A249" s="57"/>
      <c r="B249" s="62" t="s">
        <v>152</v>
      </c>
      <c r="C249" s="65" t="s">
        <v>189</v>
      </c>
      <c r="D249" s="66"/>
      <c r="E249" s="66"/>
      <c r="F249" s="66"/>
      <c r="G249" s="66"/>
      <c r="H249" s="66"/>
      <c r="I249" s="67"/>
      <c r="J249" s="68" t="s">
        <v>195</v>
      </c>
      <c r="K249" s="68"/>
      <c r="L249" s="68" t="s">
        <v>72</v>
      </c>
      <c r="M249" s="68" t="s">
        <v>234</v>
      </c>
      <c r="N249" s="68" t="s">
        <v>162</v>
      </c>
      <c r="O249" s="68" t="s">
        <v>345</v>
      </c>
      <c r="P249" s="68" t="s">
        <v>345</v>
      </c>
      <c r="Q249" s="71" t="s">
        <v>235</v>
      </c>
      <c r="R249" s="68" t="s">
        <v>9</v>
      </c>
      <c r="S249" s="68" t="s">
        <v>10</v>
      </c>
      <c r="T249" s="68" t="s">
        <v>7</v>
      </c>
      <c r="U249" s="68"/>
      <c r="V249" s="68" t="s">
        <v>95</v>
      </c>
    </row>
    <row r="250" spans="1:22" s="34" customFormat="1" ht="45.75" x14ac:dyDescent="0.4">
      <c r="A250" s="57"/>
      <c r="B250" s="63"/>
      <c r="C250" s="51" t="s">
        <v>5</v>
      </c>
      <c r="D250" s="31">
        <f>SUM(D251:D254)</f>
        <v>37205.247474747477</v>
      </c>
      <c r="E250" s="32">
        <f>SUM(E251:E254)</f>
        <v>37205.247474747477</v>
      </c>
      <c r="F250" s="32"/>
      <c r="G250" s="32"/>
      <c r="H250" s="32"/>
      <c r="I250" s="32"/>
      <c r="J250" s="69"/>
      <c r="K250" s="69"/>
      <c r="L250" s="69"/>
      <c r="M250" s="69"/>
      <c r="N250" s="69"/>
      <c r="O250" s="69"/>
      <c r="P250" s="69"/>
      <c r="Q250" s="72"/>
      <c r="R250" s="69"/>
      <c r="S250" s="69"/>
      <c r="T250" s="69"/>
      <c r="U250" s="69"/>
      <c r="V250" s="69"/>
    </row>
    <row r="251" spans="1:22" s="34" customFormat="1" ht="45.75" x14ac:dyDescent="0.4">
      <c r="A251" s="57"/>
      <c r="B251" s="63"/>
      <c r="C251" s="51" t="s">
        <v>0</v>
      </c>
      <c r="D251" s="31">
        <f>E251+F251+G251+H251+I251</f>
        <v>0</v>
      </c>
      <c r="E251" s="32"/>
      <c r="F251" s="32"/>
      <c r="G251" s="32"/>
      <c r="H251" s="32"/>
      <c r="I251" s="32"/>
      <c r="J251" s="69"/>
      <c r="K251" s="69"/>
      <c r="L251" s="69"/>
      <c r="M251" s="69"/>
      <c r="N251" s="69"/>
      <c r="O251" s="69"/>
      <c r="P251" s="69"/>
      <c r="Q251" s="72"/>
      <c r="R251" s="69"/>
      <c r="S251" s="69"/>
      <c r="T251" s="69"/>
      <c r="U251" s="69"/>
      <c r="V251" s="69"/>
    </row>
    <row r="252" spans="1:22" s="34" customFormat="1" ht="52.5" customHeight="1" x14ac:dyDescent="0.4">
      <c r="A252" s="57"/>
      <c r="B252" s="63"/>
      <c r="C252" s="51" t="s">
        <v>1</v>
      </c>
      <c r="D252" s="31">
        <f>E252+F252+G252+H252+I252</f>
        <v>36833.195</v>
      </c>
      <c r="E252" s="32">
        <f>37326-492.805</f>
        <v>36833.195</v>
      </c>
      <c r="F252" s="32"/>
      <c r="G252" s="32"/>
      <c r="H252" s="32"/>
      <c r="I252" s="32"/>
      <c r="J252" s="69"/>
      <c r="K252" s="69"/>
      <c r="L252" s="69"/>
      <c r="M252" s="69"/>
      <c r="N252" s="69"/>
      <c r="O252" s="69"/>
      <c r="P252" s="69"/>
      <c r="Q252" s="72"/>
      <c r="R252" s="69"/>
      <c r="S252" s="69"/>
      <c r="T252" s="69"/>
      <c r="U252" s="69"/>
      <c r="V252" s="69"/>
    </row>
    <row r="253" spans="1:22" s="34" customFormat="1" ht="45.75" customHeight="1" x14ac:dyDescent="0.4">
      <c r="A253" s="57"/>
      <c r="B253" s="63"/>
      <c r="C253" s="51" t="s">
        <v>2</v>
      </c>
      <c r="D253" s="31">
        <f>E253+F253+G253+H253+I253</f>
        <v>372.05247474747472</v>
      </c>
      <c r="E253" s="32">
        <v>372.05247474747472</v>
      </c>
      <c r="F253" s="32"/>
      <c r="G253" s="32"/>
      <c r="H253" s="32"/>
      <c r="I253" s="32"/>
      <c r="J253" s="69"/>
      <c r="K253" s="69"/>
      <c r="L253" s="69"/>
      <c r="M253" s="69"/>
      <c r="N253" s="69"/>
      <c r="O253" s="69"/>
      <c r="P253" s="69"/>
      <c r="Q253" s="72"/>
      <c r="R253" s="69"/>
      <c r="S253" s="69"/>
      <c r="T253" s="69"/>
      <c r="U253" s="69"/>
      <c r="V253" s="69"/>
    </row>
    <row r="254" spans="1:22" s="34" customFormat="1" ht="45.75" customHeight="1" x14ac:dyDescent="0.4">
      <c r="A254" s="58"/>
      <c r="B254" s="64"/>
      <c r="C254" s="51" t="s">
        <v>3</v>
      </c>
      <c r="D254" s="31">
        <f>E254+F254+G254+H254+I254</f>
        <v>0</v>
      </c>
      <c r="E254" s="32"/>
      <c r="F254" s="32"/>
      <c r="G254" s="32"/>
      <c r="H254" s="32"/>
      <c r="I254" s="32"/>
      <c r="J254" s="70"/>
      <c r="K254" s="70"/>
      <c r="L254" s="70"/>
      <c r="M254" s="70"/>
      <c r="N254" s="70"/>
      <c r="O254" s="70"/>
      <c r="P254" s="70"/>
      <c r="Q254" s="73"/>
      <c r="R254" s="70"/>
      <c r="S254" s="70"/>
      <c r="T254" s="70"/>
      <c r="U254" s="70"/>
      <c r="V254" s="70"/>
    </row>
    <row r="255" spans="1:22" s="34" customFormat="1" ht="45.75" x14ac:dyDescent="0.4">
      <c r="A255" s="53" t="s">
        <v>16</v>
      </c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5"/>
    </row>
    <row r="256" spans="1:22" s="34" customFormat="1" ht="45.75" customHeight="1" x14ac:dyDescent="0.4">
      <c r="A256" s="74"/>
      <c r="B256" s="59" t="s">
        <v>553</v>
      </c>
      <c r="C256" s="60"/>
      <c r="D256" s="60"/>
      <c r="E256" s="60"/>
      <c r="F256" s="60"/>
      <c r="G256" s="60"/>
      <c r="H256" s="60"/>
      <c r="I256" s="60"/>
      <c r="J256" s="60"/>
      <c r="K256" s="60"/>
      <c r="L256" s="60"/>
      <c r="M256" s="60"/>
      <c r="N256" s="60"/>
      <c r="O256" s="60"/>
      <c r="P256" s="60"/>
      <c r="Q256" s="60"/>
      <c r="R256" s="60"/>
      <c r="S256" s="60"/>
      <c r="T256" s="60"/>
      <c r="U256" s="60"/>
      <c r="V256" s="61"/>
    </row>
    <row r="257" spans="1:22" s="34" customFormat="1" ht="102" customHeight="1" x14ac:dyDescent="0.4">
      <c r="A257" s="75"/>
      <c r="B257" s="86" t="s">
        <v>602</v>
      </c>
      <c r="C257" s="100" t="s">
        <v>484</v>
      </c>
      <c r="D257" s="101"/>
      <c r="E257" s="101"/>
      <c r="F257" s="101"/>
      <c r="G257" s="101"/>
      <c r="H257" s="102"/>
      <c r="I257" s="42"/>
      <c r="J257" s="68"/>
      <c r="K257" s="68" t="s">
        <v>60</v>
      </c>
      <c r="L257" s="83" t="s">
        <v>70</v>
      </c>
      <c r="M257" s="68"/>
      <c r="N257" s="68" t="s">
        <v>106</v>
      </c>
      <c r="O257" s="68" t="s">
        <v>80</v>
      </c>
      <c r="P257" s="68" t="s">
        <v>106</v>
      </c>
      <c r="Q257" s="71"/>
      <c r="R257" s="68" t="s">
        <v>11</v>
      </c>
      <c r="S257" s="68" t="s">
        <v>485</v>
      </c>
      <c r="T257" s="68" t="s">
        <v>85</v>
      </c>
      <c r="U257" s="83"/>
      <c r="V257" s="68"/>
    </row>
    <row r="258" spans="1:22" s="34" customFormat="1" ht="45.75" customHeight="1" x14ac:dyDescent="0.4">
      <c r="A258" s="75"/>
      <c r="B258" s="87"/>
      <c r="C258" s="43" t="s">
        <v>5</v>
      </c>
      <c r="D258" s="44">
        <f>SUM(D259:D262)</f>
        <v>11890.64184</v>
      </c>
      <c r="E258" s="44">
        <f>SUM(E259:E262)</f>
        <v>11890.64184</v>
      </c>
      <c r="F258" s="38"/>
      <c r="G258" s="38"/>
      <c r="H258" s="38"/>
      <c r="I258" s="38"/>
      <c r="J258" s="69"/>
      <c r="K258" s="69"/>
      <c r="L258" s="84"/>
      <c r="M258" s="69"/>
      <c r="N258" s="69"/>
      <c r="O258" s="69"/>
      <c r="P258" s="69"/>
      <c r="Q258" s="72"/>
      <c r="R258" s="69"/>
      <c r="S258" s="69"/>
      <c r="T258" s="69"/>
      <c r="U258" s="84"/>
      <c r="V258" s="69"/>
    </row>
    <row r="259" spans="1:22" s="34" customFormat="1" ht="45.75" customHeight="1" x14ac:dyDescent="0.4">
      <c r="A259" s="75"/>
      <c r="B259" s="87"/>
      <c r="C259" s="43" t="s">
        <v>0</v>
      </c>
      <c r="D259" s="44"/>
      <c r="E259" s="38"/>
      <c r="F259" s="38"/>
      <c r="G259" s="38"/>
      <c r="H259" s="38"/>
      <c r="I259" s="38"/>
      <c r="J259" s="69"/>
      <c r="K259" s="69"/>
      <c r="L259" s="84"/>
      <c r="M259" s="69"/>
      <c r="N259" s="69"/>
      <c r="O259" s="69"/>
      <c r="P259" s="69"/>
      <c r="Q259" s="72"/>
      <c r="R259" s="69"/>
      <c r="S259" s="69"/>
      <c r="T259" s="69"/>
      <c r="U259" s="84"/>
      <c r="V259" s="69"/>
    </row>
    <row r="260" spans="1:22" s="34" customFormat="1" ht="45.75" customHeight="1" x14ac:dyDescent="0.4">
      <c r="A260" s="75"/>
      <c r="B260" s="87"/>
      <c r="C260" s="43" t="s">
        <v>1</v>
      </c>
      <c r="D260" s="31">
        <f>SUM(E260:H260)</f>
        <v>11890.64184</v>
      </c>
      <c r="E260" s="32">
        <f>11397.83684+492.805</f>
        <v>11890.64184</v>
      </c>
      <c r="F260" s="32"/>
      <c r="G260" s="38"/>
      <c r="H260" s="38"/>
      <c r="I260" s="38"/>
      <c r="J260" s="69"/>
      <c r="K260" s="69"/>
      <c r="L260" s="84"/>
      <c r="M260" s="69"/>
      <c r="N260" s="69"/>
      <c r="O260" s="69"/>
      <c r="P260" s="69"/>
      <c r="Q260" s="72"/>
      <c r="R260" s="69"/>
      <c r="S260" s="69"/>
      <c r="T260" s="69"/>
      <c r="U260" s="84"/>
      <c r="V260" s="69"/>
    </row>
    <row r="261" spans="1:22" s="34" customFormat="1" ht="45.75" customHeight="1" x14ac:dyDescent="0.4">
      <c r="A261" s="75"/>
      <c r="B261" s="87"/>
      <c r="C261" s="43" t="s">
        <v>2</v>
      </c>
      <c r="D261" s="31"/>
      <c r="E261" s="32"/>
      <c r="F261" s="32"/>
      <c r="G261" s="38"/>
      <c r="H261" s="38"/>
      <c r="I261" s="38"/>
      <c r="J261" s="69"/>
      <c r="K261" s="69"/>
      <c r="L261" s="84"/>
      <c r="M261" s="69"/>
      <c r="N261" s="69"/>
      <c r="O261" s="69"/>
      <c r="P261" s="69"/>
      <c r="Q261" s="72"/>
      <c r="R261" s="69"/>
      <c r="S261" s="69"/>
      <c r="T261" s="69"/>
      <c r="U261" s="84"/>
      <c r="V261" s="69"/>
    </row>
    <row r="262" spans="1:22" s="34" customFormat="1" ht="91.5" x14ac:dyDescent="0.4">
      <c r="A262" s="76"/>
      <c r="B262" s="88"/>
      <c r="C262" s="43" t="s">
        <v>3</v>
      </c>
      <c r="D262" s="44"/>
      <c r="E262" s="38"/>
      <c r="F262" s="38"/>
      <c r="G262" s="38"/>
      <c r="H262" s="38"/>
      <c r="I262" s="38"/>
      <c r="J262" s="70"/>
      <c r="K262" s="70"/>
      <c r="L262" s="85"/>
      <c r="M262" s="70"/>
      <c r="N262" s="70"/>
      <c r="O262" s="70"/>
      <c r="P262" s="70"/>
      <c r="Q262" s="73"/>
      <c r="R262" s="70"/>
      <c r="S262" s="70"/>
      <c r="T262" s="70"/>
      <c r="U262" s="85"/>
      <c r="V262" s="70"/>
    </row>
    <row r="263" spans="1:22" s="34" customFormat="1" ht="45" x14ac:dyDescent="0.4">
      <c r="A263" s="89" t="s">
        <v>43</v>
      </c>
      <c r="B263" s="92" t="s">
        <v>126</v>
      </c>
      <c r="C263" s="93"/>
      <c r="D263" s="93"/>
      <c r="E263" s="93"/>
      <c r="F263" s="93"/>
      <c r="G263" s="93"/>
      <c r="H263" s="93"/>
      <c r="I263" s="93"/>
      <c r="J263" s="93"/>
      <c r="K263" s="93"/>
      <c r="L263" s="93"/>
      <c r="M263" s="93"/>
      <c r="N263" s="93"/>
      <c r="O263" s="93"/>
      <c r="P263" s="93"/>
      <c r="Q263" s="93"/>
      <c r="R263" s="93"/>
      <c r="S263" s="93"/>
      <c r="T263" s="93"/>
      <c r="U263" s="93"/>
      <c r="V263" s="94"/>
    </row>
    <row r="264" spans="1:22" s="34" customFormat="1" ht="45.75" x14ac:dyDescent="0.6">
      <c r="A264" s="90"/>
      <c r="B264" s="95" t="s">
        <v>5</v>
      </c>
      <c r="C264" s="96"/>
      <c r="D264" s="12">
        <f t="shared" ref="D264:I264" si="24">SUM(D265:D268)</f>
        <v>711436.31</v>
      </c>
      <c r="E264" s="12">
        <f t="shared" si="24"/>
        <v>434956.30000000005</v>
      </c>
      <c r="F264" s="12">
        <f t="shared" si="24"/>
        <v>276480.01</v>
      </c>
      <c r="G264" s="12">
        <f t="shared" si="24"/>
        <v>0</v>
      </c>
      <c r="H264" s="12">
        <f t="shared" si="24"/>
        <v>0</v>
      </c>
      <c r="I264" s="12">
        <f t="shared" si="24"/>
        <v>0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</row>
    <row r="265" spans="1:22" s="34" customFormat="1" ht="45.75" x14ac:dyDescent="0.6">
      <c r="A265" s="90"/>
      <c r="B265" s="95" t="s">
        <v>0</v>
      </c>
      <c r="C265" s="96"/>
      <c r="D265" s="12">
        <f>E265+F265+G265+H265+I265</f>
        <v>0</v>
      </c>
      <c r="E265" s="12">
        <f>E273+E281+E289</f>
        <v>0</v>
      </c>
      <c r="F265" s="12">
        <f t="shared" ref="F265:I265" si="25">F273+F281+F289</f>
        <v>0</v>
      </c>
      <c r="G265" s="12">
        <f t="shared" si="25"/>
        <v>0</v>
      </c>
      <c r="H265" s="12">
        <f t="shared" si="25"/>
        <v>0</v>
      </c>
      <c r="I265" s="12">
        <f t="shared" si="25"/>
        <v>0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</row>
    <row r="266" spans="1:22" s="34" customFormat="1" ht="45.75" x14ac:dyDescent="0.6">
      <c r="A266" s="90"/>
      <c r="B266" s="95" t="s">
        <v>1</v>
      </c>
      <c r="C266" s="96"/>
      <c r="D266" s="12">
        <f>E266+F266+G266+H266+I266</f>
        <v>624091.91</v>
      </c>
      <c r="E266" s="12">
        <f t="shared" ref="E266:I266" si="26">E274+E282+E290</f>
        <v>347611.9</v>
      </c>
      <c r="F266" s="12">
        <f t="shared" si="26"/>
        <v>276480.01</v>
      </c>
      <c r="G266" s="12">
        <f t="shared" si="26"/>
        <v>0</v>
      </c>
      <c r="H266" s="12">
        <f t="shared" si="26"/>
        <v>0</v>
      </c>
      <c r="I266" s="12">
        <f t="shared" si="26"/>
        <v>0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</row>
    <row r="267" spans="1:22" s="34" customFormat="1" ht="45.75" x14ac:dyDescent="0.6">
      <c r="A267" s="90"/>
      <c r="B267" s="95" t="s">
        <v>2</v>
      </c>
      <c r="C267" s="96"/>
      <c r="D267" s="12">
        <f>E267+F267+G267+H267+I267</f>
        <v>0</v>
      </c>
      <c r="E267" s="12">
        <f t="shared" ref="E267:I267" si="27">E275+E283+E291</f>
        <v>0</v>
      </c>
      <c r="F267" s="12">
        <f t="shared" si="27"/>
        <v>0</v>
      </c>
      <c r="G267" s="12">
        <f t="shared" si="27"/>
        <v>0</v>
      </c>
      <c r="H267" s="12">
        <f t="shared" si="27"/>
        <v>0</v>
      </c>
      <c r="I267" s="12">
        <f t="shared" si="27"/>
        <v>0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</row>
    <row r="268" spans="1:22" s="34" customFormat="1" ht="45.75" x14ac:dyDescent="0.65">
      <c r="A268" s="91"/>
      <c r="B268" s="95" t="s">
        <v>3</v>
      </c>
      <c r="C268" s="96"/>
      <c r="D268" s="14">
        <f>E268+F268+G268+H268+I268</f>
        <v>87344.4</v>
      </c>
      <c r="E268" s="12">
        <f t="shared" ref="E268:I268" si="28">E276+E284+E292</f>
        <v>87344.4</v>
      </c>
      <c r="F268" s="12">
        <f t="shared" si="28"/>
        <v>0</v>
      </c>
      <c r="G268" s="12">
        <f t="shared" si="28"/>
        <v>0</v>
      </c>
      <c r="H268" s="12">
        <f t="shared" si="28"/>
        <v>0</v>
      </c>
      <c r="I268" s="12">
        <f t="shared" si="28"/>
        <v>0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</row>
    <row r="269" spans="1:22" s="34" customFormat="1" ht="46.5" customHeight="1" x14ac:dyDescent="0.4">
      <c r="A269" s="53" t="s">
        <v>16</v>
      </c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5"/>
    </row>
    <row r="270" spans="1:22" s="34" customFormat="1" ht="45.75" x14ac:dyDescent="0.4">
      <c r="A270" s="56"/>
      <c r="B270" s="59" t="s">
        <v>554</v>
      </c>
      <c r="C270" s="60"/>
      <c r="D270" s="60"/>
      <c r="E270" s="60"/>
      <c r="F270" s="60"/>
      <c r="G270" s="60"/>
      <c r="H270" s="60"/>
      <c r="I270" s="60"/>
      <c r="J270" s="60"/>
      <c r="K270" s="60"/>
      <c r="L270" s="60"/>
      <c r="M270" s="60"/>
      <c r="N270" s="60"/>
      <c r="O270" s="60"/>
      <c r="P270" s="60"/>
      <c r="Q270" s="60"/>
      <c r="R270" s="60"/>
      <c r="S270" s="60"/>
      <c r="T270" s="60"/>
      <c r="U270" s="60"/>
      <c r="V270" s="61"/>
    </row>
    <row r="271" spans="1:22" s="34" customFormat="1" ht="97.5" customHeight="1" x14ac:dyDescent="0.4">
      <c r="A271" s="57"/>
      <c r="B271" s="62" t="s">
        <v>44</v>
      </c>
      <c r="C271" s="80" t="s">
        <v>125</v>
      </c>
      <c r="D271" s="81"/>
      <c r="E271" s="81"/>
      <c r="F271" s="81"/>
      <c r="G271" s="49"/>
      <c r="H271" s="37"/>
      <c r="I271" s="37"/>
      <c r="J271" s="68" t="s">
        <v>205</v>
      </c>
      <c r="K271" s="68" t="s">
        <v>59</v>
      </c>
      <c r="L271" s="68" t="s">
        <v>70</v>
      </c>
      <c r="M271" s="68" t="s">
        <v>108</v>
      </c>
      <c r="N271" s="68" t="s">
        <v>16</v>
      </c>
      <c r="O271" s="68" t="s">
        <v>29</v>
      </c>
      <c r="P271" s="68" t="s">
        <v>106</v>
      </c>
      <c r="Q271" s="71" t="s">
        <v>400</v>
      </c>
      <c r="R271" s="68" t="s">
        <v>11</v>
      </c>
      <c r="S271" s="68" t="s">
        <v>12</v>
      </c>
      <c r="T271" s="68" t="s">
        <v>85</v>
      </c>
      <c r="U271" s="68"/>
      <c r="V271" s="68"/>
    </row>
    <row r="272" spans="1:22" s="34" customFormat="1" ht="45.75" x14ac:dyDescent="0.4">
      <c r="A272" s="57"/>
      <c r="B272" s="63"/>
      <c r="C272" s="51" t="s">
        <v>5</v>
      </c>
      <c r="D272" s="31">
        <f>SUM(D273:D276)</f>
        <v>67958</v>
      </c>
      <c r="E272" s="32">
        <f>SUM(E273:E276)</f>
        <v>38958</v>
      </c>
      <c r="F272" s="32">
        <f>SUM(F273:F276)</f>
        <v>29000</v>
      </c>
      <c r="G272" s="32"/>
      <c r="H272" s="32"/>
      <c r="I272" s="32"/>
      <c r="J272" s="69"/>
      <c r="K272" s="69"/>
      <c r="L272" s="69"/>
      <c r="M272" s="69"/>
      <c r="N272" s="69"/>
      <c r="O272" s="69"/>
      <c r="P272" s="69"/>
      <c r="Q272" s="72"/>
      <c r="R272" s="69"/>
      <c r="S272" s="69"/>
      <c r="T272" s="69"/>
      <c r="U272" s="69"/>
      <c r="V272" s="69"/>
    </row>
    <row r="273" spans="1:22" s="34" customFormat="1" ht="45.75" x14ac:dyDescent="0.4">
      <c r="A273" s="57"/>
      <c r="B273" s="63"/>
      <c r="C273" s="51" t="s">
        <v>0</v>
      </c>
      <c r="D273" s="31">
        <f>E273+F273+G273+H273+I273</f>
        <v>0</v>
      </c>
      <c r="E273" s="32"/>
      <c r="F273" s="32"/>
      <c r="G273" s="32"/>
      <c r="H273" s="32"/>
      <c r="I273" s="32"/>
      <c r="J273" s="69"/>
      <c r="K273" s="69"/>
      <c r="L273" s="69"/>
      <c r="M273" s="69"/>
      <c r="N273" s="69"/>
      <c r="O273" s="69"/>
      <c r="P273" s="69"/>
      <c r="Q273" s="72"/>
      <c r="R273" s="69"/>
      <c r="S273" s="69"/>
      <c r="T273" s="69"/>
      <c r="U273" s="69"/>
      <c r="V273" s="69"/>
    </row>
    <row r="274" spans="1:22" s="34" customFormat="1" ht="45.75" x14ac:dyDescent="0.4">
      <c r="A274" s="57"/>
      <c r="B274" s="63"/>
      <c r="C274" s="51" t="s">
        <v>1</v>
      </c>
      <c r="D274" s="31">
        <f>E274+F274+G274+H274+I274</f>
        <v>67958</v>
      </c>
      <c r="E274" s="32">
        <v>38958</v>
      </c>
      <c r="F274" s="32">
        <f>0+29000</f>
        <v>29000</v>
      </c>
      <c r="G274" s="32"/>
      <c r="H274" s="32"/>
      <c r="I274" s="32"/>
      <c r="J274" s="69"/>
      <c r="K274" s="69"/>
      <c r="L274" s="69"/>
      <c r="M274" s="69"/>
      <c r="N274" s="69"/>
      <c r="O274" s="69"/>
      <c r="P274" s="69"/>
      <c r="Q274" s="72"/>
      <c r="R274" s="69"/>
      <c r="S274" s="69"/>
      <c r="T274" s="69"/>
      <c r="U274" s="69"/>
      <c r="V274" s="69"/>
    </row>
    <row r="275" spans="1:22" s="34" customFormat="1" ht="45.75" x14ac:dyDescent="0.4">
      <c r="A275" s="57"/>
      <c r="B275" s="63"/>
      <c r="C275" s="51" t="s">
        <v>2</v>
      </c>
      <c r="D275" s="31">
        <f>E275+F275+G275+H275+I275</f>
        <v>0</v>
      </c>
      <c r="E275" s="32"/>
      <c r="F275" s="32"/>
      <c r="G275" s="32"/>
      <c r="H275" s="32"/>
      <c r="I275" s="32"/>
      <c r="J275" s="69"/>
      <c r="K275" s="69"/>
      <c r="L275" s="69"/>
      <c r="M275" s="69"/>
      <c r="N275" s="69"/>
      <c r="O275" s="69"/>
      <c r="P275" s="69"/>
      <c r="Q275" s="72"/>
      <c r="R275" s="69"/>
      <c r="S275" s="69"/>
      <c r="T275" s="69"/>
      <c r="U275" s="69"/>
      <c r="V275" s="69"/>
    </row>
    <row r="276" spans="1:22" s="34" customFormat="1" ht="57.75" customHeight="1" x14ac:dyDescent="0.4">
      <c r="A276" s="58"/>
      <c r="B276" s="64"/>
      <c r="C276" s="51" t="s">
        <v>3</v>
      </c>
      <c r="D276" s="31">
        <f>E276+F276+G276+H276+I276</f>
        <v>0</v>
      </c>
      <c r="E276" s="32"/>
      <c r="F276" s="32"/>
      <c r="G276" s="32"/>
      <c r="H276" s="32"/>
      <c r="I276" s="32"/>
      <c r="J276" s="70"/>
      <c r="K276" s="70"/>
      <c r="L276" s="70"/>
      <c r="M276" s="70"/>
      <c r="N276" s="70"/>
      <c r="O276" s="70"/>
      <c r="P276" s="70"/>
      <c r="Q276" s="73"/>
      <c r="R276" s="70"/>
      <c r="S276" s="70"/>
      <c r="T276" s="70"/>
      <c r="U276" s="70"/>
      <c r="V276" s="70"/>
    </row>
    <row r="277" spans="1:22" s="34" customFormat="1" ht="45.75" customHeight="1" x14ac:dyDescent="0.4">
      <c r="A277" s="53" t="s">
        <v>16</v>
      </c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5"/>
    </row>
    <row r="278" spans="1:22" s="34" customFormat="1" ht="45.75" x14ac:dyDescent="0.4">
      <c r="A278" s="97"/>
      <c r="B278" s="59" t="s">
        <v>554</v>
      </c>
      <c r="C278" s="60"/>
      <c r="D278" s="60"/>
      <c r="E278" s="60"/>
      <c r="F278" s="60"/>
      <c r="G278" s="60"/>
      <c r="H278" s="60"/>
      <c r="I278" s="60"/>
      <c r="J278" s="60"/>
      <c r="K278" s="60"/>
      <c r="L278" s="60"/>
      <c r="M278" s="60"/>
      <c r="N278" s="60"/>
      <c r="O278" s="60"/>
      <c r="P278" s="60"/>
      <c r="Q278" s="60"/>
      <c r="R278" s="60"/>
      <c r="S278" s="60"/>
      <c r="T278" s="60"/>
      <c r="U278" s="60"/>
      <c r="V278" s="61"/>
    </row>
    <row r="279" spans="1:22" s="34" customFormat="1" ht="101.25" customHeight="1" x14ac:dyDescent="0.4">
      <c r="A279" s="98"/>
      <c r="B279" s="62" t="s">
        <v>45</v>
      </c>
      <c r="C279" s="65" t="s">
        <v>381</v>
      </c>
      <c r="D279" s="66"/>
      <c r="E279" s="66"/>
      <c r="F279" s="66"/>
      <c r="G279" s="66"/>
      <c r="H279" s="66"/>
      <c r="I279" s="67"/>
      <c r="J279" s="68" t="s">
        <v>76</v>
      </c>
      <c r="K279" s="68"/>
      <c r="L279" s="68" t="s">
        <v>70</v>
      </c>
      <c r="M279" s="68" t="s">
        <v>384</v>
      </c>
      <c r="N279" s="68" t="s">
        <v>106</v>
      </c>
      <c r="O279" s="68" t="s">
        <v>29</v>
      </c>
      <c r="P279" s="68" t="s">
        <v>106</v>
      </c>
      <c r="Q279" s="71" t="s">
        <v>401</v>
      </c>
      <c r="R279" s="68" t="s">
        <v>11</v>
      </c>
      <c r="S279" s="68" t="s">
        <v>12</v>
      </c>
      <c r="T279" s="68" t="s">
        <v>18</v>
      </c>
      <c r="U279" s="68"/>
      <c r="V279" s="68" t="s">
        <v>382</v>
      </c>
    </row>
    <row r="280" spans="1:22" s="34" customFormat="1" ht="45.75" customHeight="1" x14ac:dyDescent="0.4">
      <c r="A280" s="98"/>
      <c r="B280" s="63"/>
      <c r="C280" s="51" t="s">
        <v>5</v>
      </c>
      <c r="D280" s="31">
        <f>SUM(D281:D284)</f>
        <v>643088.31000000006</v>
      </c>
      <c r="E280" s="31">
        <f>SUM(E281:E284)</f>
        <v>395608.30000000005</v>
      </c>
      <c r="F280" s="31">
        <f>SUM(F281:F284)</f>
        <v>247480.01</v>
      </c>
      <c r="G280" s="32"/>
      <c r="H280" s="32"/>
      <c r="I280" s="32"/>
      <c r="J280" s="69"/>
      <c r="K280" s="69"/>
      <c r="L280" s="69"/>
      <c r="M280" s="69"/>
      <c r="N280" s="69"/>
      <c r="O280" s="69"/>
      <c r="P280" s="69"/>
      <c r="Q280" s="72"/>
      <c r="R280" s="69"/>
      <c r="S280" s="69"/>
      <c r="T280" s="69"/>
      <c r="U280" s="69"/>
      <c r="V280" s="69"/>
    </row>
    <row r="281" spans="1:22" s="34" customFormat="1" ht="45.75" customHeight="1" x14ac:dyDescent="0.4">
      <c r="A281" s="98"/>
      <c r="B281" s="63"/>
      <c r="C281" s="51" t="s">
        <v>0</v>
      </c>
      <c r="D281" s="31">
        <f>E281+F281+G281+H281+I281</f>
        <v>0</v>
      </c>
      <c r="E281" s="32"/>
      <c r="F281" s="32"/>
      <c r="G281" s="32"/>
      <c r="H281" s="32"/>
      <c r="I281" s="32"/>
      <c r="J281" s="69"/>
      <c r="K281" s="69"/>
      <c r="L281" s="69"/>
      <c r="M281" s="69"/>
      <c r="N281" s="69"/>
      <c r="O281" s="69"/>
      <c r="P281" s="69"/>
      <c r="Q281" s="72"/>
      <c r="R281" s="69"/>
      <c r="S281" s="69"/>
      <c r="T281" s="69"/>
      <c r="U281" s="69"/>
      <c r="V281" s="69"/>
    </row>
    <row r="282" spans="1:22" s="34" customFormat="1" ht="45.75" x14ac:dyDescent="0.4">
      <c r="A282" s="98"/>
      <c r="B282" s="63"/>
      <c r="C282" s="51" t="s">
        <v>1</v>
      </c>
      <c r="D282" s="31">
        <f>E282+F282+G282+H282+I282</f>
        <v>555743.91</v>
      </c>
      <c r="E282" s="32">
        <f>218328-218000+307935.9</f>
        <v>308263.90000000002</v>
      </c>
      <c r="F282" s="32">
        <f>0+247480.01</f>
        <v>247480.01</v>
      </c>
      <c r="G282" s="32"/>
      <c r="H282" s="32"/>
      <c r="I282" s="32"/>
      <c r="J282" s="69"/>
      <c r="K282" s="69"/>
      <c r="L282" s="69"/>
      <c r="M282" s="69"/>
      <c r="N282" s="69"/>
      <c r="O282" s="69"/>
      <c r="P282" s="69"/>
      <c r="Q282" s="72"/>
      <c r="R282" s="69"/>
      <c r="S282" s="69"/>
      <c r="T282" s="69"/>
      <c r="U282" s="69"/>
      <c r="V282" s="69"/>
    </row>
    <row r="283" spans="1:22" s="34" customFormat="1" ht="45.75" customHeight="1" x14ac:dyDescent="0.4">
      <c r="A283" s="98"/>
      <c r="B283" s="63"/>
      <c r="C283" s="51" t="s">
        <v>2</v>
      </c>
      <c r="D283" s="31">
        <f>E283+F283+G283+H283+I283</f>
        <v>0</v>
      </c>
      <c r="E283" s="32"/>
      <c r="F283" s="32"/>
      <c r="G283" s="32"/>
      <c r="H283" s="32"/>
      <c r="I283" s="32"/>
      <c r="J283" s="69"/>
      <c r="K283" s="69"/>
      <c r="L283" s="69"/>
      <c r="M283" s="69"/>
      <c r="N283" s="69"/>
      <c r="O283" s="69"/>
      <c r="P283" s="69"/>
      <c r="Q283" s="72"/>
      <c r="R283" s="69"/>
      <c r="S283" s="69"/>
      <c r="T283" s="69"/>
      <c r="U283" s="69"/>
      <c r="V283" s="69"/>
    </row>
    <row r="284" spans="1:22" s="34" customFormat="1" ht="45.75" customHeight="1" x14ac:dyDescent="0.4">
      <c r="A284" s="99"/>
      <c r="B284" s="64"/>
      <c r="C284" s="51" t="s">
        <v>3</v>
      </c>
      <c r="D284" s="31">
        <f>E284+F284+G284+H284+I284</f>
        <v>87344.4</v>
      </c>
      <c r="E284" s="32">
        <v>87344.4</v>
      </c>
      <c r="F284" s="32"/>
      <c r="G284" s="32"/>
      <c r="H284" s="32"/>
      <c r="I284" s="32"/>
      <c r="J284" s="70"/>
      <c r="K284" s="70"/>
      <c r="L284" s="70"/>
      <c r="M284" s="70"/>
      <c r="N284" s="70"/>
      <c r="O284" s="70"/>
      <c r="P284" s="70"/>
      <c r="Q284" s="73"/>
      <c r="R284" s="70"/>
      <c r="S284" s="70"/>
      <c r="T284" s="70"/>
      <c r="U284" s="70"/>
      <c r="V284" s="70"/>
    </row>
    <row r="285" spans="1:22" s="34" customFormat="1" ht="45.75" customHeight="1" x14ac:dyDescent="0.4">
      <c r="A285" s="53" t="s">
        <v>29</v>
      </c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5"/>
    </row>
    <row r="286" spans="1:22" s="34" customFormat="1" ht="45.75" x14ac:dyDescent="0.4">
      <c r="A286" s="97"/>
      <c r="B286" s="59" t="s">
        <v>554</v>
      </c>
      <c r="C286" s="60"/>
      <c r="D286" s="60"/>
      <c r="E286" s="60"/>
      <c r="F286" s="60"/>
      <c r="G286" s="60"/>
      <c r="H286" s="60"/>
      <c r="I286" s="60"/>
      <c r="J286" s="60"/>
      <c r="K286" s="60"/>
      <c r="L286" s="60"/>
      <c r="M286" s="60"/>
      <c r="N286" s="60"/>
      <c r="O286" s="60"/>
      <c r="P286" s="60"/>
      <c r="Q286" s="60"/>
      <c r="R286" s="60"/>
      <c r="S286" s="60"/>
      <c r="T286" s="60"/>
      <c r="U286" s="60"/>
      <c r="V286" s="61"/>
    </row>
    <row r="287" spans="1:22" s="34" customFormat="1" ht="105" customHeight="1" x14ac:dyDescent="0.4">
      <c r="A287" s="98"/>
      <c r="B287" s="62" t="s">
        <v>679</v>
      </c>
      <c r="C287" s="65" t="s">
        <v>680</v>
      </c>
      <c r="D287" s="66"/>
      <c r="E287" s="66"/>
      <c r="F287" s="66"/>
      <c r="G287" s="66"/>
      <c r="H287" s="66"/>
      <c r="I287" s="67"/>
      <c r="J287" s="68" t="s">
        <v>76</v>
      </c>
      <c r="K287" s="68"/>
      <c r="L287" s="68" t="s">
        <v>70</v>
      </c>
      <c r="M287" s="68"/>
      <c r="N287" s="68" t="s">
        <v>29</v>
      </c>
      <c r="O287" s="68" t="s">
        <v>29</v>
      </c>
      <c r="P287" s="68" t="s">
        <v>29</v>
      </c>
      <c r="Q287" s="71"/>
      <c r="R287" s="68" t="s">
        <v>11</v>
      </c>
      <c r="S287" s="68" t="s">
        <v>12</v>
      </c>
      <c r="T287" s="68" t="s">
        <v>18</v>
      </c>
      <c r="U287" s="68"/>
      <c r="V287" s="68"/>
    </row>
    <row r="288" spans="1:22" s="34" customFormat="1" ht="45.75" customHeight="1" x14ac:dyDescent="0.4">
      <c r="A288" s="98"/>
      <c r="B288" s="63"/>
      <c r="C288" s="51" t="s">
        <v>5</v>
      </c>
      <c r="D288" s="31">
        <f>SUM(D289:D292)</f>
        <v>390</v>
      </c>
      <c r="E288" s="31">
        <f>SUM(E289:E292)</f>
        <v>390</v>
      </c>
      <c r="F288" s="31"/>
      <c r="G288" s="32"/>
      <c r="H288" s="32"/>
      <c r="I288" s="32"/>
      <c r="J288" s="69"/>
      <c r="K288" s="69"/>
      <c r="L288" s="69"/>
      <c r="M288" s="69"/>
      <c r="N288" s="69"/>
      <c r="O288" s="69"/>
      <c r="P288" s="69"/>
      <c r="Q288" s="72"/>
      <c r="R288" s="69"/>
      <c r="S288" s="69"/>
      <c r="T288" s="69"/>
      <c r="U288" s="69"/>
      <c r="V288" s="69"/>
    </row>
    <row r="289" spans="1:22" s="34" customFormat="1" ht="45.75" customHeight="1" x14ac:dyDescent="0.4">
      <c r="A289" s="98"/>
      <c r="B289" s="63"/>
      <c r="C289" s="51" t="s">
        <v>0</v>
      </c>
      <c r="D289" s="31">
        <f>E289+F289+G289+H289+I289</f>
        <v>0</v>
      </c>
      <c r="E289" s="32"/>
      <c r="F289" s="32"/>
      <c r="G289" s="32"/>
      <c r="H289" s="32"/>
      <c r="I289" s="32"/>
      <c r="J289" s="69"/>
      <c r="K289" s="69"/>
      <c r="L289" s="69"/>
      <c r="M289" s="69"/>
      <c r="N289" s="69"/>
      <c r="O289" s="69"/>
      <c r="P289" s="69"/>
      <c r="Q289" s="72"/>
      <c r="R289" s="69"/>
      <c r="S289" s="69"/>
      <c r="T289" s="69"/>
      <c r="U289" s="69"/>
      <c r="V289" s="69"/>
    </row>
    <row r="290" spans="1:22" s="34" customFormat="1" ht="45.75" x14ac:dyDescent="0.4">
      <c r="A290" s="98"/>
      <c r="B290" s="63"/>
      <c r="C290" s="51" t="s">
        <v>1</v>
      </c>
      <c r="D290" s="31">
        <f>E290+F290+G290+H290+I290</f>
        <v>390</v>
      </c>
      <c r="E290" s="32">
        <f>0+390</f>
        <v>390</v>
      </c>
      <c r="F290" s="32"/>
      <c r="G290" s="32"/>
      <c r="H290" s="32"/>
      <c r="I290" s="32"/>
      <c r="J290" s="69"/>
      <c r="K290" s="69"/>
      <c r="L290" s="69"/>
      <c r="M290" s="69"/>
      <c r="N290" s="69"/>
      <c r="O290" s="69"/>
      <c r="P290" s="69"/>
      <c r="Q290" s="72"/>
      <c r="R290" s="69"/>
      <c r="S290" s="69"/>
      <c r="T290" s="69"/>
      <c r="U290" s="69"/>
      <c r="V290" s="69"/>
    </row>
    <row r="291" spans="1:22" s="34" customFormat="1" ht="45.75" customHeight="1" x14ac:dyDescent="0.4">
      <c r="A291" s="98"/>
      <c r="B291" s="63"/>
      <c r="C291" s="51" t="s">
        <v>2</v>
      </c>
      <c r="D291" s="31">
        <f>E291+F291+G291+H291+I291</f>
        <v>0</v>
      </c>
      <c r="E291" s="32"/>
      <c r="F291" s="32"/>
      <c r="G291" s="32"/>
      <c r="H291" s="32"/>
      <c r="I291" s="32"/>
      <c r="J291" s="69"/>
      <c r="K291" s="69"/>
      <c r="L291" s="69"/>
      <c r="M291" s="69"/>
      <c r="N291" s="69"/>
      <c r="O291" s="69"/>
      <c r="P291" s="69"/>
      <c r="Q291" s="72"/>
      <c r="R291" s="69"/>
      <c r="S291" s="69"/>
      <c r="T291" s="69"/>
      <c r="U291" s="69"/>
      <c r="V291" s="69"/>
    </row>
    <row r="292" spans="1:22" s="34" customFormat="1" ht="45.75" customHeight="1" x14ac:dyDescent="0.4">
      <c r="A292" s="99"/>
      <c r="B292" s="64"/>
      <c r="C292" s="51" t="s">
        <v>3</v>
      </c>
      <c r="D292" s="31">
        <f>E292+F292+G292+H292+I292</f>
        <v>0</v>
      </c>
      <c r="E292" s="32"/>
      <c r="F292" s="32"/>
      <c r="G292" s="32"/>
      <c r="H292" s="32"/>
      <c r="I292" s="32"/>
      <c r="J292" s="70"/>
      <c r="K292" s="70"/>
      <c r="L292" s="70"/>
      <c r="M292" s="70"/>
      <c r="N292" s="70"/>
      <c r="O292" s="70"/>
      <c r="P292" s="70"/>
      <c r="Q292" s="73"/>
      <c r="R292" s="70"/>
      <c r="S292" s="70"/>
      <c r="T292" s="70"/>
      <c r="U292" s="70"/>
      <c r="V292" s="70"/>
    </row>
    <row r="293" spans="1:22" s="34" customFormat="1" ht="45.75" customHeight="1" x14ac:dyDescent="0.4">
      <c r="A293" s="89" t="s">
        <v>46</v>
      </c>
      <c r="B293" s="92" t="s">
        <v>131</v>
      </c>
      <c r="C293" s="93"/>
      <c r="D293" s="93"/>
      <c r="E293" s="93"/>
      <c r="F293" s="93"/>
      <c r="G293" s="93"/>
      <c r="H293" s="93"/>
      <c r="I293" s="93"/>
      <c r="J293" s="93"/>
      <c r="K293" s="93"/>
      <c r="L293" s="93"/>
      <c r="M293" s="93"/>
      <c r="N293" s="93"/>
      <c r="O293" s="93"/>
      <c r="P293" s="93"/>
      <c r="Q293" s="93"/>
      <c r="R293" s="93"/>
      <c r="S293" s="93"/>
      <c r="T293" s="93"/>
      <c r="U293" s="93"/>
      <c r="V293" s="94"/>
    </row>
    <row r="294" spans="1:22" s="34" customFormat="1" ht="45.75" customHeight="1" x14ac:dyDescent="0.6">
      <c r="A294" s="90"/>
      <c r="B294" s="95" t="s">
        <v>5</v>
      </c>
      <c r="C294" s="96"/>
      <c r="D294" s="12">
        <f t="shared" ref="D294" si="29">SUM(D295:D299)</f>
        <v>1228826.6930499999</v>
      </c>
      <c r="E294" s="12">
        <f t="shared" ref="E294:I294" si="30">E303+E312+E320+E328+E336+E344+E352+E360+E368+E376+E384+E392</f>
        <v>568479.66304999997</v>
      </c>
      <c r="F294" s="12">
        <f t="shared" si="30"/>
        <v>415371.35</v>
      </c>
      <c r="G294" s="12">
        <f t="shared" si="30"/>
        <v>235241.29</v>
      </c>
      <c r="H294" s="12">
        <f t="shared" si="30"/>
        <v>0</v>
      </c>
      <c r="I294" s="12">
        <f t="shared" si="30"/>
        <v>0</v>
      </c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</row>
    <row r="295" spans="1:22" s="34" customFormat="1" ht="45.75" x14ac:dyDescent="0.6">
      <c r="A295" s="90"/>
      <c r="B295" s="95" t="s">
        <v>0</v>
      </c>
      <c r="C295" s="96"/>
      <c r="D295" s="12">
        <f>E295+F295+G295+H295+I295</f>
        <v>356000</v>
      </c>
      <c r="E295" s="12">
        <f>E304+E313+E321+E329+E337+E345+E353+E361+E369+E377+E385+E393+E401</f>
        <v>166000</v>
      </c>
      <c r="F295" s="12">
        <f t="shared" ref="F295:I295" si="31">F304+F313+F321+F329+F337+F345+F353+F361+F369+F377+F385+F393+F401</f>
        <v>190000</v>
      </c>
      <c r="G295" s="12">
        <f t="shared" si="31"/>
        <v>0</v>
      </c>
      <c r="H295" s="12">
        <f t="shared" si="31"/>
        <v>0</v>
      </c>
      <c r="I295" s="12">
        <f t="shared" si="31"/>
        <v>0</v>
      </c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</row>
    <row r="296" spans="1:22" s="34" customFormat="1" ht="45.75" customHeight="1" x14ac:dyDescent="0.6">
      <c r="A296" s="90"/>
      <c r="B296" s="95" t="s">
        <v>1</v>
      </c>
      <c r="C296" s="96"/>
      <c r="D296" s="12">
        <f>E296+F296+G296+H296+I296</f>
        <v>824368.71305000002</v>
      </c>
      <c r="E296" s="12">
        <f t="shared" ref="E296:I296" si="32">E305+E314+E322+E330+E338+E346+E354+E362+E370+E378+E386+E394+E402</f>
        <v>363756.07305000001</v>
      </c>
      <c r="F296" s="12">
        <f t="shared" si="32"/>
        <v>225371.35</v>
      </c>
      <c r="G296" s="12">
        <f t="shared" si="32"/>
        <v>235241.29</v>
      </c>
      <c r="H296" s="12">
        <f t="shared" si="32"/>
        <v>0</v>
      </c>
      <c r="I296" s="12">
        <f t="shared" si="32"/>
        <v>0</v>
      </c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</row>
    <row r="297" spans="1:22" s="34" customFormat="1" ht="45.75" customHeight="1" x14ac:dyDescent="0.6">
      <c r="A297" s="90"/>
      <c r="B297" s="95" t="s">
        <v>154</v>
      </c>
      <c r="C297" s="96" t="s">
        <v>154</v>
      </c>
      <c r="D297" s="12">
        <f>E297+F297+G297+H297+I297</f>
        <v>48457.98</v>
      </c>
      <c r="E297" s="12">
        <f t="shared" ref="E297:I297" si="33">E306+E315+E323+E331+E339+E347+E355+E363+E371+E379+E387+E395</f>
        <v>48457.98</v>
      </c>
      <c r="F297" s="12">
        <f t="shared" si="33"/>
        <v>0</v>
      </c>
      <c r="G297" s="12">
        <f t="shared" si="33"/>
        <v>0</v>
      </c>
      <c r="H297" s="12">
        <f t="shared" si="33"/>
        <v>0</v>
      </c>
      <c r="I297" s="12">
        <f t="shared" si="33"/>
        <v>0</v>
      </c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</row>
    <row r="298" spans="1:22" s="34" customFormat="1" ht="45.75" customHeight="1" x14ac:dyDescent="0.6">
      <c r="A298" s="90"/>
      <c r="B298" s="95" t="s">
        <v>2</v>
      </c>
      <c r="C298" s="96"/>
      <c r="D298" s="12">
        <f>E298+F298+G298+H298+I298</f>
        <v>0</v>
      </c>
      <c r="E298" s="12">
        <f>E307+E315+E323+E331+E339+E347+E355+E363+E371+E379+E387+E395+E403</f>
        <v>0</v>
      </c>
      <c r="F298" s="12">
        <f t="shared" ref="F298:I298" si="34">F307+F315+F323+F331+F339+F347+F355+F363+F371+F379+F387+F395+F403</f>
        <v>0</v>
      </c>
      <c r="G298" s="12">
        <f t="shared" si="34"/>
        <v>0</v>
      </c>
      <c r="H298" s="12">
        <f t="shared" si="34"/>
        <v>0</v>
      </c>
      <c r="I298" s="12">
        <f t="shared" si="34"/>
        <v>0</v>
      </c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</row>
    <row r="299" spans="1:22" s="34" customFormat="1" ht="45.75" customHeight="1" x14ac:dyDescent="0.6">
      <c r="A299" s="91"/>
      <c r="B299" s="95" t="s">
        <v>3</v>
      </c>
      <c r="C299" s="96"/>
      <c r="D299" s="12">
        <f>E299+F299+G299+H299+I299</f>
        <v>0</v>
      </c>
      <c r="E299" s="12">
        <f t="shared" ref="E299:I299" si="35">E308+E316+E324+E332+E340+E348+E356+E364+E372+E380+E388+E396+E404</f>
        <v>0</v>
      </c>
      <c r="F299" s="12">
        <f t="shared" si="35"/>
        <v>0</v>
      </c>
      <c r="G299" s="12">
        <f t="shared" si="35"/>
        <v>0</v>
      </c>
      <c r="H299" s="12">
        <f t="shared" si="35"/>
        <v>0</v>
      </c>
      <c r="I299" s="12">
        <f t="shared" si="35"/>
        <v>0</v>
      </c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</row>
    <row r="300" spans="1:22" s="34" customFormat="1" ht="45.75" customHeight="1" x14ac:dyDescent="0.4">
      <c r="A300" s="53" t="s">
        <v>96</v>
      </c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5"/>
    </row>
    <row r="301" spans="1:22" s="34" customFormat="1" ht="45.75" customHeight="1" x14ac:dyDescent="0.4">
      <c r="A301" s="56"/>
      <c r="B301" s="59" t="s">
        <v>555</v>
      </c>
      <c r="C301" s="60"/>
      <c r="D301" s="60"/>
      <c r="E301" s="60"/>
      <c r="F301" s="60"/>
      <c r="G301" s="60"/>
      <c r="H301" s="60"/>
      <c r="I301" s="60"/>
      <c r="J301" s="60"/>
      <c r="K301" s="60"/>
      <c r="L301" s="60"/>
      <c r="M301" s="60"/>
      <c r="N301" s="60"/>
      <c r="O301" s="60"/>
      <c r="P301" s="60"/>
      <c r="Q301" s="60"/>
      <c r="R301" s="60"/>
      <c r="S301" s="60"/>
      <c r="T301" s="60"/>
      <c r="U301" s="60"/>
      <c r="V301" s="61"/>
    </row>
    <row r="302" spans="1:22" s="34" customFormat="1" ht="199.5" customHeight="1" x14ac:dyDescent="0.4">
      <c r="A302" s="57"/>
      <c r="B302" s="62" t="s">
        <v>47</v>
      </c>
      <c r="C302" s="65" t="s">
        <v>79</v>
      </c>
      <c r="D302" s="66"/>
      <c r="E302" s="66"/>
      <c r="F302" s="66"/>
      <c r="G302" s="66"/>
      <c r="H302" s="66"/>
      <c r="I302" s="67"/>
      <c r="J302" s="68" t="s">
        <v>60</v>
      </c>
      <c r="K302" s="68"/>
      <c r="L302" s="68" t="s">
        <v>718</v>
      </c>
      <c r="M302" s="68" t="s">
        <v>97</v>
      </c>
      <c r="N302" s="68" t="s">
        <v>329</v>
      </c>
      <c r="O302" s="68" t="s">
        <v>96</v>
      </c>
      <c r="P302" s="68" t="s">
        <v>330</v>
      </c>
      <c r="Q302" s="71" t="s">
        <v>378</v>
      </c>
      <c r="R302" s="68" t="s">
        <v>11</v>
      </c>
      <c r="S302" s="68" t="s">
        <v>12</v>
      </c>
      <c r="T302" s="68" t="s">
        <v>7</v>
      </c>
      <c r="U302" s="68"/>
      <c r="V302" s="68" t="s">
        <v>325</v>
      </c>
    </row>
    <row r="303" spans="1:22" s="34" customFormat="1" ht="45.75" x14ac:dyDescent="0.4">
      <c r="A303" s="57"/>
      <c r="B303" s="63"/>
      <c r="C303" s="51" t="s">
        <v>5</v>
      </c>
      <c r="D303" s="31">
        <f>SUM(D304:D308)</f>
        <v>124859.98000000001</v>
      </c>
      <c r="E303" s="32">
        <f>SUM(E304:E308)</f>
        <v>124859.98000000001</v>
      </c>
      <c r="F303" s="32"/>
      <c r="G303" s="32"/>
      <c r="H303" s="32"/>
      <c r="I303" s="32"/>
      <c r="J303" s="69"/>
      <c r="K303" s="69"/>
      <c r="L303" s="69"/>
      <c r="M303" s="69"/>
      <c r="N303" s="69"/>
      <c r="O303" s="69"/>
      <c r="P303" s="69"/>
      <c r="Q303" s="72"/>
      <c r="R303" s="69"/>
      <c r="S303" s="69"/>
      <c r="T303" s="69"/>
      <c r="U303" s="69"/>
      <c r="V303" s="69"/>
    </row>
    <row r="304" spans="1:22" s="34" customFormat="1" ht="45.75" customHeight="1" x14ac:dyDescent="0.4">
      <c r="A304" s="57"/>
      <c r="B304" s="63"/>
      <c r="C304" s="51" t="s">
        <v>0</v>
      </c>
      <c r="D304" s="31">
        <f>E304+F304+G304+H304+I304</f>
        <v>0</v>
      </c>
      <c r="E304" s="32"/>
      <c r="F304" s="32"/>
      <c r="G304" s="32"/>
      <c r="H304" s="32"/>
      <c r="I304" s="32"/>
      <c r="J304" s="69"/>
      <c r="K304" s="69"/>
      <c r="L304" s="69"/>
      <c r="M304" s="69"/>
      <c r="N304" s="69"/>
      <c r="O304" s="69"/>
      <c r="P304" s="69"/>
      <c r="Q304" s="72"/>
      <c r="R304" s="69"/>
      <c r="S304" s="69"/>
      <c r="T304" s="69"/>
      <c r="U304" s="69"/>
      <c r="V304" s="69"/>
    </row>
    <row r="305" spans="1:22" s="34" customFormat="1" ht="45.75" customHeight="1" x14ac:dyDescent="0.4">
      <c r="A305" s="57"/>
      <c r="B305" s="63"/>
      <c r="C305" s="51" t="s">
        <v>1</v>
      </c>
      <c r="D305" s="31">
        <f>E305+F305+G305+H305+I305</f>
        <v>76402</v>
      </c>
      <c r="E305" s="32">
        <v>76402</v>
      </c>
      <c r="F305" s="32"/>
      <c r="G305" s="32"/>
      <c r="H305" s="32"/>
      <c r="I305" s="32"/>
      <c r="J305" s="69"/>
      <c r="K305" s="69"/>
      <c r="L305" s="69"/>
      <c r="M305" s="69"/>
      <c r="N305" s="69"/>
      <c r="O305" s="69"/>
      <c r="P305" s="69"/>
      <c r="Q305" s="72"/>
      <c r="R305" s="69"/>
      <c r="S305" s="69"/>
      <c r="T305" s="69"/>
      <c r="U305" s="69"/>
      <c r="V305" s="69"/>
    </row>
    <row r="306" spans="1:22" s="34" customFormat="1" ht="45.75" customHeight="1" x14ac:dyDescent="0.4">
      <c r="A306" s="57"/>
      <c r="B306" s="63"/>
      <c r="C306" s="41" t="s">
        <v>154</v>
      </c>
      <c r="D306" s="31">
        <f>E306+F306+G306+H306+I306</f>
        <v>48457.98</v>
      </c>
      <c r="E306" s="32">
        <v>48457.98</v>
      </c>
      <c r="F306" s="32"/>
      <c r="G306" s="32"/>
      <c r="H306" s="32"/>
      <c r="I306" s="32"/>
      <c r="J306" s="69"/>
      <c r="K306" s="69"/>
      <c r="L306" s="69"/>
      <c r="M306" s="69"/>
      <c r="N306" s="69"/>
      <c r="O306" s="69"/>
      <c r="P306" s="69"/>
      <c r="Q306" s="72"/>
      <c r="R306" s="69"/>
      <c r="S306" s="69"/>
      <c r="T306" s="69"/>
      <c r="U306" s="69"/>
      <c r="V306" s="69"/>
    </row>
    <row r="307" spans="1:22" s="34" customFormat="1" ht="45.75" customHeight="1" x14ac:dyDescent="0.4">
      <c r="A307" s="57"/>
      <c r="B307" s="63"/>
      <c r="C307" s="51" t="s">
        <v>2</v>
      </c>
      <c r="D307" s="31">
        <f>E307+F307+G307+H307+I307</f>
        <v>0</v>
      </c>
      <c r="E307" s="32"/>
      <c r="F307" s="32"/>
      <c r="G307" s="32"/>
      <c r="H307" s="32"/>
      <c r="I307" s="32"/>
      <c r="J307" s="69"/>
      <c r="K307" s="69"/>
      <c r="L307" s="69"/>
      <c r="M307" s="69"/>
      <c r="N307" s="69"/>
      <c r="O307" s="69"/>
      <c r="P307" s="69"/>
      <c r="Q307" s="72"/>
      <c r="R307" s="69"/>
      <c r="S307" s="69"/>
      <c r="T307" s="69"/>
      <c r="U307" s="69"/>
      <c r="V307" s="69"/>
    </row>
    <row r="308" spans="1:22" s="34" customFormat="1" ht="45.75" customHeight="1" x14ac:dyDescent="0.4">
      <c r="A308" s="58"/>
      <c r="B308" s="64"/>
      <c r="C308" s="51" t="s">
        <v>3</v>
      </c>
      <c r="D308" s="31">
        <f>E308+F308+G308+H308+I308</f>
        <v>0</v>
      </c>
      <c r="E308" s="32"/>
      <c r="F308" s="32"/>
      <c r="G308" s="32"/>
      <c r="H308" s="32"/>
      <c r="I308" s="32"/>
      <c r="J308" s="70"/>
      <c r="K308" s="70"/>
      <c r="L308" s="70"/>
      <c r="M308" s="70"/>
      <c r="N308" s="70"/>
      <c r="O308" s="70"/>
      <c r="P308" s="70"/>
      <c r="Q308" s="73"/>
      <c r="R308" s="70"/>
      <c r="S308" s="70"/>
      <c r="T308" s="70"/>
      <c r="U308" s="70"/>
      <c r="V308" s="70"/>
    </row>
    <row r="309" spans="1:22" s="34" customFormat="1" ht="45.75" customHeight="1" x14ac:dyDescent="0.4">
      <c r="A309" s="53" t="s">
        <v>16</v>
      </c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5"/>
    </row>
    <row r="310" spans="1:22" s="34" customFormat="1" ht="45.75" customHeight="1" x14ac:dyDescent="0.4">
      <c r="A310" s="56"/>
      <c r="B310" s="59" t="s">
        <v>556</v>
      </c>
      <c r="C310" s="60"/>
      <c r="D310" s="60"/>
      <c r="E310" s="60"/>
      <c r="F310" s="60"/>
      <c r="G310" s="60"/>
      <c r="H310" s="60"/>
      <c r="I310" s="60"/>
      <c r="J310" s="60"/>
      <c r="K310" s="60"/>
      <c r="L310" s="60"/>
      <c r="M310" s="60"/>
      <c r="N310" s="60"/>
      <c r="O310" s="60"/>
      <c r="P310" s="60"/>
      <c r="Q310" s="60"/>
      <c r="R310" s="60"/>
      <c r="S310" s="60"/>
      <c r="T310" s="60"/>
      <c r="U310" s="60"/>
      <c r="V310" s="61"/>
    </row>
    <row r="311" spans="1:22" s="34" customFormat="1" ht="93.75" customHeight="1" x14ac:dyDescent="0.4">
      <c r="A311" s="57"/>
      <c r="B311" s="62" t="s">
        <v>48</v>
      </c>
      <c r="C311" s="65" t="s">
        <v>348</v>
      </c>
      <c r="D311" s="66"/>
      <c r="E311" s="66"/>
      <c r="F311" s="66"/>
      <c r="G311" s="66"/>
      <c r="H311" s="66"/>
      <c r="I311" s="67"/>
      <c r="J311" s="68" t="s">
        <v>331</v>
      </c>
      <c r="K311" s="68"/>
      <c r="L311" s="68" t="s">
        <v>70</v>
      </c>
      <c r="M311" s="68" t="s">
        <v>132</v>
      </c>
      <c r="N311" s="68" t="s">
        <v>106</v>
      </c>
      <c r="O311" s="68" t="s">
        <v>261</v>
      </c>
      <c r="P311" s="68" t="s">
        <v>106</v>
      </c>
      <c r="Q311" s="71" t="s">
        <v>539</v>
      </c>
      <c r="R311" s="68" t="s">
        <v>11</v>
      </c>
      <c r="S311" s="68" t="s">
        <v>10</v>
      </c>
      <c r="T311" s="68" t="s">
        <v>18</v>
      </c>
      <c r="U311" s="68"/>
      <c r="V311" s="68" t="s">
        <v>536</v>
      </c>
    </row>
    <row r="312" spans="1:22" s="34" customFormat="1" ht="45.75" customHeight="1" x14ac:dyDescent="0.4">
      <c r="A312" s="57"/>
      <c r="B312" s="63"/>
      <c r="C312" s="51" t="s">
        <v>5</v>
      </c>
      <c r="D312" s="31">
        <f>SUM(D313:D316)</f>
        <v>922612.64</v>
      </c>
      <c r="E312" s="32">
        <f>SUM(E313:E316)</f>
        <v>272000</v>
      </c>
      <c r="F312" s="32">
        <f t="shared" ref="F312:G312" si="36">SUM(F313:F316)</f>
        <v>415371.35</v>
      </c>
      <c r="G312" s="32">
        <f t="shared" si="36"/>
        <v>235241.29</v>
      </c>
      <c r="H312" s="32"/>
      <c r="I312" s="32"/>
      <c r="J312" s="69"/>
      <c r="K312" s="69"/>
      <c r="L312" s="69"/>
      <c r="M312" s="69"/>
      <c r="N312" s="69"/>
      <c r="O312" s="69"/>
      <c r="P312" s="69"/>
      <c r="Q312" s="72"/>
      <c r="R312" s="69"/>
      <c r="S312" s="69"/>
      <c r="T312" s="69"/>
      <c r="U312" s="69"/>
      <c r="V312" s="69"/>
    </row>
    <row r="313" spans="1:22" s="34" customFormat="1" ht="45.75" customHeight="1" x14ac:dyDescent="0.4">
      <c r="A313" s="57"/>
      <c r="B313" s="63"/>
      <c r="C313" s="51" t="s">
        <v>0</v>
      </c>
      <c r="D313" s="31">
        <f>E313+F313+G313+H313+I313</f>
        <v>356000</v>
      </c>
      <c r="E313" s="32">
        <v>166000</v>
      </c>
      <c r="F313" s="32">
        <v>190000</v>
      </c>
      <c r="G313" s="32"/>
      <c r="H313" s="32"/>
      <c r="I313" s="32"/>
      <c r="J313" s="69"/>
      <c r="K313" s="69"/>
      <c r="L313" s="69"/>
      <c r="M313" s="69"/>
      <c r="N313" s="69"/>
      <c r="O313" s="69"/>
      <c r="P313" s="69"/>
      <c r="Q313" s="72"/>
      <c r="R313" s="69"/>
      <c r="S313" s="69"/>
      <c r="T313" s="69"/>
      <c r="U313" s="69"/>
      <c r="V313" s="69"/>
    </row>
    <row r="314" spans="1:22" s="34" customFormat="1" ht="45.75" customHeight="1" x14ac:dyDescent="0.4">
      <c r="A314" s="57"/>
      <c r="B314" s="63"/>
      <c r="C314" s="51" t="s">
        <v>1</v>
      </c>
      <c r="D314" s="31">
        <f>E314+F314+G314+H314+I314</f>
        <v>566612.64</v>
      </c>
      <c r="E314" s="32">
        <f>175394.62-69394.62</f>
        <v>106000</v>
      </c>
      <c r="F314" s="32">
        <v>225371.35</v>
      </c>
      <c r="G314" s="32">
        <v>235241.29</v>
      </c>
      <c r="H314" s="32"/>
      <c r="I314" s="32"/>
      <c r="J314" s="69"/>
      <c r="K314" s="69"/>
      <c r="L314" s="69"/>
      <c r="M314" s="69"/>
      <c r="N314" s="69"/>
      <c r="O314" s="69"/>
      <c r="P314" s="69"/>
      <c r="Q314" s="72"/>
      <c r="R314" s="69"/>
      <c r="S314" s="69"/>
      <c r="T314" s="69"/>
      <c r="U314" s="69"/>
      <c r="V314" s="69"/>
    </row>
    <row r="315" spans="1:22" s="34" customFormat="1" ht="45.75" customHeight="1" x14ac:dyDescent="0.4">
      <c r="A315" s="57"/>
      <c r="B315" s="63"/>
      <c r="C315" s="51" t="s">
        <v>2</v>
      </c>
      <c r="D315" s="31">
        <f>E315+F315+G315+H315+I315</f>
        <v>0</v>
      </c>
      <c r="E315" s="32"/>
      <c r="F315" s="32"/>
      <c r="G315" s="32"/>
      <c r="H315" s="32"/>
      <c r="I315" s="32"/>
      <c r="J315" s="69"/>
      <c r="K315" s="69"/>
      <c r="L315" s="69"/>
      <c r="M315" s="69"/>
      <c r="N315" s="69"/>
      <c r="O315" s="69"/>
      <c r="P315" s="69"/>
      <c r="Q315" s="72"/>
      <c r="R315" s="69"/>
      <c r="S315" s="69"/>
      <c r="T315" s="69"/>
      <c r="U315" s="69"/>
      <c r="V315" s="69"/>
    </row>
    <row r="316" spans="1:22" s="34" customFormat="1" ht="45.75" customHeight="1" x14ac:dyDescent="0.4">
      <c r="A316" s="58"/>
      <c r="B316" s="64"/>
      <c r="C316" s="51" t="s">
        <v>3</v>
      </c>
      <c r="D316" s="31">
        <f>E316+F316+G316+H316+I316</f>
        <v>0</v>
      </c>
      <c r="E316" s="32"/>
      <c r="F316" s="32"/>
      <c r="G316" s="32"/>
      <c r="H316" s="32"/>
      <c r="I316" s="32"/>
      <c r="J316" s="70"/>
      <c r="K316" s="70"/>
      <c r="L316" s="70"/>
      <c r="M316" s="70"/>
      <c r="N316" s="70"/>
      <c r="O316" s="70"/>
      <c r="P316" s="70"/>
      <c r="Q316" s="73"/>
      <c r="R316" s="70"/>
      <c r="S316" s="70"/>
      <c r="T316" s="70"/>
      <c r="U316" s="70"/>
      <c r="V316" s="70"/>
    </row>
    <row r="317" spans="1:22" s="34" customFormat="1" ht="45.75" customHeight="1" x14ac:dyDescent="0.4">
      <c r="A317" s="53" t="s">
        <v>16</v>
      </c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5"/>
    </row>
    <row r="318" spans="1:22" s="34" customFormat="1" ht="45.75" customHeight="1" x14ac:dyDescent="0.4">
      <c r="A318" s="74"/>
      <c r="B318" s="59" t="s">
        <v>556</v>
      </c>
      <c r="C318" s="60"/>
      <c r="D318" s="60"/>
      <c r="E318" s="60"/>
      <c r="F318" s="60"/>
      <c r="G318" s="60"/>
      <c r="H318" s="60"/>
      <c r="I318" s="60"/>
      <c r="J318" s="60"/>
      <c r="K318" s="60"/>
      <c r="L318" s="60"/>
      <c r="M318" s="60"/>
      <c r="N318" s="60"/>
      <c r="O318" s="60"/>
      <c r="P318" s="60"/>
      <c r="Q318" s="60"/>
      <c r="R318" s="60"/>
      <c r="S318" s="60"/>
      <c r="T318" s="60"/>
      <c r="U318" s="60"/>
      <c r="V318" s="61"/>
    </row>
    <row r="319" spans="1:22" s="34" customFormat="1" ht="132" customHeight="1" x14ac:dyDescent="0.4">
      <c r="A319" s="75"/>
      <c r="B319" s="62" t="s">
        <v>160</v>
      </c>
      <c r="C319" s="65" t="s">
        <v>658</v>
      </c>
      <c r="D319" s="66"/>
      <c r="E319" s="66"/>
      <c r="F319" s="66"/>
      <c r="G319" s="66"/>
      <c r="H319" s="66"/>
      <c r="I319" s="67"/>
      <c r="J319" s="68" t="s">
        <v>60</v>
      </c>
      <c r="K319" s="68"/>
      <c r="L319" s="68" t="s">
        <v>719</v>
      </c>
      <c r="M319" s="68"/>
      <c r="N319" s="68" t="s">
        <v>106</v>
      </c>
      <c r="O319" s="68" t="s">
        <v>261</v>
      </c>
      <c r="P319" s="68" t="s">
        <v>106</v>
      </c>
      <c r="Q319" s="71" t="s">
        <v>443</v>
      </c>
      <c r="R319" s="68" t="s">
        <v>11</v>
      </c>
      <c r="S319" s="68" t="s">
        <v>162</v>
      </c>
      <c r="T319" s="68" t="s">
        <v>18</v>
      </c>
      <c r="U319" s="68"/>
      <c r="V319" s="68"/>
    </row>
    <row r="320" spans="1:22" s="34" customFormat="1" ht="45.75" customHeight="1" x14ac:dyDescent="0.4">
      <c r="A320" s="75"/>
      <c r="B320" s="63"/>
      <c r="C320" s="51" t="s">
        <v>5</v>
      </c>
      <c r="D320" s="31">
        <f>SUM(D321:D324)</f>
        <v>23131.43</v>
      </c>
      <c r="E320" s="31">
        <f>SUM(E321:E324)</f>
        <v>23131.43</v>
      </c>
      <c r="F320" s="32"/>
      <c r="G320" s="32"/>
      <c r="H320" s="32"/>
      <c r="I320" s="32"/>
      <c r="J320" s="69"/>
      <c r="K320" s="69"/>
      <c r="L320" s="69"/>
      <c r="M320" s="69"/>
      <c r="N320" s="69"/>
      <c r="O320" s="69"/>
      <c r="P320" s="69"/>
      <c r="Q320" s="72"/>
      <c r="R320" s="69"/>
      <c r="S320" s="69"/>
      <c r="T320" s="69"/>
      <c r="U320" s="69"/>
      <c r="V320" s="69"/>
    </row>
    <row r="321" spans="1:22" s="34" customFormat="1" ht="45.75" customHeight="1" x14ac:dyDescent="0.4">
      <c r="A321" s="75"/>
      <c r="B321" s="63"/>
      <c r="C321" s="51" t="s">
        <v>0</v>
      </c>
      <c r="D321" s="31">
        <f>E321+F321+G321+H321+I321</f>
        <v>0</v>
      </c>
      <c r="E321" s="32"/>
      <c r="F321" s="32"/>
      <c r="G321" s="32"/>
      <c r="H321" s="32"/>
      <c r="I321" s="32"/>
      <c r="J321" s="69"/>
      <c r="K321" s="69"/>
      <c r="L321" s="69"/>
      <c r="M321" s="69"/>
      <c r="N321" s="69"/>
      <c r="O321" s="69"/>
      <c r="P321" s="69"/>
      <c r="Q321" s="72"/>
      <c r="R321" s="69"/>
      <c r="S321" s="69"/>
      <c r="T321" s="69"/>
      <c r="U321" s="69"/>
      <c r="V321" s="69"/>
    </row>
    <row r="322" spans="1:22" s="34" customFormat="1" ht="45.75" customHeight="1" x14ac:dyDescent="0.4">
      <c r="A322" s="75"/>
      <c r="B322" s="63"/>
      <c r="C322" s="51" t="s">
        <v>1</v>
      </c>
      <c r="D322" s="31">
        <f>E322+F322+G322+H322+I322</f>
        <v>23131.43</v>
      </c>
      <c r="E322" s="32">
        <v>23131.43</v>
      </c>
      <c r="F322" s="32"/>
      <c r="G322" s="32"/>
      <c r="H322" s="32"/>
      <c r="I322" s="32"/>
      <c r="J322" s="69"/>
      <c r="K322" s="69"/>
      <c r="L322" s="69"/>
      <c r="M322" s="69"/>
      <c r="N322" s="69"/>
      <c r="O322" s="69"/>
      <c r="P322" s="69"/>
      <c r="Q322" s="72"/>
      <c r="R322" s="69"/>
      <c r="S322" s="69"/>
      <c r="T322" s="69"/>
      <c r="U322" s="69"/>
      <c r="V322" s="69"/>
    </row>
    <row r="323" spans="1:22" s="34" customFormat="1" ht="45.75" customHeight="1" x14ac:dyDescent="0.4">
      <c r="A323" s="75"/>
      <c r="B323" s="63"/>
      <c r="C323" s="51" t="s">
        <v>2</v>
      </c>
      <c r="D323" s="31">
        <f>E323+F323+G323+H323+I323</f>
        <v>0</v>
      </c>
      <c r="E323" s="32"/>
      <c r="F323" s="32"/>
      <c r="G323" s="32"/>
      <c r="H323" s="32"/>
      <c r="I323" s="32"/>
      <c r="J323" s="69"/>
      <c r="K323" s="69"/>
      <c r="L323" s="69"/>
      <c r="M323" s="69"/>
      <c r="N323" s="69"/>
      <c r="O323" s="69"/>
      <c r="P323" s="69"/>
      <c r="Q323" s="72"/>
      <c r="R323" s="69"/>
      <c r="S323" s="69"/>
      <c r="T323" s="69"/>
      <c r="U323" s="69"/>
      <c r="V323" s="69"/>
    </row>
    <row r="324" spans="1:22" s="34" customFormat="1" ht="45.75" customHeight="1" x14ac:dyDescent="0.4">
      <c r="A324" s="76"/>
      <c r="B324" s="64"/>
      <c r="C324" s="51" t="s">
        <v>3</v>
      </c>
      <c r="D324" s="31">
        <f>E324+F324+G324+H324+I324</f>
        <v>0</v>
      </c>
      <c r="E324" s="32"/>
      <c r="F324" s="32"/>
      <c r="G324" s="32"/>
      <c r="H324" s="32"/>
      <c r="I324" s="32"/>
      <c r="J324" s="70"/>
      <c r="K324" s="70"/>
      <c r="L324" s="70"/>
      <c r="M324" s="70"/>
      <c r="N324" s="70"/>
      <c r="O324" s="70"/>
      <c r="P324" s="70"/>
      <c r="Q324" s="73"/>
      <c r="R324" s="70"/>
      <c r="S324" s="70"/>
      <c r="T324" s="70"/>
      <c r="U324" s="70"/>
      <c r="V324" s="70"/>
    </row>
    <row r="325" spans="1:22" s="34" customFormat="1" ht="45.75" customHeight="1" x14ac:dyDescent="0.4">
      <c r="A325" s="53" t="s">
        <v>16</v>
      </c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5"/>
    </row>
    <row r="326" spans="1:22" s="34" customFormat="1" ht="45.75" customHeight="1" x14ac:dyDescent="0.4">
      <c r="A326" s="74"/>
      <c r="B326" s="59" t="s">
        <v>556</v>
      </c>
      <c r="C326" s="60"/>
      <c r="D326" s="60"/>
      <c r="E326" s="60"/>
      <c r="F326" s="60"/>
      <c r="G326" s="60"/>
      <c r="H326" s="60"/>
      <c r="I326" s="60"/>
      <c r="J326" s="60"/>
      <c r="K326" s="60"/>
      <c r="L326" s="60"/>
      <c r="M326" s="60"/>
      <c r="N326" s="60"/>
      <c r="O326" s="60"/>
      <c r="P326" s="60"/>
      <c r="Q326" s="60"/>
      <c r="R326" s="60"/>
      <c r="S326" s="60"/>
      <c r="T326" s="60"/>
      <c r="U326" s="60"/>
      <c r="V326" s="61"/>
    </row>
    <row r="327" spans="1:22" s="34" customFormat="1" ht="142.5" customHeight="1" x14ac:dyDescent="0.4">
      <c r="A327" s="75"/>
      <c r="B327" s="62" t="s">
        <v>192</v>
      </c>
      <c r="C327" s="65" t="s">
        <v>349</v>
      </c>
      <c r="D327" s="66"/>
      <c r="E327" s="66"/>
      <c r="F327" s="66"/>
      <c r="G327" s="66"/>
      <c r="H327" s="66"/>
      <c r="I327" s="67"/>
      <c r="J327" s="68"/>
      <c r="K327" s="68" t="s">
        <v>60</v>
      </c>
      <c r="L327" s="68" t="s">
        <v>719</v>
      </c>
      <c r="M327" s="68" t="s">
        <v>263</v>
      </c>
      <c r="N327" s="68" t="s">
        <v>106</v>
      </c>
      <c r="O327" s="68" t="s">
        <v>261</v>
      </c>
      <c r="P327" s="68" t="s">
        <v>106</v>
      </c>
      <c r="Q327" s="71"/>
      <c r="R327" s="68" t="s">
        <v>11</v>
      </c>
      <c r="S327" s="68" t="s">
        <v>162</v>
      </c>
      <c r="T327" s="68" t="s">
        <v>85</v>
      </c>
      <c r="U327" s="68"/>
      <c r="V327" s="68"/>
    </row>
    <row r="328" spans="1:22" s="34" customFormat="1" ht="45.75" customHeight="1" x14ac:dyDescent="0.4">
      <c r="A328" s="75"/>
      <c r="B328" s="63"/>
      <c r="C328" s="51" t="s">
        <v>5</v>
      </c>
      <c r="D328" s="31">
        <f>SUM(D329:D332)</f>
        <v>18200</v>
      </c>
      <c r="E328" s="31">
        <f>SUM(E329:E332)</f>
        <v>18200</v>
      </c>
      <c r="F328" s="32"/>
      <c r="G328" s="32"/>
      <c r="H328" s="32"/>
      <c r="I328" s="32"/>
      <c r="J328" s="69"/>
      <c r="K328" s="69"/>
      <c r="L328" s="69"/>
      <c r="M328" s="69"/>
      <c r="N328" s="69"/>
      <c r="O328" s="69"/>
      <c r="P328" s="69"/>
      <c r="Q328" s="72"/>
      <c r="R328" s="69"/>
      <c r="S328" s="69"/>
      <c r="T328" s="69"/>
      <c r="U328" s="69"/>
      <c r="V328" s="69"/>
    </row>
    <row r="329" spans="1:22" s="34" customFormat="1" ht="45.75" customHeight="1" x14ac:dyDescent="0.4">
      <c r="A329" s="75"/>
      <c r="B329" s="63"/>
      <c r="C329" s="51" t="s">
        <v>0</v>
      </c>
      <c r="D329" s="31">
        <f>E329+F329+G329+H329+I329</f>
        <v>0</v>
      </c>
      <c r="E329" s="32"/>
      <c r="F329" s="32"/>
      <c r="G329" s="32"/>
      <c r="H329" s="32"/>
      <c r="I329" s="32"/>
      <c r="J329" s="69"/>
      <c r="K329" s="69"/>
      <c r="L329" s="69"/>
      <c r="M329" s="69"/>
      <c r="N329" s="69"/>
      <c r="O329" s="69"/>
      <c r="P329" s="69"/>
      <c r="Q329" s="72"/>
      <c r="R329" s="69"/>
      <c r="S329" s="69"/>
      <c r="T329" s="69"/>
      <c r="U329" s="69"/>
      <c r="V329" s="69"/>
    </row>
    <row r="330" spans="1:22" s="34" customFormat="1" ht="45.75" customHeight="1" x14ac:dyDescent="0.4">
      <c r="A330" s="75"/>
      <c r="B330" s="63"/>
      <c r="C330" s="51" t="s">
        <v>1</v>
      </c>
      <c r="D330" s="31">
        <f>E330+F330+G330+H330+I330</f>
        <v>18200</v>
      </c>
      <c r="E330" s="32">
        <v>18200</v>
      </c>
      <c r="F330" s="32"/>
      <c r="G330" s="32"/>
      <c r="H330" s="32"/>
      <c r="I330" s="32"/>
      <c r="J330" s="69"/>
      <c r="K330" s="69"/>
      <c r="L330" s="69"/>
      <c r="M330" s="69"/>
      <c r="N330" s="69"/>
      <c r="O330" s="69"/>
      <c r="P330" s="69"/>
      <c r="Q330" s="72"/>
      <c r="R330" s="69"/>
      <c r="S330" s="69"/>
      <c r="T330" s="69"/>
      <c r="U330" s="69"/>
      <c r="V330" s="69"/>
    </row>
    <row r="331" spans="1:22" s="34" customFormat="1" ht="45.75" customHeight="1" x14ac:dyDescent="0.4">
      <c r="A331" s="75"/>
      <c r="B331" s="63"/>
      <c r="C331" s="51" t="s">
        <v>2</v>
      </c>
      <c r="D331" s="31">
        <f>E331+F331+G331+H331+I331</f>
        <v>0</v>
      </c>
      <c r="E331" s="32"/>
      <c r="F331" s="32"/>
      <c r="G331" s="32"/>
      <c r="H331" s="32"/>
      <c r="I331" s="32"/>
      <c r="J331" s="69"/>
      <c r="K331" s="69"/>
      <c r="L331" s="69"/>
      <c r="M331" s="69"/>
      <c r="N331" s="69"/>
      <c r="O331" s="69"/>
      <c r="P331" s="69"/>
      <c r="Q331" s="72"/>
      <c r="R331" s="69"/>
      <c r="S331" s="69"/>
      <c r="T331" s="69"/>
      <c r="U331" s="69"/>
      <c r="V331" s="69"/>
    </row>
    <row r="332" spans="1:22" s="34" customFormat="1" ht="45.75" customHeight="1" x14ac:dyDescent="0.4">
      <c r="A332" s="76"/>
      <c r="B332" s="64"/>
      <c r="C332" s="51" t="s">
        <v>3</v>
      </c>
      <c r="D332" s="31">
        <f>E332+F332+G332+H332+I332</f>
        <v>0</v>
      </c>
      <c r="E332" s="32"/>
      <c r="F332" s="32"/>
      <c r="G332" s="32"/>
      <c r="H332" s="32"/>
      <c r="I332" s="32"/>
      <c r="J332" s="70"/>
      <c r="K332" s="70"/>
      <c r="L332" s="70"/>
      <c r="M332" s="70"/>
      <c r="N332" s="70"/>
      <c r="O332" s="70"/>
      <c r="P332" s="70"/>
      <c r="Q332" s="73"/>
      <c r="R332" s="70"/>
      <c r="S332" s="70"/>
      <c r="T332" s="70"/>
      <c r="U332" s="70"/>
      <c r="V332" s="70"/>
    </row>
    <row r="333" spans="1:22" s="34" customFormat="1" ht="45.75" customHeight="1" x14ac:dyDescent="0.4">
      <c r="A333" s="53" t="s">
        <v>261</v>
      </c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5"/>
    </row>
    <row r="334" spans="1:22" s="34" customFormat="1" ht="45.75" customHeight="1" x14ac:dyDescent="0.4">
      <c r="A334" s="56"/>
      <c r="B334" s="59" t="s">
        <v>556</v>
      </c>
      <c r="C334" s="60"/>
      <c r="D334" s="60"/>
      <c r="E334" s="60"/>
      <c r="F334" s="60"/>
      <c r="G334" s="60"/>
      <c r="H334" s="60"/>
      <c r="I334" s="60"/>
      <c r="J334" s="60"/>
      <c r="K334" s="60"/>
      <c r="L334" s="60"/>
      <c r="M334" s="60"/>
      <c r="N334" s="60"/>
      <c r="O334" s="60"/>
      <c r="P334" s="60"/>
      <c r="Q334" s="60"/>
      <c r="R334" s="60"/>
      <c r="S334" s="60"/>
      <c r="T334" s="60"/>
      <c r="U334" s="60"/>
      <c r="V334" s="61"/>
    </row>
    <row r="335" spans="1:22" s="34" customFormat="1" ht="116.25" customHeight="1" x14ac:dyDescent="0.4">
      <c r="A335" s="57"/>
      <c r="B335" s="62" t="s">
        <v>281</v>
      </c>
      <c r="C335" s="65" t="s">
        <v>168</v>
      </c>
      <c r="D335" s="66"/>
      <c r="E335" s="66"/>
      <c r="F335" s="66"/>
      <c r="G335" s="66"/>
      <c r="H335" s="66"/>
      <c r="I335" s="67"/>
      <c r="J335" s="68" t="s">
        <v>76</v>
      </c>
      <c r="K335" s="68" t="s">
        <v>60</v>
      </c>
      <c r="L335" s="68" t="s">
        <v>719</v>
      </c>
      <c r="M335" s="68" t="s">
        <v>262</v>
      </c>
      <c r="N335" s="68" t="s">
        <v>326</v>
      </c>
      <c r="O335" s="68" t="s">
        <v>261</v>
      </c>
      <c r="P335" s="68" t="s">
        <v>327</v>
      </c>
      <c r="Q335" s="71" t="s">
        <v>169</v>
      </c>
      <c r="R335" s="68" t="s">
        <v>11</v>
      </c>
      <c r="S335" s="68" t="s">
        <v>170</v>
      </c>
      <c r="T335" s="68" t="s">
        <v>18</v>
      </c>
      <c r="U335" s="68"/>
      <c r="V335" s="68"/>
    </row>
    <row r="336" spans="1:22" s="34" customFormat="1" ht="45.75" customHeight="1" x14ac:dyDescent="0.4">
      <c r="A336" s="57"/>
      <c r="B336" s="63"/>
      <c r="C336" s="51" t="s">
        <v>5</v>
      </c>
      <c r="D336" s="31">
        <f>SUM(D337:D340)</f>
        <v>10205.714</v>
      </c>
      <c r="E336" s="32">
        <f>SUM(E337:E340)</f>
        <v>10205.714</v>
      </c>
      <c r="F336" s="32"/>
      <c r="G336" s="32"/>
      <c r="H336" s="32"/>
      <c r="I336" s="32"/>
      <c r="J336" s="69"/>
      <c r="K336" s="69"/>
      <c r="L336" s="69"/>
      <c r="M336" s="69"/>
      <c r="N336" s="69"/>
      <c r="O336" s="69"/>
      <c r="P336" s="69"/>
      <c r="Q336" s="72"/>
      <c r="R336" s="69"/>
      <c r="S336" s="69"/>
      <c r="T336" s="69"/>
      <c r="U336" s="69"/>
      <c r="V336" s="69"/>
    </row>
    <row r="337" spans="1:22" s="34" customFormat="1" ht="45.75" customHeight="1" x14ac:dyDescent="0.4">
      <c r="A337" s="57"/>
      <c r="B337" s="63"/>
      <c r="C337" s="51" t="s">
        <v>0</v>
      </c>
      <c r="D337" s="31">
        <f>E337+F337+G337+H337+I337</f>
        <v>0</v>
      </c>
      <c r="E337" s="32"/>
      <c r="F337" s="32"/>
      <c r="G337" s="32"/>
      <c r="H337" s="32"/>
      <c r="I337" s="32"/>
      <c r="J337" s="69"/>
      <c r="K337" s="69"/>
      <c r="L337" s="69"/>
      <c r="M337" s="69"/>
      <c r="N337" s="69"/>
      <c r="O337" s="69"/>
      <c r="P337" s="69"/>
      <c r="Q337" s="72"/>
      <c r="R337" s="69"/>
      <c r="S337" s="69"/>
      <c r="T337" s="69"/>
      <c r="U337" s="69"/>
      <c r="V337" s="69"/>
    </row>
    <row r="338" spans="1:22" s="34" customFormat="1" ht="45.75" customHeight="1" x14ac:dyDescent="0.4">
      <c r="A338" s="57"/>
      <c r="B338" s="63"/>
      <c r="C338" s="51" t="s">
        <v>1</v>
      </c>
      <c r="D338" s="31">
        <f>E338+F338+G338+H338+I338</f>
        <v>10205.714</v>
      </c>
      <c r="E338" s="32">
        <f>10205.714+45936-13234.39-495.506+495.506-32701.61</f>
        <v>10205.714</v>
      </c>
      <c r="F338" s="32"/>
      <c r="G338" s="32"/>
      <c r="H338" s="32"/>
      <c r="I338" s="32"/>
      <c r="J338" s="69"/>
      <c r="K338" s="69"/>
      <c r="L338" s="69"/>
      <c r="M338" s="69"/>
      <c r="N338" s="69"/>
      <c r="O338" s="69"/>
      <c r="P338" s="69"/>
      <c r="Q338" s="72"/>
      <c r="R338" s="69"/>
      <c r="S338" s="69"/>
      <c r="T338" s="69"/>
      <c r="U338" s="69"/>
      <c r="V338" s="69"/>
    </row>
    <row r="339" spans="1:22" s="34" customFormat="1" ht="45.75" customHeight="1" x14ac:dyDescent="0.4">
      <c r="A339" s="57"/>
      <c r="B339" s="63"/>
      <c r="C339" s="51" t="s">
        <v>2</v>
      </c>
      <c r="D339" s="31">
        <f>E339+F339+G339+H339+I339</f>
        <v>0</v>
      </c>
      <c r="E339" s="32"/>
      <c r="F339" s="32"/>
      <c r="G339" s="32"/>
      <c r="H339" s="32"/>
      <c r="I339" s="32"/>
      <c r="J339" s="69"/>
      <c r="K339" s="69"/>
      <c r="L339" s="69"/>
      <c r="M339" s="69"/>
      <c r="N339" s="69"/>
      <c r="O339" s="69"/>
      <c r="P339" s="69"/>
      <c r="Q339" s="72"/>
      <c r="R339" s="69"/>
      <c r="S339" s="69"/>
      <c r="T339" s="69"/>
      <c r="U339" s="69"/>
      <c r="V339" s="69"/>
    </row>
    <row r="340" spans="1:22" s="34" customFormat="1" ht="45.75" customHeight="1" x14ac:dyDescent="0.4">
      <c r="A340" s="58"/>
      <c r="B340" s="64"/>
      <c r="C340" s="51" t="s">
        <v>3</v>
      </c>
      <c r="D340" s="31">
        <f>E340+F340+G340+H340+I340</f>
        <v>0</v>
      </c>
      <c r="E340" s="32"/>
      <c r="F340" s="32"/>
      <c r="G340" s="32"/>
      <c r="H340" s="32"/>
      <c r="I340" s="32"/>
      <c r="J340" s="70"/>
      <c r="K340" s="70"/>
      <c r="L340" s="70"/>
      <c r="M340" s="70"/>
      <c r="N340" s="70"/>
      <c r="O340" s="70"/>
      <c r="P340" s="70"/>
      <c r="Q340" s="73"/>
      <c r="R340" s="70"/>
      <c r="S340" s="70"/>
      <c r="T340" s="70"/>
      <c r="U340" s="70"/>
      <c r="V340" s="70"/>
    </row>
    <row r="341" spans="1:22" s="34" customFormat="1" ht="45.75" customHeight="1" x14ac:dyDescent="0.4">
      <c r="A341" s="53" t="s">
        <v>16</v>
      </c>
      <c r="B341" s="54"/>
      <c r="C341" s="54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5"/>
    </row>
    <row r="342" spans="1:22" s="34" customFormat="1" ht="45.75" customHeight="1" x14ac:dyDescent="0.4">
      <c r="A342" s="56"/>
      <c r="B342" s="59" t="s">
        <v>556</v>
      </c>
      <c r="C342" s="60"/>
      <c r="D342" s="60"/>
      <c r="E342" s="60"/>
      <c r="F342" s="60"/>
      <c r="G342" s="60"/>
      <c r="H342" s="60"/>
      <c r="I342" s="60"/>
      <c r="J342" s="60"/>
      <c r="K342" s="60"/>
      <c r="L342" s="60"/>
      <c r="M342" s="60"/>
      <c r="N342" s="60"/>
      <c r="O342" s="60"/>
      <c r="P342" s="60"/>
      <c r="Q342" s="60"/>
      <c r="R342" s="60"/>
      <c r="S342" s="60"/>
      <c r="T342" s="60"/>
      <c r="U342" s="60"/>
      <c r="V342" s="61"/>
    </row>
    <row r="343" spans="1:22" s="34" customFormat="1" ht="97.5" customHeight="1" x14ac:dyDescent="0.4">
      <c r="A343" s="57"/>
      <c r="B343" s="62" t="s">
        <v>282</v>
      </c>
      <c r="C343" s="65" t="s">
        <v>456</v>
      </c>
      <c r="D343" s="66"/>
      <c r="E343" s="66"/>
      <c r="F343" s="66"/>
      <c r="G343" s="66"/>
      <c r="H343" s="66"/>
      <c r="I343" s="67"/>
      <c r="J343" s="68"/>
      <c r="K343" s="68" t="s">
        <v>60</v>
      </c>
      <c r="L343" s="68" t="s">
        <v>70</v>
      </c>
      <c r="M343" s="68" t="s">
        <v>383</v>
      </c>
      <c r="N343" s="68" t="s">
        <v>106</v>
      </c>
      <c r="O343" s="68" t="s">
        <v>261</v>
      </c>
      <c r="P343" s="68" t="s">
        <v>106</v>
      </c>
      <c r="Q343" s="71" t="s">
        <v>538</v>
      </c>
      <c r="R343" s="68" t="s">
        <v>11</v>
      </c>
      <c r="S343" s="68" t="s">
        <v>10</v>
      </c>
      <c r="T343" s="68" t="s">
        <v>85</v>
      </c>
      <c r="U343" s="68"/>
      <c r="V343" s="68" t="s">
        <v>537</v>
      </c>
    </row>
    <row r="344" spans="1:22" s="34" customFormat="1" ht="45.75" customHeight="1" x14ac:dyDescent="0.4">
      <c r="A344" s="57"/>
      <c r="B344" s="63"/>
      <c r="C344" s="51" t="s">
        <v>5</v>
      </c>
      <c r="D344" s="31">
        <f>SUM(D345:D348)</f>
        <v>18500</v>
      </c>
      <c r="E344" s="32">
        <f>SUM(E345:E348)</f>
        <v>18500</v>
      </c>
      <c r="F344" s="32"/>
      <c r="G344" s="32"/>
      <c r="H344" s="32"/>
      <c r="I344" s="32"/>
      <c r="J344" s="69"/>
      <c r="K344" s="69"/>
      <c r="L344" s="69"/>
      <c r="M344" s="69"/>
      <c r="N344" s="69"/>
      <c r="O344" s="69"/>
      <c r="P344" s="69"/>
      <c r="Q344" s="72"/>
      <c r="R344" s="69"/>
      <c r="S344" s="69"/>
      <c r="T344" s="69"/>
      <c r="U344" s="69"/>
      <c r="V344" s="69"/>
    </row>
    <row r="345" spans="1:22" s="34" customFormat="1" ht="45.75" customHeight="1" x14ac:dyDescent="0.4">
      <c r="A345" s="57"/>
      <c r="B345" s="63"/>
      <c r="C345" s="51" t="s">
        <v>0</v>
      </c>
      <c r="D345" s="31">
        <f>E345+F345+G345+H345+I345</f>
        <v>0</v>
      </c>
      <c r="E345" s="32"/>
      <c r="F345" s="32"/>
      <c r="G345" s="32"/>
      <c r="H345" s="32"/>
      <c r="I345" s="32"/>
      <c r="J345" s="69"/>
      <c r="K345" s="69"/>
      <c r="L345" s="69"/>
      <c r="M345" s="69"/>
      <c r="N345" s="69"/>
      <c r="O345" s="69"/>
      <c r="P345" s="69"/>
      <c r="Q345" s="72"/>
      <c r="R345" s="69"/>
      <c r="S345" s="69"/>
      <c r="T345" s="69"/>
      <c r="U345" s="69"/>
      <c r="V345" s="69"/>
    </row>
    <row r="346" spans="1:22" s="34" customFormat="1" ht="45.75" customHeight="1" x14ac:dyDescent="0.4">
      <c r="A346" s="57"/>
      <c r="B346" s="63"/>
      <c r="C346" s="51" t="s">
        <v>1</v>
      </c>
      <c r="D346" s="31">
        <f>E346+F346+G346+H346+I346</f>
        <v>18500</v>
      </c>
      <c r="E346" s="32">
        <f>15000+3500</f>
        <v>18500</v>
      </c>
      <c r="F346" s="32"/>
      <c r="G346" s="32"/>
      <c r="H346" s="32"/>
      <c r="I346" s="32"/>
      <c r="J346" s="69"/>
      <c r="K346" s="69"/>
      <c r="L346" s="69"/>
      <c r="M346" s="69"/>
      <c r="N346" s="69"/>
      <c r="O346" s="69"/>
      <c r="P346" s="69"/>
      <c r="Q346" s="72"/>
      <c r="R346" s="69"/>
      <c r="S346" s="69"/>
      <c r="T346" s="69"/>
      <c r="U346" s="69"/>
      <c r="V346" s="69"/>
    </row>
    <row r="347" spans="1:22" s="34" customFormat="1" ht="45.75" customHeight="1" x14ac:dyDescent="0.4">
      <c r="A347" s="57"/>
      <c r="B347" s="63"/>
      <c r="C347" s="51" t="s">
        <v>2</v>
      </c>
      <c r="D347" s="31">
        <f>E347+F347+G347+H347+I347</f>
        <v>0</v>
      </c>
      <c r="E347" s="32"/>
      <c r="F347" s="32"/>
      <c r="G347" s="32"/>
      <c r="H347" s="32"/>
      <c r="I347" s="32"/>
      <c r="J347" s="69"/>
      <c r="K347" s="69"/>
      <c r="L347" s="69"/>
      <c r="M347" s="69"/>
      <c r="N347" s="69"/>
      <c r="O347" s="69"/>
      <c r="P347" s="69"/>
      <c r="Q347" s="72"/>
      <c r="R347" s="69"/>
      <c r="S347" s="69"/>
      <c r="T347" s="69"/>
      <c r="U347" s="69"/>
      <c r="V347" s="69"/>
    </row>
    <row r="348" spans="1:22" s="34" customFormat="1" ht="45.75" customHeight="1" x14ac:dyDescent="0.4">
      <c r="A348" s="58"/>
      <c r="B348" s="64"/>
      <c r="C348" s="51" t="s">
        <v>3</v>
      </c>
      <c r="D348" s="31">
        <f>E348+F348+G348+H348+I348</f>
        <v>0</v>
      </c>
      <c r="E348" s="32"/>
      <c r="F348" s="32"/>
      <c r="G348" s="32"/>
      <c r="H348" s="32"/>
      <c r="I348" s="32"/>
      <c r="J348" s="70"/>
      <c r="K348" s="70"/>
      <c r="L348" s="70"/>
      <c r="M348" s="70"/>
      <c r="N348" s="70"/>
      <c r="O348" s="70"/>
      <c r="P348" s="70"/>
      <c r="Q348" s="73"/>
      <c r="R348" s="70"/>
      <c r="S348" s="70"/>
      <c r="T348" s="70"/>
      <c r="U348" s="70"/>
      <c r="V348" s="70"/>
    </row>
    <row r="349" spans="1:22" s="34" customFormat="1" ht="45.75" customHeight="1" x14ac:dyDescent="0.4">
      <c r="A349" s="53" t="s">
        <v>16</v>
      </c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5"/>
    </row>
    <row r="350" spans="1:22" s="34" customFormat="1" ht="45.75" customHeight="1" x14ac:dyDescent="0.4">
      <c r="A350" s="74"/>
      <c r="B350" s="77" t="s">
        <v>556</v>
      </c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9"/>
    </row>
    <row r="351" spans="1:22" s="34" customFormat="1" ht="101.25" customHeight="1" x14ac:dyDescent="0.4">
      <c r="A351" s="75"/>
      <c r="B351" s="86" t="s">
        <v>491</v>
      </c>
      <c r="C351" s="100" t="s">
        <v>486</v>
      </c>
      <c r="D351" s="101"/>
      <c r="E351" s="101"/>
      <c r="F351" s="101"/>
      <c r="G351" s="101"/>
      <c r="H351" s="102"/>
      <c r="I351" s="42"/>
      <c r="J351" s="68" t="s">
        <v>487</v>
      </c>
      <c r="K351" s="83"/>
      <c r="L351" s="83" t="s">
        <v>70</v>
      </c>
      <c r="M351" s="83" t="s">
        <v>488</v>
      </c>
      <c r="N351" s="83" t="s">
        <v>106</v>
      </c>
      <c r="O351" s="83" t="s">
        <v>261</v>
      </c>
      <c r="P351" s="83" t="s">
        <v>106</v>
      </c>
      <c r="Q351" s="71" t="s">
        <v>489</v>
      </c>
      <c r="R351" s="83" t="s">
        <v>11</v>
      </c>
      <c r="S351" s="83" t="s">
        <v>13</v>
      </c>
      <c r="T351" s="68" t="s">
        <v>7</v>
      </c>
      <c r="U351" s="83"/>
      <c r="V351" s="83" t="s">
        <v>490</v>
      </c>
    </row>
    <row r="352" spans="1:22" s="34" customFormat="1" ht="45.75" customHeight="1" x14ac:dyDescent="0.4">
      <c r="A352" s="75"/>
      <c r="B352" s="87"/>
      <c r="C352" s="43" t="s">
        <v>5</v>
      </c>
      <c r="D352" s="44">
        <f>SUM(D353:D356)</f>
        <v>13980.15415</v>
      </c>
      <c r="E352" s="38">
        <f>SUM(E353:E356)</f>
        <v>13980.15415</v>
      </c>
      <c r="F352" s="38"/>
      <c r="G352" s="38"/>
      <c r="H352" s="38"/>
      <c r="I352" s="38"/>
      <c r="J352" s="69"/>
      <c r="K352" s="84"/>
      <c r="L352" s="84"/>
      <c r="M352" s="84"/>
      <c r="N352" s="84"/>
      <c r="O352" s="84"/>
      <c r="P352" s="84"/>
      <c r="Q352" s="72"/>
      <c r="R352" s="84"/>
      <c r="S352" s="84"/>
      <c r="T352" s="69"/>
      <c r="U352" s="84"/>
      <c r="V352" s="84"/>
    </row>
    <row r="353" spans="1:22" s="34" customFormat="1" ht="45.75" customHeight="1" x14ac:dyDescent="0.4">
      <c r="A353" s="75"/>
      <c r="B353" s="87"/>
      <c r="C353" s="43" t="s">
        <v>0</v>
      </c>
      <c r="D353" s="44">
        <f>E353+F353+G353+H353+I353</f>
        <v>0</v>
      </c>
      <c r="E353" s="38"/>
      <c r="F353" s="38"/>
      <c r="G353" s="38"/>
      <c r="H353" s="38"/>
      <c r="I353" s="38"/>
      <c r="J353" s="69"/>
      <c r="K353" s="84"/>
      <c r="L353" s="84"/>
      <c r="M353" s="84"/>
      <c r="N353" s="84"/>
      <c r="O353" s="84"/>
      <c r="P353" s="84"/>
      <c r="Q353" s="72"/>
      <c r="R353" s="84"/>
      <c r="S353" s="84"/>
      <c r="T353" s="69"/>
      <c r="U353" s="84"/>
      <c r="V353" s="84"/>
    </row>
    <row r="354" spans="1:22" s="34" customFormat="1" ht="45.75" customHeight="1" x14ac:dyDescent="0.4">
      <c r="A354" s="75"/>
      <c r="B354" s="87"/>
      <c r="C354" s="43" t="s">
        <v>1</v>
      </c>
      <c r="D354" s="44">
        <f>E354+F354+G354+H354+I354</f>
        <v>13980.15415</v>
      </c>
      <c r="E354" s="38">
        <v>13980.15415</v>
      </c>
      <c r="F354" s="38"/>
      <c r="G354" s="38"/>
      <c r="H354" s="38"/>
      <c r="I354" s="38"/>
      <c r="J354" s="69"/>
      <c r="K354" s="84"/>
      <c r="L354" s="84"/>
      <c r="M354" s="84"/>
      <c r="N354" s="84"/>
      <c r="O354" s="84"/>
      <c r="P354" s="84"/>
      <c r="Q354" s="72"/>
      <c r="R354" s="84"/>
      <c r="S354" s="84"/>
      <c r="T354" s="69"/>
      <c r="U354" s="84"/>
      <c r="V354" s="84"/>
    </row>
    <row r="355" spans="1:22" s="34" customFormat="1" ht="45.75" customHeight="1" x14ac:dyDescent="0.4">
      <c r="A355" s="75"/>
      <c r="B355" s="87"/>
      <c r="C355" s="43" t="s">
        <v>2</v>
      </c>
      <c r="D355" s="44">
        <f>E355+F355+G355+H355+I355</f>
        <v>0</v>
      </c>
      <c r="E355" s="38"/>
      <c r="F355" s="38"/>
      <c r="G355" s="38"/>
      <c r="H355" s="38"/>
      <c r="I355" s="38"/>
      <c r="J355" s="69"/>
      <c r="K355" s="84"/>
      <c r="L355" s="84"/>
      <c r="M355" s="84"/>
      <c r="N355" s="84"/>
      <c r="O355" s="84"/>
      <c r="P355" s="84"/>
      <c r="Q355" s="72"/>
      <c r="R355" s="84"/>
      <c r="S355" s="84"/>
      <c r="T355" s="69"/>
      <c r="U355" s="84"/>
      <c r="V355" s="84"/>
    </row>
    <row r="356" spans="1:22" s="34" customFormat="1" ht="45.75" customHeight="1" x14ac:dyDescent="0.4">
      <c r="A356" s="76"/>
      <c r="B356" s="88"/>
      <c r="C356" s="43" t="s">
        <v>3</v>
      </c>
      <c r="D356" s="44">
        <f>E356+F356+G356+H356+I356</f>
        <v>0</v>
      </c>
      <c r="E356" s="38"/>
      <c r="F356" s="38"/>
      <c r="G356" s="38"/>
      <c r="H356" s="38"/>
      <c r="I356" s="38"/>
      <c r="J356" s="70"/>
      <c r="K356" s="85"/>
      <c r="L356" s="85"/>
      <c r="M356" s="85"/>
      <c r="N356" s="85"/>
      <c r="O356" s="85"/>
      <c r="P356" s="85"/>
      <c r="Q356" s="73"/>
      <c r="R356" s="85"/>
      <c r="S356" s="85"/>
      <c r="T356" s="70"/>
      <c r="U356" s="85"/>
      <c r="V356" s="85"/>
    </row>
    <row r="357" spans="1:22" s="34" customFormat="1" ht="45.75" customHeight="1" x14ac:dyDescent="0.4">
      <c r="A357" s="53" t="s">
        <v>261</v>
      </c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5"/>
    </row>
    <row r="358" spans="1:22" s="34" customFormat="1" ht="45.75" customHeight="1" x14ac:dyDescent="0.4">
      <c r="A358" s="56"/>
      <c r="B358" s="59" t="s">
        <v>556</v>
      </c>
      <c r="C358" s="60"/>
      <c r="D358" s="60"/>
      <c r="E358" s="60"/>
      <c r="F358" s="60"/>
      <c r="G358" s="60"/>
      <c r="H358" s="60"/>
      <c r="I358" s="60"/>
      <c r="J358" s="60"/>
      <c r="K358" s="60"/>
      <c r="L358" s="60"/>
      <c r="M358" s="60"/>
      <c r="N358" s="60"/>
      <c r="O358" s="60"/>
      <c r="P358" s="60"/>
      <c r="Q358" s="60"/>
      <c r="R358" s="60"/>
      <c r="S358" s="60"/>
      <c r="T358" s="60"/>
      <c r="U358" s="60"/>
      <c r="V358" s="61"/>
    </row>
    <row r="359" spans="1:22" s="34" customFormat="1" ht="97.5" customHeight="1" x14ac:dyDescent="0.4">
      <c r="A359" s="57"/>
      <c r="B359" s="62" t="s">
        <v>492</v>
      </c>
      <c r="C359" s="65" t="s">
        <v>493</v>
      </c>
      <c r="D359" s="66"/>
      <c r="E359" s="66"/>
      <c r="F359" s="66"/>
      <c r="G359" s="66"/>
      <c r="H359" s="66"/>
      <c r="I359" s="67"/>
      <c r="J359" s="68"/>
      <c r="K359" s="68" t="s">
        <v>60</v>
      </c>
      <c r="L359" s="83" t="s">
        <v>70</v>
      </c>
      <c r="M359" s="68"/>
      <c r="N359" s="68" t="s">
        <v>524</v>
      </c>
      <c r="O359" s="68" t="s">
        <v>261</v>
      </c>
      <c r="P359" s="68" t="s">
        <v>524</v>
      </c>
      <c r="Q359" s="71"/>
      <c r="R359" s="68" t="s">
        <v>11</v>
      </c>
      <c r="S359" s="68" t="s">
        <v>10</v>
      </c>
      <c r="T359" s="68" t="s">
        <v>85</v>
      </c>
      <c r="U359" s="68"/>
      <c r="V359" s="68"/>
    </row>
    <row r="360" spans="1:22" s="34" customFormat="1" ht="45.75" customHeight="1" x14ac:dyDescent="0.4">
      <c r="A360" s="57"/>
      <c r="B360" s="63"/>
      <c r="C360" s="51" t="s">
        <v>5</v>
      </c>
      <c r="D360" s="31">
        <f>SUM(D361:D364)</f>
        <v>16504.493999999999</v>
      </c>
      <c r="E360" s="32">
        <f>SUM(E361:E364)</f>
        <v>16504.493999999999</v>
      </c>
      <c r="F360" s="32"/>
      <c r="G360" s="32"/>
      <c r="H360" s="32"/>
      <c r="I360" s="32"/>
      <c r="J360" s="69"/>
      <c r="K360" s="69"/>
      <c r="L360" s="84"/>
      <c r="M360" s="69"/>
      <c r="N360" s="69"/>
      <c r="O360" s="69"/>
      <c r="P360" s="69"/>
      <c r="Q360" s="72"/>
      <c r="R360" s="69"/>
      <c r="S360" s="69"/>
      <c r="T360" s="69"/>
      <c r="U360" s="69"/>
      <c r="V360" s="69"/>
    </row>
    <row r="361" spans="1:22" s="34" customFormat="1" ht="45.75" customHeight="1" x14ac:dyDescent="0.4">
      <c r="A361" s="57"/>
      <c r="B361" s="63"/>
      <c r="C361" s="51" t="s">
        <v>0</v>
      </c>
      <c r="D361" s="31">
        <f>E361+F361+G361+H361+I361</f>
        <v>0</v>
      </c>
      <c r="E361" s="32"/>
      <c r="F361" s="32"/>
      <c r="G361" s="32"/>
      <c r="H361" s="32"/>
      <c r="I361" s="32"/>
      <c r="J361" s="69"/>
      <c r="K361" s="69"/>
      <c r="L361" s="84"/>
      <c r="M361" s="69"/>
      <c r="N361" s="69"/>
      <c r="O361" s="69"/>
      <c r="P361" s="69"/>
      <c r="Q361" s="72"/>
      <c r="R361" s="69"/>
      <c r="S361" s="69"/>
      <c r="T361" s="69"/>
      <c r="U361" s="69"/>
      <c r="V361" s="69"/>
    </row>
    <row r="362" spans="1:22" s="34" customFormat="1" ht="45.75" customHeight="1" x14ac:dyDescent="0.4">
      <c r="A362" s="57"/>
      <c r="B362" s="63"/>
      <c r="C362" s="51" t="s">
        <v>1</v>
      </c>
      <c r="D362" s="31">
        <f>E362+F362+G362+H362+I362</f>
        <v>16504.493999999999</v>
      </c>
      <c r="E362" s="32">
        <f>17000-495.506</f>
        <v>16504.493999999999</v>
      </c>
      <c r="F362" s="32"/>
      <c r="G362" s="32"/>
      <c r="H362" s="32"/>
      <c r="I362" s="32"/>
      <c r="J362" s="69"/>
      <c r="K362" s="69"/>
      <c r="L362" s="84"/>
      <c r="M362" s="69"/>
      <c r="N362" s="69"/>
      <c r="O362" s="69"/>
      <c r="P362" s="69"/>
      <c r="Q362" s="72"/>
      <c r="R362" s="69"/>
      <c r="S362" s="69"/>
      <c r="T362" s="69"/>
      <c r="U362" s="69"/>
      <c r="V362" s="69"/>
    </row>
    <row r="363" spans="1:22" s="34" customFormat="1" ht="45.75" customHeight="1" x14ac:dyDescent="0.4">
      <c r="A363" s="57"/>
      <c r="B363" s="63"/>
      <c r="C363" s="51" t="s">
        <v>2</v>
      </c>
      <c r="D363" s="31">
        <f>E363+F363+G363+H363+I363</f>
        <v>0</v>
      </c>
      <c r="E363" s="32"/>
      <c r="F363" s="32"/>
      <c r="G363" s="32"/>
      <c r="H363" s="32"/>
      <c r="I363" s="32"/>
      <c r="J363" s="69"/>
      <c r="K363" s="69"/>
      <c r="L363" s="84"/>
      <c r="M363" s="69"/>
      <c r="N363" s="69"/>
      <c r="O363" s="69"/>
      <c r="P363" s="69"/>
      <c r="Q363" s="72"/>
      <c r="R363" s="69"/>
      <c r="S363" s="69"/>
      <c r="T363" s="69"/>
      <c r="U363" s="69"/>
      <c r="V363" s="69"/>
    </row>
    <row r="364" spans="1:22" s="34" customFormat="1" ht="45.75" customHeight="1" x14ac:dyDescent="0.4">
      <c r="A364" s="58"/>
      <c r="B364" s="64"/>
      <c r="C364" s="51" t="s">
        <v>3</v>
      </c>
      <c r="D364" s="31">
        <f>E364+F364+G364+H364+I364</f>
        <v>0</v>
      </c>
      <c r="E364" s="32"/>
      <c r="F364" s="32"/>
      <c r="G364" s="32"/>
      <c r="H364" s="32"/>
      <c r="I364" s="32"/>
      <c r="J364" s="70"/>
      <c r="K364" s="70"/>
      <c r="L364" s="85"/>
      <c r="M364" s="70"/>
      <c r="N364" s="70"/>
      <c r="O364" s="70"/>
      <c r="P364" s="70"/>
      <c r="Q364" s="73"/>
      <c r="R364" s="70"/>
      <c r="S364" s="70"/>
      <c r="T364" s="70"/>
      <c r="U364" s="70"/>
      <c r="V364" s="70"/>
    </row>
    <row r="365" spans="1:22" s="34" customFormat="1" ht="45.75" customHeight="1" x14ac:dyDescent="0.4">
      <c r="A365" s="53" t="s">
        <v>261</v>
      </c>
      <c r="B365" s="54"/>
      <c r="C365" s="54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5"/>
    </row>
    <row r="366" spans="1:22" s="34" customFormat="1" ht="45.75" customHeight="1" x14ac:dyDescent="0.4">
      <c r="A366" s="74"/>
      <c r="B366" s="59" t="s">
        <v>556</v>
      </c>
      <c r="C366" s="60"/>
      <c r="D366" s="60"/>
      <c r="E366" s="60"/>
      <c r="F366" s="60"/>
      <c r="G366" s="60"/>
      <c r="H366" s="60"/>
      <c r="I366" s="60"/>
      <c r="J366" s="60"/>
      <c r="K366" s="60"/>
      <c r="L366" s="60"/>
      <c r="M366" s="60"/>
      <c r="N366" s="60"/>
      <c r="O366" s="60"/>
      <c r="P366" s="60"/>
      <c r="Q366" s="60"/>
      <c r="R366" s="60"/>
      <c r="S366" s="60"/>
      <c r="T366" s="60"/>
      <c r="U366" s="60"/>
      <c r="V366" s="61"/>
    </row>
    <row r="367" spans="1:22" s="34" customFormat="1" ht="146.25" customHeight="1" x14ac:dyDescent="0.4">
      <c r="A367" s="75"/>
      <c r="B367" s="62" t="s">
        <v>498</v>
      </c>
      <c r="C367" s="80" t="s">
        <v>494</v>
      </c>
      <c r="D367" s="81"/>
      <c r="E367" s="81"/>
      <c r="F367" s="81"/>
      <c r="G367" s="81"/>
      <c r="H367" s="82"/>
      <c r="I367" s="37"/>
      <c r="J367" s="68"/>
      <c r="K367" s="68" t="s">
        <v>59</v>
      </c>
      <c r="L367" s="68" t="s">
        <v>72</v>
      </c>
      <c r="M367" s="68" t="s">
        <v>495</v>
      </c>
      <c r="N367" s="68" t="s">
        <v>496</v>
      </c>
      <c r="O367" s="68" t="s">
        <v>261</v>
      </c>
      <c r="P367" s="68" t="s">
        <v>496</v>
      </c>
      <c r="Q367" s="71" t="s">
        <v>497</v>
      </c>
      <c r="R367" s="68" t="s">
        <v>11</v>
      </c>
      <c r="S367" s="68" t="s">
        <v>12</v>
      </c>
      <c r="T367" s="68" t="s">
        <v>471</v>
      </c>
      <c r="U367" s="68"/>
      <c r="V367" s="68"/>
    </row>
    <row r="368" spans="1:22" s="34" customFormat="1" ht="45.75" customHeight="1" x14ac:dyDescent="0.4">
      <c r="A368" s="75"/>
      <c r="B368" s="63"/>
      <c r="C368" s="51" t="s">
        <v>5</v>
      </c>
      <c r="D368" s="31">
        <f>SUM(D369:D372)</f>
        <v>233.9</v>
      </c>
      <c r="E368" s="32">
        <f>SUM(E369:E372)</f>
        <v>233.9</v>
      </c>
      <c r="F368" s="32"/>
      <c r="G368" s="32"/>
      <c r="H368" s="32"/>
      <c r="I368" s="32"/>
      <c r="J368" s="69"/>
      <c r="K368" s="69"/>
      <c r="L368" s="69"/>
      <c r="M368" s="69"/>
      <c r="N368" s="69"/>
      <c r="O368" s="69"/>
      <c r="P368" s="69"/>
      <c r="Q368" s="72"/>
      <c r="R368" s="69"/>
      <c r="S368" s="69"/>
      <c r="T368" s="69"/>
      <c r="U368" s="69"/>
      <c r="V368" s="69"/>
    </row>
    <row r="369" spans="1:22" s="34" customFormat="1" ht="45.75" customHeight="1" x14ac:dyDescent="0.4">
      <c r="A369" s="75"/>
      <c r="B369" s="63"/>
      <c r="C369" s="51" t="s">
        <v>0</v>
      </c>
      <c r="D369" s="31">
        <f>E369+F369+G369+H369+I369</f>
        <v>0</v>
      </c>
      <c r="E369" s="32"/>
      <c r="F369" s="32"/>
      <c r="G369" s="32"/>
      <c r="H369" s="32"/>
      <c r="I369" s="32"/>
      <c r="J369" s="69"/>
      <c r="K369" s="69"/>
      <c r="L369" s="69"/>
      <c r="M369" s="69"/>
      <c r="N369" s="69"/>
      <c r="O369" s="69"/>
      <c r="P369" s="69"/>
      <c r="Q369" s="72"/>
      <c r="R369" s="69"/>
      <c r="S369" s="69"/>
      <c r="T369" s="69"/>
      <c r="U369" s="69"/>
      <c r="V369" s="69"/>
    </row>
    <row r="370" spans="1:22" s="34" customFormat="1" ht="45.75" customHeight="1" x14ac:dyDescent="0.4">
      <c r="A370" s="75"/>
      <c r="B370" s="63"/>
      <c r="C370" s="51" t="s">
        <v>1</v>
      </c>
      <c r="D370" s="31">
        <f>E370+F370+G370+H370+I370</f>
        <v>233.9</v>
      </c>
      <c r="E370" s="32">
        <f>94+139.9</f>
        <v>233.9</v>
      </c>
      <c r="F370" s="32"/>
      <c r="G370" s="32"/>
      <c r="H370" s="32"/>
      <c r="I370" s="32"/>
      <c r="J370" s="69"/>
      <c r="K370" s="69"/>
      <c r="L370" s="69"/>
      <c r="M370" s="69"/>
      <c r="N370" s="69"/>
      <c r="O370" s="69"/>
      <c r="P370" s="69"/>
      <c r="Q370" s="72"/>
      <c r="R370" s="69"/>
      <c r="S370" s="69"/>
      <c r="T370" s="69"/>
      <c r="U370" s="69"/>
      <c r="V370" s="69"/>
    </row>
    <row r="371" spans="1:22" s="34" customFormat="1" ht="45.75" customHeight="1" x14ac:dyDescent="0.4">
      <c r="A371" s="75"/>
      <c r="B371" s="63"/>
      <c r="C371" s="51" t="s">
        <v>2</v>
      </c>
      <c r="D371" s="31">
        <f>E371+F371+G371+H371+I371</f>
        <v>0</v>
      </c>
      <c r="E371" s="32"/>
      <c r="F371" s="32"/>
      <c r="G371" s="32"/>
      <c r="H371" s="32"/>
      <c r="I371" s="32"/>
      <c r="J371" s="69"/>
      <c r="K371" s="69"/>
      <c r="L371" s="69"/>
      <c r="M371" s="69"/>
      <c r="N371" s="69"/>
      <c r="O371" s="69"/>
      <c r="P371" s="69"/>
      <c r="Q371" s="72"/>
      <c r="R371" s="69"/>
      <c r="S371" s="69"/>
      <c r="T371" s="69"/>
      <c r="U371" s="69"/>
      <c r="V371" s="69"/>
    </row>
    <row r="372" spans="1:22" s="34" customFormat="1" ht="45.75" customHeight="1" x14ac:dyDescent="0.4">
      <c r="A372" s="76"/>
      <c r="B372" s="64"/>
      <c r="C372" s="51" t="s">
        <v>3</v>
      </c>
      <c r="D372" s="31">
        <f>E372+F372+G372+H372+I372</f>
        <v>0</v>
      </c>
      <c r="E372" s="32"/>
      <c r="F372" s="32"/>
      <c r="G372" s="32"/>
      <c r="H372" s="32"/>
      <c r="I372" s="32"/>
      <c r="J372" s="70"/>
      <c r="K372" s="70"/>
      <c r="L372" s="70"/>
      <c r="M372" s="70"/>
      <c r="N372" s="70"/>
      <c r="O372" s="70"/>
      <c r="P372" s="70"/>
      <c r="Q372" s="73"/>
      <c r="R372" s="70"/>
      <c r="S372" s="70"/>
      <c r="T372" s="70"/>
      <c r="U372" s="70"/>
      <c r="V372" s="70"/>
    </row>
    <row r="373" spans="1:22" s="34" customFormat="1" ht="45.75" customHeight="1" x14ac:dyDescent="0.4">
      <c r="A373" s="53" t="s">
        <v>261</v>
      </c>
      <c r="B373" s="54"/>
      <c r="C373" s="54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5"/>
    </row>
    <row r="374" spans="1:22" s="34" customFormat="1" ht="45.75" customHeight="1" x14ac:dyDescent="0.4">
      <c r="A374" s="74"/>
      <c r="B374" s="77" t="s">
        <v>556</v>
      </c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9"/>
    </row>
    <row r="375" spans="1:22" s="34" customFormat="1" ht="150.75" customHeight="1" x14ac:dyDescent="0.4">
      <c r="A375" s="75"/>
      <c r="B375" s="86" t="s">
        <v>502</v>
      </c>
      <c r="C375" s="80" t="s">
        <v>499</v>
      </c>
      <c r="D375" s="81"/>
      <c r="E375" s="81"/>
      <c r="F375" s="81"/>
      <c r="G375" s="81"/>
      <c r="H375" s="82"/>
      <c r="I375" s="42"/>
      <c r="J375" s="68"/>
      <c r="K375" s="68" t="s">
        <v>59</v>
      </c>
      <c r="L375" s="68" t="s">
        <v>72</v>
      </c>
      <c r="M375" s="68" t="s">
        <v>500</v>
      </c>
      <c r="N375" s="68" t="s">
        <v>496</v>
      </c>
      <c r="O375" s="68" t="s">
        <v>261</v>
      </c>
      <c r="P375" s="68" t="s">
        <v>496</v>
      </c>
      <c r="Q375" s="71" t="s">
        <v>501</v>
      </c>
      <c r="R375" s="68" t="s">
        <v>11</v>
      </c>
      <c r="S375" s="68" t="s">
        <v>162</v>
      </c>
      <c r="T375" s="68" t="s">
        <v>471</v>
      </c>
      <c r="U375" s="68"/>
      <c r="V375" s="68"/>
    </row>
    <row r="376" spans="1:22" s="34" customFormat="1" ht="45.75" customHeight="1" x14ac:dyDescent="0.4">
      <c r="A376" s="75"/>
      <c r="B376" s="87"/>
      <c r="C376" s="43" t="s">
        <v>5</v>
      </c>
      <c r="D376" s="44">
        <f>SUM(D377:D380)</f>
        <v>825.34690000000001</v>
      </c>
      <c r="E376" s="38">
        <f t="shared" ref="E376" si="37">SUM(E377:E380)</f>
        <v>825.34690000000001</v>
      </c>
      <c r="F376" s="38"/>
      <c r="G376" s="38"/>
      <c r="H376" s="38"/>
      <c r="I376" s="38"/>
      <c r="J376" s="69"/>
      <c r="K376" s="69"/>
      <c r="L376" s="69"/>
      <c r="M376" s="69"/>
      <c r="N376" s="69"/>
      <c r="O376" s="69"/>
      <c r="P376" s="69"/>
      <c r="Q376" s="72"/>
      <c r="R376" s="69"/>
      <c r="S376" s="69"/>
      <c r="T376" s="69"/>
      <c r="U376" s="69"/>
      <c r="V376" s="69"/>
    </row>
    <row r="377" spans="1:22" s="34" customFormat="1" ht="45.75" customHeight="1" x14ac:dyDescent="0.4">
      <c r="A377" s="75"/>
      <c r="B377" s="87"/>
      <c r="C377" s="43" t="s">
        <v>0</v>
      </c>
      <c r="D377" s="44">
        <f>E377+F377+G377+H377+I377</f>
        <v>0</v>
      </c>
      <c r="E377" s="38"/>
      <c r="F377" s="38"/>
      <c r="G377" s="38"/>
      <c r="H377" s="38"/>
      <c r="I377" s="38"/>
      <c r="J377" s="69"/>
      <c r="K377" s="69"/>
      <c r="L377" s="69"/>
      <c r="M377" s="69"/>
      <c r="N377" s="69"/>
      <c r="O377" s="69"/>
      <c r="P377" s="69"/>
      <c r="Q377" s="72"/>
      <c r="R377" s="69"/>
      <c r="S377" s="69"/>
      <c r="T377" s="69"/>
      <c r="U377" s="69"/>
      <c r="V377" s="69"/>
    </row>
    <row r="378" spans="1:22" s="34" customFormat="1" ht="45.75" customHeight="1" x14ac:dyDescent="0.4">
      <c r="A378" s="75"/>
      <c r="B378" s="87"/>
      <c r="C378" s="43" t="s">
        <v>1</v>
      </c>
      <c r="D378" s="44">
        <f>E378+F378+G378+H378+I378</f>
        <v>825.34690000000001</v>
      </c>
      <c r="E378" s="32">
        <f>825.346+0.0009</f>
        <v>825.34690000000001</v>
      </c>
      <c r="F378" s="38"/>
      <c r="G378" s="38"/>
      <c r="H378" s="38"/>
      <c r="I378" s="38"/>
      <c r="J378" s="69"/>
      <c r="K378" s="69"/>
      <c r="L378" s="69"/>
      <c r="M378" s="69"/>
      <c r="N378" s="69"/>
      <c r="O378" s="69"/>
      <c r="P378" s="69"/>
      <c r="Q378" s="72"/>
      <c r="R378" s="69"/>
      <c r="S378" s="69"/>
      <c r="T378" s="69"/>
      <c r="U378" s="69"/>
      <c r="V378" s="69"/>
    </row>
    <row r="379" spans="1:22" s="34" customFormat="1" ht="45.75" customHeight="1" x14ac:dyDescent="0.4">
      <c r="A379" s="75"/>
      <c r="B379" s="87"/>
      <c r="C379" s="43" t="s">
        <v>2</v>
      </c>
      <c r="D379" s="44">
        <f>E379+F379+G379+H379+I379</f>
        <v>0</v>
      </c>
      <c r="E379" s="38"/>
      <c r="F379" s="38"/>
      <c r="G379" s="38"/>
      <c r="H379" s="38"/>
      <c r="I379" s="38"/>
      <c r="J379" s="69"/>
      <c r="K379" s="69"/>
      <c r="L379" s="69"/>
      <c r="M379" s="69"/>
      <c r="N379" s="69"/>
      <c r="O379" s="69"/>
      <c r="P379" s="69"/>
      <c r="Q379" s="72"/>
      <c r="R379" s="69"/>
      <c r="S379" s="69"/>
      <c r="T379" s="69"/>
      <c r="U379" s="69"/>
      <c r="V379" s="69"/>
    </row>
    <row r="380" spans="1:22" s="34" customFormat="1" ht="45.75" customHeight="1" x14ac:dyDescent="0.4">
      <c r="A380" s="76"/>
      <c r="B380" s="88"/>
      <c r="C380" s="43" t="s">
        <v>3</v>
      </c>
      <c r="D380" s="44">
        <f>E380+F380+G380+H380+I380</f>
        <v>0</v>
      </c>
      <c r="E380" s="38"/>
      <c r="F380" s="38"/>
      <c r="G380" s="38"/>
      <c r="H380" s="38"/>
      <c r="I380" s="38"/>
      <c r="J380" s="70"/>
      <c r="K380" s="70"/>
      <c r="L380" s="70"/>
      <c r="M380" s="70"/>
      <c r="N380" s="70"/>
      <c r="O380" s="70"/>
      <c r="P380" s="70"/>
      <c r="Q380" s="73"/>
      <c r="R380" s="70"/>
      <c r="S380" s="70"/>
      <c r="T380" s="70"/>
      <c r="U380" s="70"/>
      <c r="V380" s="70"/>
    </row>
    <row r="381" spans="1:22" s="34" customFormat="1" ht="45.75" x14ac:dyDescent="0.4">
      <c r="A381" s="53" t="s">
        <v>261</v>
      </c>
      <c r="B381" s="54"/>
      <c r="C381" s="54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5"/>
    </row>
    <row r="382" spans="1:22" s="34" customFormat="1" ht="45.75" customHeight="1" x14ac:dyDescent="0.4">
      <c r="A382" s="74"/>
      <c r="B382" s="77" t="s">
        <v>556</v>
      </c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9"/>
    </row>
    <row r="383" spans="1:22" s="34" customFormat="1" ht="154.5" customHeight="1" x14ac:dyDescent="0.4">
      <c r="A383" s="75"/>
      <c r="B383" s="86" t="s">
        <v>507</v>
      </c>
      <c r="C383" s="80" t="s">
        <v>503</v>
      </c>
      <c r="D383" s="81"/>
      <c r="E383" s="81"/>
      <c r="F383" s="81"/>
      <c r="G383" s="81"/>
      <c r="H383" s="82"/>
      <c r="I383" s="42"/>
      <c r="J383" s="68"/>
      <c r="K383" s="68" t="s">
        <v>59</v>
      </c>
      <c r="L383" s="68" t="s">
        <v>72</v>
      </c>
      <c r="M383" s="68" t="s">
        <v>504</v>
      </c>
      <c r="N383" s="68" t="s">
        <v>505</v>
      </c>
      <c r="O383" s="68" t="s">
        <v>261</v>
      </c>
      <c r="P383" s="68" t="s">
        <v>505</v>
      </c>
      <c r="Q383" s="71" t="s">
        <v>506</v>
      </c>
      <c r="R383" s="68" t="s">
        <v>11</v>
      </c>
      <c r="S383" s="68" t="s">
        <v>162</v>
      </c>
      <c r="T383" s="68" t="s">
        <v>471</v>
      </c>
      <c r="U383" s="68"/>
      <c r="V383" s="68"/>
    </row>
    <row r="384" spans="1:22" s="34" customFormat="1" ht="45.75" customHeight="1" x14ac:dyDescent="0.4">
      <c r="A384" s="75"/>
      <c r="B384" s="87"/>
      <c r="C384" s="43" t="s">
        <v>5</v>
      </c>
      <c r="D384" s="44">
        <f>SUM(D385:D388)</f>
        <v>786.64400000000001</v>
      </c>
      <c r="E384" s="38">
        <f>SUM(E385:E388)</f>
        <v>786.64400000000001</v>
      </c>
      <c r="F384" s="38"/>
      <c r="G384" s="38"/>
      <c r="H384" s="38"/>
      <c r="I384" s="38"/>
      <c r="J384" s="69"/>
      <c r="K384" s="69"/>
      <c r="L384" s="69"/>
      <c r="M384" s="69"/>
      <c r="N384" s="69"/>
      <c r="O384" s="69"/>
      <c r="P384" s="69"/>
      <c r="Q384" s="72"/>
      <c r="R384" s="69"/>
      <c r="S384" s="69"/>
      <c r="T384" s="69"/>
      <c r="U384" s="69"/>
      <c r="V384" s="69"/>
    </row>
    <row r="385" spans="1:22" s="34" customFormat="1" ht="45.75" customHeight="1" x14ac:dyDescent="0.4">
      <c r="A385" s="75"/>
      <c r="B385" s="87"/>
      <c r="C385" s="43" t="s">
        <v>0</v>
      </c>
      <c r="D385" s="44">
        <f>E385+F385+G385+H385+I385</f>
        <v>0</v>
      </c>
      <c r="E385" s="38"/>
      <c r="F385" s="38"/>
      <c r="G385" s="38"/>
      <c r="H385" s="38"/>
      <c r="I385" s="38"/>
      <c r="J385" s="69"/>
      <c r="K385" s="69"/>
      <c r="L385" s="69"/>
      <c r="M385" s="69"/>
      <c r="N385" s="69"/>
      <c r="O385" s="69"/>
      <c r="P385" s="69"/>
      <c r="Q385" s="72"/>
      <c r="R385" s="69"/>
      <c r="S385" s="69"/>
      <c r="T385" s="69"/>
      <c r="U385" s="69"/>
      <c r="V385" s="69"/>
    </row>
    <row r="386" spans="1:22" s="34" customFormat="1" ht="45.75" customHeight="1" x14ac:dyDescent="0.4">
      <c r="A386" s="75"/>
      <c r="B386" s="87"/>
      <c r="C386" s="43" t="s">
        <v>1</v>
      </c>
      <c r="D386" s="44">
        <f>E386+F386+G386+H386+I386</f>
        <v>786.64400000000001</v>
      </c>
      <c r="E386" s="32">
        <f>291.138+495.506</f>
        <v>786.64400000000001</v>
      </c>
      <c r="F386" s="38"/>
      <c r="G386" s="38"/>
      <c r="H386" s="38"/>
      <c r="I386" s="38"/>
      <c r="J386" s="69"/>
      <c r="K386" s="69"/>
      <c r="L386" s="69"/>
      <c r="M386" s="69"/>
      <c r="N386" s="69"/>
      <c r="O386" s="69"/>
      <c r="P386" s="69"/>
      <c r="Q386" s="72"/>
      <c r="R386" s="69"/>
      <c r="S386" s="69"/>
      <c r="T386" s="69"/>
      <c r="U386" s="69"/>
      <c r="V386" s="69"/>
    </row>
    <row r="387" spans="1:22" s="34" customFormat="1" ht="45.75" customHeight="1" x14ac:dyDescent="0.4">
      <c r="A387" s="75"/>
      <c r="B387" s="87"/>
      <c r="C387" s="43" t="s">
        <v>2</v>
      </c>
      <c r="D387" s="44">
        <f>E387+F387+G387+H387+I387</f>
        <v>0</v>
      </c>
      <c r="E387" s="38"/>
      <c r="F387" s="38"/>
      <c r="G387" s="38"/>
      <c r="H387" s="38"/>
      <c r="I387" s="38"/>
      <c r="J387" s="69"/>
      <c r="K387" s="69"/>
      <c r="L387" s="69"/>
      <c r="M387" s="69"/>
      <c r="N387" s="69"/>
      <c r="O387" s="69"/>
      <c r="P387" s="69"/>
      <c r="Q387" s="72"/>
      <c r="R387" s="69"/>
      <c r="S387" s="69"/>
      <c r="T387" s="69"/>
      <c r="U387" s="69"/>
      <c r="V387" s="69"/>
    </row>
    <row r="388" spans="1:22" s="34" customFormat="1" ht="45.75" customHeight="1" x14ac:dyDescent="0.4">
      <c r="A388" s="76"/>
      <c r="B388" s="88"/>
      <c r="C388" s="43" t="s">
        <v>3</v>
      </c>
      <c r="D388" s="44">
        <f>E388+F388+G388+H388+I388</f>
        <v>0</v>
      </c>
      <c r="E388" s="38"/>
      <c r="F388" s="38"/>
      <c r="G388" s="38"/>
      <c r="H388" s="38"/>
      <c r="I388" s="38"/>
      <c r="J388" s="70"/>
      <c r="K388" s="70"/>
      <c r="L388" s="70"/>
      <c r="M388" s="70"/>
      <c r="N388" s="70"/>
      <c r="O388" s="70"/>
      <c r="P388" s="70"/>
      <c r="Q388" s="73"/>
      <c r="R388" s="70"/>
      <c r="S388" s="70"/>
      <c r="T388" s="70"/>
      <c r="U388" s="70"/>
      <c r="V388" s="70"/>
    </row>
    <row r="389" spans="1:22" s="34" customFormat="1" ht="45.75" x14ac:dyDescent="0.4">
      <c r="A389" s="53" t="s">
        <v>261</v>
      </c>
      <c r="B389" s="54"/>
      <c r="C389" s="54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5"/>
    </row>
    <row r="390" spans="1:22" s="34" customFormat="1" ht="49.5" customHeight="1" x14ac:dyDescent="0.4">
      <c r="A390" s="74"/>
      <c r="B390" s="59" t="s">
        <v>556</v>
      </c>
      <c r="C390" s="60"/>
      <c r="D390" s="60"/>
      <c r="E390" s="60"/>
      <c r="F390" s="60"/>
      <c r="G390" s="60"/>
      <c r="H390" s="60"/>
      <c r="I390" s="60"/>
      <c r="J390" s="60"/>
      <c r="K390" s="60"/>
      <c r="L390" s="60"/>
      <c r="M390" s="60"/>
      <c r="N390" s="60"/>
      <c r="O390" s="60"/>
      <c r="P390" s="60"/>
      <c r="Q390" s="60"/>
      <c r="R390" s="60"/>
      <c r="S390" s="60"/>
      <c r="T390" s="60"/>
      <c r="U390" s="60"/>
      <c r="V390" s="61"/>
    </row>
    <row r="391" spans="1:22" s="34" customFormat="1" ht="199.5" customHeight="1" x14ac:dyDescent="0.4">
      <c r="A391" s="75"/>
      <c r="B391" s="62" t="s">
        <v>527</v>
      </c>
      <c r="C391" s="80" t="s">
        <v>525</v>
      </c>
      <c r="D391" s="81"/>
      <c r="E391" s="81"/>
      <c r="F391" s="81"/>
      <c r="G391" s="81"/>
      <c r="H391" s="82"/>
      <c r="I391" s="37"/>
      <c r="J391" s="68" t="s">
        <v>60</v>
      </c>
      <c r="K391" s="68"/>
      <c r="L391" s="68" t="s">
        <v>70</v>
      </c>
      <c r="M391" s="68" t="s">
        <v>526</v>
      </c>
      <c r="N391" s="68" t="s">
        <v>261</v>
      </c>
      <c r="O391" s="68" t="s">
        <v>261</v>
      </c>
      <c r="P391" s="68" t="s">
        <v>261</v>
      </c>
      <c r="Q391" s="71"/>
      <c r="R391" s="68" t="s">
        <v>11</v>
      </c>
      <c r="S391" s="68" t="s">
        <v>10</v>
      </c>
      <c r="T391" s="68" t="s">
        <v>7</v>
      </c>
      <c r="U391" s="68"/>
      <c r="V391" s="68"/>
    </row>
    <row r="392" spans="1:22" s="34" customFormat="1" ht="45.75" customHeight="1" x14ac:dyDescent="0.4">
      <c r="A392" s="75"/>
      <c r="B392" s="63"/>
      <c r="C392" s="51" t="s">
        <v>5</v>
      </c>
      <c r="D392" s="31">
        <f>SUM(D393:D396)</f>
        <v>69252</v>
      </c>
      <c r="E392" s="32">
        <f>SUM(E393:E396)</f>
        <v>69252</v>
      </c>
      <c r="F392" s="32"/>
      <c r="G392" s="32"/>
      <c r="H392" s="32"/>
      <c r="I392" s="32"/>
      <c r="J392" s="69"/>
      <c r="K392" s="69"/>
      <c r="L392" s="69"/>
      <c r="M392" s="69"/>
      <c r="N392" s="69"/>
      <c r="O392" s="69"/>
      <c r="P392" s="69"/>
      <c r="Q392" s="72"/>
      <c r="R392" s="69"/>
      <c r="S392" s="69"/>
      <c r="T392" s="69"/>
      <c r="U392" s="69"/>
      <c r="V392" s="69"/>
    </row>
    <row r="393" spans="1:22" s="34" customFormat="1" ht="45.75" customHeight="1" x14ac:dyDescent="0.4">
      <c r="A393" s="75"/>
      <c r="B393" s="63"/>
      <c r="C393" s="51" t="s">
        <v>0</v>
      </c>
      <c r="D393" s="31">
        <f>E393+F393+G393+H393+I393</f>
        <v>0</v>
      </c>
      <c r="E393" s="32"/>
      <c r="F393" s="32"/>
      <c r="G393" s="32"/>
      <c r="H393" s="32"/>
      <c r="I393" s="32"/>
      <c r="J393" s="69"/>
      <c r="K393" s="69"/>
      <c r="L393" s="69"/>
      <c r="M393" s="69"/>
      <c r="N393" s="69"/>
      <c r="O393" s="69"/>
      <c r="P393" s="69"/>
      <c r="Q393" s="72"/>
      <c r="R393" s="69"/>
      <c r="S393" s="69"/>
      <c r="T393" s="69"/>
      <c r="U393" s="69"/>
      <c r="V393" s="69"/>
    </row>
    <row r="394" spans="1:22" s="34" customFormat="1" ht="45.75" customHeight="1" x14ac:dyDescent="0.4">
      <c r="A394" s="75"/>
      <c r="B394" s="63"/>
      <c r="C394" s="51" t="s">
        <v>1</v>
      </c>
      <c r="D394" s="31">
        <f>E394+F394+G394+H394+I394</f>
        <v>69252</v>
      </c>
      <c r="E394" s="32">
        <v>69252</v>
      </c>
      <c r="F394" s="32"/>
      <c r="G394" s="32"/>
      <c r="H394" s="32"/>
      <c r="I394" s="32"/>
      <c r="J394" s="69"/>
      <c r="K394" s="69"/>
      <c r="L394" s="69"/>
      <c r="M394" s="69"/>
      <c r="N394" s="69"/>
      <c r="O394" s="69"/>
      <c r="P394" s="69"/>
      <c r="Q394" s="72"/>
      <c r="R394" s="69"/>
      <c r="S394" s="69"/>
      <c r="T394" s="69"/>
      <c r="U394" s="69"/>
      <c r="V394" s="69"/>
    </row>
    <row r="395" spans="1:22" s="34" customFormat="1" ht="45.75" customHeight="1" x14ac:dyDescent="0.4">
      <c r="A395" s="75"/>
      <c r="B395" s="63"/>
      <c r="C395" s="51" t="s">
        <v>2</v>
      </c>
      <c r="D395" s="31">
        <f>E395+F395+G395+H395+I395</f>
        <v>0</v>
      </c>
      <c r="E395" s="32"/>
      <c r="F395" s="32"/>
      <c r="G395" s="32"/>
      <c r="H395" s="32"/>
      <c r="I395" s="32"/>
      <c r="J395" s="69"/>
      <c r="K395" s="69"/>
      <c r="L395" s="69"/>
      <c r="M395" s="69"/>
      <c r="N395" s="69"/>
      <c r="O395" s="69"/>
      <c r="P395" s="69"/>
      <c r="Q395" s="72"/>
      <c r="R395" s="69"/>
      <c r="S395" s="69"/>
      <c r="T395" s="69"/>
      <c r="U395" s="69"/>
      <c r="V395" s="69"/>
    </row>
    <row r="396" spans="1:22" s="34" customFormat="1" ht="45.75" customHeight="1" x14ac:dyDescent="0.4">
      <c r="A396" s="76"/>
      <c r="B396" s="64"/>
      <c r="C396" s="51" t="s">
        <v>3</v>
      </c>
      <c r="D396" s="31">
        <f>E396+F396+G396+H396+I396</f>
        <v>0</v>
      </c>
      <c r="E396" s="32"/>
      <c r="F396" s="32"/>
      <c r="G396" s="32"/>
      <c r="H396" s="32"/>
      <c r="I396" s="32"/>
      <c r="J396" s="70"/>
      <c r="K396" s="70"/>
      <c r="L396" s="70"/>
      <c r="M396" s="70"/>
      <c r="N396" s="70"/>
      <c r="O396" s="70"/>
      <c r="P396" s="70"/>
      <c r="Q396" s="73"/>
      <c r="R396" s="70"/>
      <c r="S396" s="70"/>
      <c r="T396" s="70"/>
      <c r="U396" s="70"/>
      <c r="V396" s="70"/>
    </row>
    <row r="397" spans="1:22" s="34" customFormat="1" ht="45.75" customHeight="1" x14ac:dyDescent="0.4">
      <c r="A397" s="53" t="s">
        <v>261</v>
      </c>
      <c r="B397" s="54"/>
      <c r="C397" s="54"/>
      <c r="D397" s="54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5"/>
    </row>
    <row r="398" spans="1:22" s="34" customFormat="1" ht="45.75" customHeight="1" x14ac:dyDescent="0.4">
      <c r="A398" s="56"/>
      <c r="B398" s="59" t="s">
        <v>556</v>
      </c>
      <c r="C398" s="60"/>
      <c r="D398" s="60"/>
      <c r="E398" s="60"/>
      <c r="F398" s="60"/>
      <c r="G398" s="60"/>
      <c r="H398" s="60"/>
      <c r="I398" s="60"/>
      <c r="J398" s="60"/>
      <c r="K398" s="60"/>
      <c r="L398" s="60"/>
      <c r="M398" s="60"/>
      <c r="N398" s="60"/>
      <c r="O398" s="60"/>
      <c r="P398" s="60"/>
      <c r="Q398" s="60"/>
      <c r="R398" s="60"/>
      <c r="S398" s="60"/>
      <c r="T398" s="60"/>
      <c r="U398" s="60"/>
      <c r="V398" s="61"/>
    </row>
    <row r="399" spans="1:22" s="34" customFormat="1" ht="116.25" customHeight="1" x14ac:dyDescent="0.4">
      <c r="A399" s="57"/>
      <c r="B399" s="62" t="s">
        <v>681</v>
      </c>
      <c r="C399" s="65" t="s">
        <v>682</v>
      </c>
      <c r="D399" s="66"/>
      <c r="E399" s="66"/>
      <c r="F399" s="66"/>
      <c r="G399" s="66"/>
      <c r="H399" s="66"/>
      <c r="I399" s="67"/>
      <c r="J399" s="68" t="s">
        <v>76</v>
      </c>
      <c r="K399" s="68" t="s">
        <v>60</v>
      </c>
      <c r="L399" s="68" t="s">
        <v>70</v>
      </c>
      <c r="M399" s="68"/>
      <c r="N399" s="68" t="s">
        <v>261</v>
      </c>
      <c r="O399" s="68" t="s">
        <v>261</v>
      </c>
      <c r="P399" s="68" t="s">
        <v>261</v>
      </c>
      <c r="Q399" s="71"/>
      <c r="R399" s="68" t="s">
        <v>11</v>
      </c>
      <c r="S399" s="68" t="s">
        <v>10</v>
      </c>
      <c r="T399" s="68" t="s">
        <v>18</v>
      </c>
      <c r="U399" s="68"/>
      <c r="V399" s="68"/>
    </row>
    <row r="400" spans="1:22" s="34" customFormat="1" ht="45.75" customHeight="1" x14ac:dyDescent="0.4">
      <c r="A400" s="57"/>
      <c r="B400" s="63"/>
      <c r="C400" s="51" t="s">
        <v>5</v>
      </c>
      <c r="D400" s="31">
        <f>SUM(D401:D404)</f>
        <v>9734.39</v>
      </c>
      <c r="E400" s="32">
        <f>SUM(E401:E404)</f>
        <v>9734.39</v>
      </c>
      <c r="F400" s="32"/>
      <c r="G400" s="32"/>
      <c r="H400" s="32"/>
      <c r="I400" s="32"/>
      <c r="J400" s="69"/>
      <c r="K400" s="69"/>
      <c r="L400" s="69"/>
      <c r="M400" s="69"/>
      <c r="N400" s="69"/>
      <c r="O400" s="69"/>
      <c r="P400" s="69"/>
      <c r="Q400" s="72"/>
      <c r="R400" s="69"/>
      <c r="S400" s="69"/>
      <c r="T400" s="69"/>
      <c r="U400" s="69"/>
      <c r="V400" s="69"/>
    </row>
    <row r="401" spans="1:22" s="34" customFormat="1" ht="45.75" customHeight="1" x14ac:dyDescent="0.4">
      <c r="A401" s="57"/>
      <c r="B401" s="63"/>
      <c r="C401" s="51" t="s">
        <v>0</v>
      </c>
      <c r="D401" s="31">
        <f>E401+F401+G401+H401+I401</f>
        <v>0</v>
      </c>
      <c r="E401" s="32"/>
      <c r="F401" s="32"/>
      <c r="G401" s="32"/>
      <c r="H401" s="32"/>
      <c r="I401" s="32"/>
      <c r="J401" s="69"/>
      <c r="K401" s="69"/>
      <c r="L401" s="69"/>
      <c r="M401" s="69"/>
      <c r="N401" s="69"/>
      <c r="O401" s="69"/>
      <c r="P401" s="69"/>
      <c r="Q401" s="72"/>
      <c r="R401" s="69"/>
      <c r="S401" s="69"/>
      <c r="T401" s="69"/>
      <c r="U401" s="69"/>
      <c r="V401" s="69"/>
    </row>
    <row r="402" spans="1:22" s="34" customFormat="1" ht="45.75" customHeight="1" x14ac:dyDescent="0.4">
      <c r="A402" s="57"/>
      <c r="B402" s="63"/>
      <c r="C402" s="51" t="s">
        <v>1</v>
      </c>
      <c r="D402" s="31">
        <f>E402+F402+G402+H402+I402</f>
        <v>9734.39</v>
      </c>
      <c r="E402" s="32">
        <f>0+9734.39</f>
        <v>9734.39</v>
      </c>
      <c r="F402" s="32"/>
      <c r="G402" s="32"/>
      <c r="H402" s="32"/>
      <c r="I402" s="32"/>
      <c r="J402" s="69"/>
      <c r="K402" s="69"/>
      <c r="L402" s="69"/>
      <c r="M402" s="69"/>
      <c r="N402" s="69"/>
      <c r="O402" s="69"/>
      <c r="P402" s="69"/>
      <c r="Q402" s="72"/>
      <c r="R402" s="69"/>
      <c r="S402" s="69"/>
      <c r="T402" s="69"/>
      <c r="U402" s="69"/>
      <c r="V402" s="69"/>
    </row>
    <row r="403" spans="1:22" s="34" customFormat="1" ht="45.75" customHeight="1" x14ac:dyDescent="0.4">
      <c r="A403" s="57"/>
      <c r="B403" s="63"/>
      <c r="C403" s="51" t="s">
        <v>2</v>
      </c>
      <c r="D403" s="31">
        <f>E403+F403+G403+H403+I403</f>
        <v>0</v>
      </c>
      <c r="E403" s="32"/>
      <c r="F403" s="32"/>
      <c r="G403" s="32"/>
      <c r="H403" s="32"/>
      <c r="I403" s="32"/>
      <c r="J403" s="69"/>
      <c r="K403" s="69"/>
      <c r="L403" s="69"/>
      <c r="M403" s="69"/>
      <c r="N403" s="69"/>
      <c r="O403" s="69"/>
      <c r="P403" s="69"/>
      <c r="Q403" s="72"/>
      <c r="R403" s="69"/>
      <c r="S403" s="69"/>
      <c r="T403" s="69"/>
      <c r="U403" s="69"/>
      <c r="V403" s="69"/>
    </row>
    <row r="404" spans="1:22" s="34" customFormat="1" ht="45.75" customHeight="1" x14ac:dyDescent="0.4">
      <c r="A404" s="58"/>
      <c r="B404" s="64"/>
      <c r="C404" s="51" t="s">
        <v>3</v>
      </c>
      <c r="D404" s="31">
        <f>E404+F404+G404+H404+I404</f>
        <v>0</v>
      </c>
      <c r="E404" s="32"/>
      <c r="F404" s="32"/>
      <c r="G404" s="32"/>
      <c r="H404" s="32"/>
      <c r="I404" s="32"/>
      <c r="J404" s="70"/>
      <c r="K404" s="70"/>
      <c r="L404" s="70"/>
      <c r="M404" s="70"/>
      <c r="N404" s="70"/>
      <c r="O404" s="70"/>
      <c r="P404" s="70"/>
      <c r="Q404" s="73"/>
      <c r="R404" s="70"/>
      <c r="S404" s="70"/>
      <c r="T404" s="70"/>
      <c r="U404" s="70"/>
      <c r="V404" s="70"/>
    </row>
    <row r="405" spans="1:22" s="34" customFormat="1" ht="45" x14ac:dyDescent="0.4">
      <c r="A405" s="89" t="s">
        <v>61</v>
      </c>
      <c r="B405" s="92" t="s">
        <v>135</v>
      </c>
      <c r="C405" s="93"/>
      <c r="D405" s="93"/>
      <c r="E405" s="93"/>
      <c r="F405" s="93"/>
      <c r="G405" s="93"/>
      <c r="H405" s="93"/>
      <c r="I405" s="93"/>
      <c r="J405" s="93"/>
      <c r="K405" s="93"/>
      <c r="L405" s="93"/>
      <c r="M405" s="93"/>
      <c r="N405" s="93"/>
      <c r="O405" s="93"/>
      <c r="P405" s="93"/>
      <c r="Q405" s="93"/>
      <c r="R405" s="93"/>
      <c r="S405" s="93"/>
      <c r="T405" s="93"/>
      <c r="U405" s="93"/>
      <c r="V405" s="94"/>
    </row>
    <row r="406" spans="1:22" s="34" customFormat="1" ht="45.75" customHeight="1" x14ac:dyDescent="0.6">
      <c r="A406" s="90"/>
      <c r="B406" s="95" t="s">
        <v>5</v>
      </c>
      <c r="C406" s="96"/>
      <c r="D406" s="12">
        <f t="shared" ref="D406:I406" si="38">SUM(D407:D410)</f>
        <v>150135.19899999999</v>
      </c>
      <c r="E406" s="12">
        <f t="shared" si="38"/>
        <v>115378.399</v>
      </c>
      <c r="F406" s="12">
        <f t="shared" si="38"/>
        <v>17027.400000000001</v>
      </c>
      <c r="G406" s="12">
        <f t="shared" si="38"/>
        <v>17729.400000000001</v>
      </c>
      <c r="H406" s="12">
        <f t="shared" si="38"/>
        <v>0</v>
      </c>
      <c r="I406" s="12">
        <f t="shared" si="38"/>
        <v>0</v>
      </c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</row>
    <row r="407" spans="1:22" s="34" customFormat="1" ht="45.75" customHeight="1" x14ac:dyDescent="0.6">
      <c r="A407" s="90"/>
      <c r="B407" s="95" t="s">
        <v>0</v>
      </c>
      <c r="C407" s="96"/>
      <c r="D407" s="12">
        <f>E407+F407+G407+H407+I407</f>
        <v>34756.800000000003</v>
      </c>
      <c r="E407" s="12">
        <f t="shared" ref="E407:I410" si="39">E415+E423+E431+E439+E447+E455+E463+E471+E479</f>
        <v>0</v>
      </c>
      <c r="F407" s="12">
        <f t="shared" si="39"/>
        <v>17027.400000000001</v>
      </c>
      <c r="G407" s="12">
        <f t="shared" si="39"/>
        <v>17729.400000000001</v>
      </c>
      <c r="H407" s="12">
        <f t="shared" si="39"/>
        <v>0</v>
      </c>
      <c r="I407" s="12">
        <f t="shared" si="39"/>
        <v>0</v>
      </c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</row>
    <row r="408" spans="1:22" s="34" customFormat="1" ht="45.75" customHeight="1" x14ac:dyDescent="0.6">
      <c r="A408" s="90"/>
      <c r="B408" s="95" t="s">
        <v>1</v>
      </c>
      <c r="C408" s="96"/>
      <c r="D408" s="12">
        <f>E408+F408+G408+H408+I408</f>
        <v>109885.83100000001</v>
      </c>
      <c r="E408" s="12">
        <f t="shared" si="39"/>
        <v>109885.83100000001</v>
      </c>
      <c r="F408" s="12">
        <f t="shared" si="39"/>
        <v>0</v>
      </c>
      <c r="G408" s="12">
        <f t="shared" si="39"/>
        <v>0</v>
      </c>
      <c r="H408" s="12">
        <f t="shared" si="39"/>
        <v>0</v>
      </c>
      <c r="I408" s="12">
        <f t="shared" si="39"/>
        <v>0</v>
      </c>
      <c r="J408" s="15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</row>
    <row r="409" spans="1:22" s="34" customFormat="1" ht="45.75" customHeight="1" x14ac:dyDescent="0.6">
      <c r="A409" s="90"/>
      <c r="B409" s="95" t="s">
        <v>2</v>
      </c>
      <c r="C409" s="96"/>
      <c r="D409" s="12">
        <f>E409+F409+G409+H409+I409</f>
        <v>5492.5680000000002</v>
      </c>
      <c r="E409" s="12">
        <f t="shared" si="39"/>
        <v>5492.5680000000002</v>
      </c>
      <c r="F409" s="12">
        <f t="shared" si="39"/>
        <v>0</v>
      </c>
      <c r="G409" s="12">
        <f t="shared" si="39"/>
        <v>0</v>
      </c>
      <c r="H409" s="12">
        <f t="shared" si="39"/>
        <v>0</v>
      </c>
      <c r="I409" s="12">
        <f t="shared" si="39"/>
        <v>0</v>
      </c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</row>
    <row r="410" spans="1:22" s="34" customFormat="1" ht="45.75" customHeight="1" x14ac:dyDescent="0.6">
      <c r="A410" s="91"/>
      <c r="B410" s="95" t="s">
        <v>3</v>
      </c>
      <c r="C410" s="96"/>
      <c r="D410" s="12">
        <f>E410+F410+G410+H410+I410</f>
        <v>0</v>
      </c>
      <c r="E410" s="12">
        <f t="shared" si="39"/>
        <v>0</v>
      </c>
      <c r="F410" s="12">
        <f t="shared" si="39"/>
        <v>0</v>
      </c>
      <c r="G410" s="12">
        <f t="shared" si="39"/>
        <v>0</v>
      </c>
      <c r="H410" s="12">
        <f t="shared" si="39"/>
        <v>0</v>
      </c>
      <c r="I410" s="12">
        <f t="shared" si="39"/>
        <v>0</v>
      </c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</row>
    <row r="411" spans="1:22" s="34" customFormat="1" ht="45.75" customHeight="1" x14ac:dyDescent="0.4">
      <c r="A411" s="53" t="s">
        <v>23</v>
      </c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  <c r="V411" s="55"/>
    </row>
    <row r="412" spans="1:22" s="34" customFormat="1" ht="45.75" customHeight="1" x14ac:dyDescent="0.4">
      <c r="A412" s="56"/>
      <c r="B412" s="59" t="s">
        <v>557</v>
      </c>
      <c r="C412" s="60"/>
      <c r="D412" s="60"/>
      <c r="E412" s="60"/>
      <c r="F412" s="60"/>
      <c r="G412" s="60"/>
      <c r="H412" s="60"/>
      <c r="I412" s="60"/>
      <c r="J412" s="60"/>
      <c r="K412" s="60"/>
      <c r="L412" s="60"/>
      <c r="M412" s="60"/>
      <c r="N412" s="60"/>
      <c r="O412" s="60"/>
      <c r="P412" s="60"/>
      <c r="Q412" s="60"/>
      <c r="R412" s="60"/>
      <c r="S412" s="60"/>
      <c r="T412" s="60"/>
      <c r="U412" s="60"/>
      <c r="V412" s="61"/>
    </row>
    <row r="413" spans="1:22" s="34" customFormat="1" ht="135" customHeight="1" x14ac:dyDescent="0.4">
      <c r="A413" s="57"/>
      <c r="B413" s="62" t="s">
        <v>62</v>
      </c>
      <c r="C413" s="65" t="s">
        <v>269</v>
      </c>
      <c r="D413" s="66"/>
      <c r="E413" s="66"/>
      <c r="F413" s="66"/>
      <c r="G413" s="66"/>
      <c r="H413" s="66"/>
      <c r="I413" s="67"/>
      <c r="J413" s="68" t="s">
        <v>265</v>
      </c>
      <c r="K413" s="68"/>
      <c r="L413" s="68" t="s">
        <v>719</v>
      </c>
      <c r="M413" s="68"/>
      <c r="N413" s="68" t="s">
        <v>264</v>
      </c>
      <c r="O413" s="68" t="s">
        <v>23</v>
      </c>
      <c r="P413" s="68" t="s">
        <v>264</v>
      </c>
      <c r="Q413" s="71" t="s">
        <v>266</v>
      </c>
      <c r="R413" s="68" t="s">
        <v>11</v>
      </c>
      <c r="S413" s="68" t="s">
        <v>12</v>
      </c>
      <c r="T413" s="68" t="s">
        <v>18</v>
      </c>
      <c r="U413" s="68"/>
      <c r="V413" s="68" t="s">
        <v>332</v>
      </c>
    </row>
    <row r="414" spans="1:22" s="34" customFormat="1" ht="45.75" customHeight="1" x14ac:dyDescent="0.4">
      <c r="A414" s="57"/>
      <c r="B414" s="63"/>
      <c r="C414" s="51" t="s">
        <v>5</v>
      </c>
      <c r="D414" s="31">
        <f>SUM(D415:D418)</f>
        <v>4595.26</v>
      </c>
      <c r="E414" s="32">
        <f>SUM(E415:E418)</f>
        <v>4595.26</v>
      </c>
      <c r="F414" s="32"/>
      <c r="G414" s="32"/>
      <c r="H414" s="32"/>
      <c r="I414" s="32"/>
      <c r="J414" s="69"/>
      <c r="K414" s="69"/>
      <c r="L414" s="69"/>
      <c r="M414" s="69"/>
      <c r="N414" s="69"/>
      <c r="O414" s="69"/>
      <c r="P414" s="69"/>
      <c r="Q414" s="72"/>
      <c r="R414" s="69"/>
      <c r="S414" s="69"/>
      <c r="T414" s="69"/>
      <c r="U414" s="69"/>
      <c r="V414" s="69"/>
    </row>
    <row r="415" spans="1:22" s="34" customFormat="1" ht="45.75" customHeight="1" x14ac:dyDescent="0.4">
      <c r="A415" s="57"/>
      <c r="B415" s="63"/>
      <c r="C415" s="51" t="s">
        <v>0</v>
      </c>
      <c r="D415" s="31">
        <f>E415+F415+G415+H415+I415</f>
        <v>0</v>
      </c>
      <c r="E415" s="32"/>
      <c r="F415" s="32"/>
      <c r="G415" s="32"/>
      <c r="H415" s="32"/>
      <c r="I415" s="32"/>
      <c r="J415" s="69"/>
      <c r="K415" s="69"/>
      <c r="L415" s="69"/>
      <c r="M415" s="69"/>
      <c r="N415" s="69"/>
      <c r="O415" s="69"/>
      <c r="P415" s="69"/>
      <c r="Q415" s="72"/>
      <c r="R415" s="69"/>
      <c r="S415" s="69"/>
      <c r="T415" s="69"/>
      <c r="U415" s="69"/>
      <c r="V415" s="69"/>
    </row>
    <row r="416" spans="1:22" s="34" customFormat="1" ht="45.75" customHeight="1" x14ac:dyDescent="0.4">
      <c r="A416" s="57"/>
      <c r="B416" s="63"/>
      <c r="C416" s="51" t="s">
        <v>1</v>
      </c>
      <c r="D416" s="31">
        <f>E416+F416+G416+H416+I416</f>
        <v>4595.26</v>
      </c>
      <c r="E416" s="32">
        <v>4595.26</v>
      </c>
      <c r="F416" s="32"/>
      <c r="G416" s="32"/>
      <c r="H416" s="32"/>
      <c r="I416" s="32"/>
      <c r="J416" s="69"/>
      <c r="K416" s="69"/>
      <c r="L416" s="69"/>
      <c r="M416" s="69"/>
      <c r="N416" s="69"/>
      <c r="O416" s="69"/>
      <c r="P416" s="69"/>
      <c r="Q416" s="72"/>
      <c r="R416" s="69"/>
      <c r="S416" s="69"/>
      <c r="T416" s="69"/>
      <c r="U416" s="69"/>
      <c r="V416" s="69"/>
    </row>
    <row r="417" spans="1:22" s="34" customFormat="1" ht="45.75" customHeight="1" x14ac:dyDescent="0.4">
      <c r="A417" s="57"/>
      <c r="B417" s="63"/>
      <c r="C417" s="51" t="s">
        <v>2</v>
      </c>
      <c r="D417" s="31">
        <f>E417+F417+G417+H417+I417</f>
        <v>0</v>
      </c>
      <c r="E417" s="32"/>
      <c r="F417" s="32"/>
      <c r="G417" s="32"/>
      <c r="H417" s="32"/>
      <c r="I417" s="32"/>
      <c r="J417" s="69"/>
      <c r="K417" s="69"/>
      <c r="L417" s="69"/>
      <c r="M417" s="69"/>
      <c r="N417" s="69"/>
      <c r="O417" s="69"/>
      <c r="P417" s="69"/>
      <c r="Q417" s="72"/>
      <c r="R417" s="69"/>
      <c r="S417" s="69"/>
      <c r="T417" s="69"/>
      <c r="U417" s="69"/>
      <c r="V417" s="69"/>
    </row>
    <row r="418" spans="1:22" s="34" customFormat="1" ht="45.75" customHeight="1" x14ac:dyDescent="0.4">
      <c r="A418" s="58"/>
      <c r="B418" s="64"/>
      <c r="C418" s="51" t="s">
        <v>3</v>
      </c>
      <c r="D418" s="31">
        <f>E418+F418+G418+H418+I418</f>
        <v>0</v>
      </c>
      <c r="E418" s="32"/>
      <c r="F418" s="32"/>
      <c r="G418" s="32"/>
      <c r="H418" s="32"/>
      <c r="I418" s="32"/>
      <c r="J418" s="70"/>
      <c r="K418" s="70"/>
      <c r="L418" s="70"/>
      <c r="M418" s="70"/>
      <c r="N418" s="70"/>
      <c r="O418" s="70"/>
      <c r="P418" s="70"/>
      <c r="Q418" s="73"/>
      <c r="R418" s="70"/>
      <c r="S418" s="70"/>
      <c r="T418" s="70"/>
      <c r="U418" s="70"/>
      <c r="V418" s="70"/>
    </row>
    <row r="419" spans="1:22" s="34" customFormat="1" ht="45.75" customHeight="1" x14ac:dyDescent="0.4">
      <c r="A419" s="53" t="s">
        <v>23</v>
      </c>
      <c r="B419" s="54"/>
      <c r="C419" s="54"/>
      <c r="D419" s="54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5"/>
    </row>
    <row r="420" spans="1:22" s="34" customFormat="1" ht="45.75" customHeight="1" x14ac:dyDescent="0.4">
      <c r="A420" s="56"/>
      <c r="B420" s="59" t="s">
        <v>557</v>
      </c>
      <c r="C420" s="60"/>
      <c r="D420" s="60"/>
      <c r="E420" s="60"/>
      <c r="F420" s="60"/>
      <c r="G420" s="60"/>
      <c r="H420" s="60"/>
      <c r="I420" s="60"/>
      <c r="J420" s="60"/>
      <c r="K420" s="60"/>
      <c r="L420" s="60"/>
      <c r="M420" s="60"/>
      <c r="N420" s="60"/>
      <c r="O420" s="60"/>
      <c r="P420" s="60"/>
      <c r="Q420" s="60"/>
      <c r="R420" s="60"/>
      <c r="S420" s="60"/>
      <c r="T420" s="60"/>
      <c r="U420" s="60"/>
      <c r="V420" s="61"/>
    </row>
    <row r="421" spans="1:22" s="34" customFormat="1" ht="101.25" customHeight="1" x14ac:dyDescent="0.4">
      <c r="A421" s="57"/>
      <c r="B421" s="62" t="s">
        <v>288</v>
      </c>
      <c r="C421" s="65" t="s">
        <v>736</v>
      </c>
      <c r="D421" s="66"/>
      <c r="E421" s="66"/>
      <c r="F421" s="66"/>
      <c r="G421" s="66"/>
      <c r="H421" s="66"/>
      <c r="I421" s="67"/>
      <c r="J421" s="68" t="s">
        <v>265</v>
      </c>
      <c r="K421" s="68"/>
      <c r="L421" s="68" t="s">
        <v>719</v>
      </c>
      <c r="M421" s="68"/>
      <c r="N421" s="68" t="s">
        <v>738</v>
      </c>
      <c r="O421" s="68" t="s">
        <v>23</v>
      </c>
      <c r="P421" s="68" t="s">
        <v>738</v>
      </c>
      <c r="Q421" s="71" t="s">
        <v>739</v>
      </c>
      <c r="R421" s="68" t="s">
        <v>11</v>
      </c>
      <c r="S421" s="68" t="s">
        <v>13</v>
      </c>
      <c r="T421" s="68" t="s">
        <v>7</v>
      </c>
      <c r="U421" s="68"/>
      <c r="V421" s="68"/>
    </row>
    <row r="422" spans="1:22" s="34" customFormat="1" ht="45.75" customHeight="1" x14ac:dyDescent="0.4">
      <c r="A422" s="57"/>
      <c r="B422" s="63"/>
      <c r="C422" s="51" t="s">
        <v>5</v>
      </c>
      <c r="D422" s="31">
        <f>SUM(D423:D426)</f>
        <v>1500</v>
      </c>
      <c r="E422" s="32">
        <f>SUM(E423:E426)</f>
        <v>1500</v>
      </c>
      <c r="F422" s="32"/>
      <c r="G422" s="32"/>
      <c r="H422" s="32"/>
      <c r="I422" s="32"/>
      <c r="J422" s="69"/>
      <c r="K422" s="69"/>
      <c r="L422" s="69"/>
      <c r="M422" s="69"/>
      <c r="N422" s="69"/>
      <c r="O422" s="69"/>
      <c r="P422" s="69"/>
      <c r="Q422" s="72"/>
      <c r="R422" s="69"/>
      <c r="S422" s="69"/>
      <c r="T422" s="69"/>
      <c r="U422" s="69"/>
      <c r="V422" s="69"/>
    </row>
    <row r="423" spans="1:22" s="34" customFormat="1" ht="45.75" customHeight="1" x14ac:dyDescent="0.4">
      <c r="A423" s="57"/>
      <c r="B423" s="63"/>
      <c r="C423" s="51" t="s">
        <v>0</v>
      </c>
      <c r="D423" s="31">
        <f>E423+F423+G423+H423+I423</f>
        <v>0</v>
      </c>
      <c r="E423" s="32"/>
      <c r="F423" s="32"/>
      <c r="G423" s="32"/>
      <c r="H423" s="32"/>
      <c r="I423" s="32"/>
      <c r="J423" s="69"/>
      <c r="K423" s="69"/>
      <c r="L423" s="69"/>
      <c r="M423" s="69"/>
      <c r="N423" s="69"/>
      <c r="O423" s="69"/>
      <c r="P423" s="69"/>
      <c r="Q423" s="72"/>
      <c r="R423" s="69"/>
      <c r="S423" s="69"/>
      <c r="T423" s="69"/>
      <c r="U423" s="69"/>
      <c r="V423" s="69"/>
    </row>
    <row r="424" spans="1:22" s="34" customFormat="1" ht="45.75" customHeight="1" x14ac:dyDescent="0.4">
      <c r="A424" s="57"/>
      <c r="B424" s="63"/>
      <c r="C424" s="51" t="s">
        <v>1</v>
      </c>
      <c r="D424" s="31">
        <f>E424+F424+G424+H424+I424</f>
        <v>1500</v>
      </c>
      <c r="E424" s="32">
        <v>1500</v>
      </c>
      <c r="F424" s="32"/>
      <c r="G424" s="32"/>
      <c r="H424" s="32"/>
      <c r="I424" s="32"/>
      <c r="J424" s="69"/>
      <c r="K424" s="69"/>
      <c r="L424" s="69"/>
      <c r="M424" s="69"/>
      <c r="N424" s="69"/>
      <c r="O424" s="69"/>
      <c r="P424" s="69"/>
      <c r="Q424" s="72"/>
      <c r="R424" s="69"/>
      <c r="S424" s="69"/>
      <c r="T424" s="69"/>
      <c r="U424" s="69"/>
      <c r="V424" s="69"/>
    </row>
    <row r="425" spans="1:22" s="34" customFormat="1" ht="45.75" customHeight="1" x14ac:dyDescent="0.4">
      <c r="A425" s="57"/>
      <c r="B425" s="63"/>
      <c r="C425" s="51" t="s">
        <v>2</v>
      </c>
      <c r="D425" s="31">
        <f>E425+F425+G425+H425+I425</f>
        <v>0</v>
      </c>
      <c r="E425" s="32"/>
      <c r="F425" s="32"/>
      <c r="G425" s="32"/>
      <c r="H425" s="32"/>
      <c r="I425" s="32"/>
      <c r="J425" s="69"/>
      <c r="K425" s="69"/>
      <c r="L425" s="69"/>
      <c r="M425" s="69"/>
      <c r="N425" s="69"/>
      <c r="O425" s="69"/>
      <c r="P425" s="69"/>
      <c r="Q425" s="72"/>
      <c r="R425" s="69"/>
      <c r="S425" s="69"/>
      <c r="T425" s="69"/>
      <c r="U425" s="69"/>
      <c r="V425" s="69"/>
    </row>
    <row r="426" spans="1:22" s="34" customFormat="1" ht="45.75" customHeight="1" x14ac:dyDescent="0.4">
      <c r="A426" s="58"/>
      <c r="B426" s="64"/>
      <c r="C426" s="51" t="s">
        <v>3</v>
      </c>
      <c r="D426" s="31">
        <f>E426+F426+G426+H426+I426</f>
        <v>0</v>
      </c>
      <c r="E426" s="32"/>
      <c r="F426" s="32"/>
      <c r="G426" s="32"/>
      <c r="H426" s="32"/>
      <c r="I426" s="32"/>
      <c r="J426" s="70"/>
      <c r="K426" s="70"/>
      <c r="L426" s="70"/>
      <c r="M426" s="70"/>
      <c r="N426" s="70"/>
      <c r="O426" s="70"/>
      <c r="P426" s="70"/>
      <c r="Q426" s="73"/>
      <c r="R426" s="70"/>
      <c r="S426" s="70"/>
      <c r="T426" s="70"/>
      <c r="U426" s="70"/>
      <c r="V426" s="70"/>
    </row>
    <row r="427" spans="1:22" s="34" customFormat="1" ht="45.75" customHeight="1" x14ac:dyDescent="0.4">
      <c r="A427" s="53" t="s">
        <v>23</v>
      </c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5"/>
    </row>
    <row r="428" spans="1:22" s="34" customFormat="1" ht="45.75" customHeight="1" x14ac:dyDescent="0.4">
      <c r="A428" s="56"/>
      <c r="B428" s="59" t="s">
        <v>557</v>
      </c>
      <c r="C428" s="60"/>
      <c r="D428" s="60"/>
      <c r="E428" s="60"/>
      <c r="F428" s="60"/>
      <c r="G428" s="60"/>
      <c r="H428" s="60"/>
      <c r="I428" s="60"/>
      <c r="J428" s="60"/>
      <c r="K428" s="60"/>
      <c r="L428" s="60"/>
      <c r="M428" s="60"/>
      <c r="N428" s="60"/>
      <c r="O428" s="60"/>
      <c r="P428" s="60"/>
      <c r="Q428" s="60"/>
      <c r="R428" s="60"/>
      <c r="S428" s="60"/>
      <c r="T428" s="60"/>
      <c r="U428" s="60"/>
      <c r="V428" s="61"/>
    </row>
    <row r="429" spans="1:22" s="34" customFormat="1" ht="147.75" customHeight="1" x14ac:dyDescent="0.4">
      <c r="A429" s="57"/>
      <c r="B429" s="62" t="s">
        <v>289</v>
      </c>
      <c r="C429" s="65" t="s">
        <v>737</v>
      </c>
      <c r="D429" s="66"/>
      <c r="E429" s="66"/>
      <c r="F429" s="66"/>
      <c r="G429" s="66"/>
      <c r="H429" s="66"/>
      <c r="I429" s="67"/>
      <c r="J429" s="68" t="s">
        <v>265</v>
      </c>
      <c r="K429" s="68"/>
      <c r="L429" s="68" t="s">
        <v>719</v>
      </c>
      <c r="M429" s="68"/>
      <c r="N429" s="68" t="s">
        <v>740</v>
      </c>
      <c r="O429" s="68" t="s">
        <v>23</v>
      </c>
      <c r="P429" s="68" t="s">
        <v>740</v>
      </c>
      <c r="Q429" s="71" t="s">
        <v>741</v>
      </c>
      <c r="R429" s="68" t="s">
        <v>11</v>
      </c>
      <c r="S429" s="68" t="s">
        <v>173</v>
      </c>
      <c r="T429" s="68" t="s">
        <v>18</v>
      </c>
      <c r="U429" s="68"/>
      <c r="V429" s="68" t="s">
        <v>742</v>
      </c>
    </row>
    <row r="430" spans="1:22" s="34" customFormat="1" ht="45.75" customHeight="1" x14ac:dyDescent="0.4">
      <c r="A430" s="57"/>
      <c r="B430" s="63"/>
      <c r="C430" s="51" t="s">
        <v>5</v>
      </c>
      <c r="D430" s="31">
        <f>SUM(D431:D434)</f>
        <v>2056.779</v>
      </c>
      <c r="E430" s="32">
        <f>SUM(E431:E434)</f>
        <v>2056.779</v>
      </c>
      <c r="F430" s="32"/>
      <c r="G430" s="32"/>
      <c r="H430" s="32"/>
      <c r="I430" s="32"/>
      <c r="J430" s="69"/>
      <c r="K430" s="69"/>
      <c r="L430" s="69"/>
      <c r="M430" s="69"/>
      <c r="N430" s="69"/>
      <c r="O430" s="69"/>
      <c r="P430" s="69"/>
      <c r="Q430" s="72"/>
      <c r="R430" s="69"/>
      <c r="S430" s="69"/>
      <c r="T430" s="69"/>
      <c r="U430" s="69"/>
      <c r="V430" s="69"/>
    </row>
    <row r="431" spans="1:22" s="34" customFormat="1" ht="45.75" customHeight="1" x14ac:dyDescent="0.4">
      <c r="A431" s="57"/>
      <c r="B431" s="63"/>
      <c r="C431" s="51" t="s">
        <v>0</v>
      </c>
      <c r="D431" s="31">
        <f>E431+F431+G431+H431+I431</f>
        <v>0</v>
      </c>
      <c r="E431" s="32"/>
      <c r="F431" s="32"/>
      <c r="G431" s="32"/>
      <c r="H431" s="32"/>
      <c r="I431" s="32"/>
      <c r="J431" s="69"/>
      <c r="K431" s="69"/>
      <c r="L431" s="69"/>
      <c r="M431" s="69"/>
      <c r="N431" s="69"/>
      <c r="O431" s="69"/>
      <c r="P431" s="69"/>
      <c r="Q431" s="72"/>
      <c r="R431" s="69"/>
      <c r="S431" s="69"/>
      <c r="T431" s="69"/>
      <c r="U431" s="69"/>
      <c r="V431" s="69"/>
    </row>
    <row r="432" spans="1:22" s="34" customFormat="1" ht="45.75" customHeight="1" x14ac:dyDescent="0.4">
      <c r="A432" s="57"/>
      <c r="B432" s="63"/>
      <c r="C432" s="51" t="s">
        <v>1</v>
      </c>
      <c r="D432" s="31">
        <f>E432+F432+G432+H432+I432</f>
        <v>2056.779</v>
      </c>
      <c r="E432" s="32">
        <v>2056.779</v>
      </c>
      <c r="F432" s="32"/>
      <c r="G432" s="32"/>
      <c r="H432" s="32"/>
      <c r="I432" s="32"/>
      <c r="J432" s="69"/>
      <c r="K432" s="69"/>
      <c r="L432" s="69"/>
      <c r="M432" s="69"/>
      <c r="N432" s="69"/>
      <c r="O432" s="69"/>
      <c r="P432" s="69"/>
      <c r="Q432" s="72"/>
      <c r="R432" s="69"/>
      <c r="S432" s="69"/>
      <c r="T432" s="69"/>
      <c r="U432" s="69"/>
      <c r="V432" s="69"/>
    </row>
    <row r="433" spans="1:22" s="34" customFormat="1" ht="45.75" customHeight="1" x14ac:dyDescent="0.4">
      <c r="A433" s="57"/>
      <c r="B433" s="63"/>
      <c r="C433" s="51" t="s">
        <v>2</v>
      </c>
      <c r="D433" s="31">
        <f>E433+F433+G433+H433+I433</f>
        <v>0</v>
      </c>
      <c r="E433" s="32"/>
      <c r="F433" s="32"/>
      <c r="G433" s="32"/>
      <c r="H433" s="32"/>
      <c r="I433" s="32"/>
      <c r="J433" s="69"/>
      <c r="K433" s="69"/>
      <c r="L433" s="69"/>
      <c r="M433" s="69"/>
      <c r="N433" s="69"/>
      <c r="O433" s="69"/>
      <c r="P433" s="69"/>
      <c r="Q433" s="72"/>
      <c r="R433" s="69"/>
      <c r="S433" s="69"/>
      <c r="T433" s="69"/>
      <c r="U433" s="69"/>
      <c r="V433" s="69"/>
    </row>
    <row r="434" spans="1:22" s="34" customFormat="1" ht="45.75" customHeight="1" x14ac:dyDescent="0.4">
      <c r="A434" s="58"/>
      <c r="B434" s="64"/>
      <c r="C434" s="51" t="s">
        <v>3</v>
      </c>
      <c r="D434" s="31">
        <f>E434+F434+G434+H434+I434</f>
        <v>0</v>
      </c>
      <c r="E434" s="32"/>
      <c r="F434" s="32"/>
      <c r="G434" s="32"/>
      <c r="H434" s="32"/>
      <c r="I434" s="32"/>
      <c r="J434" s="70"/>
      <c r="K434" s="70"/>
      <c r="L434" s="70"/>
      <c r="M434" s="70"/>
      <c r="N434" s="70"/>
      <c r="O434" s="70"/>
      <c r="P434" s="70"/>
      <c r="Q434" s="73"/>
      <c r="R434" s="70"/>
      <c r="S434" s="70"/>
      <c r="T434" s="70"/>
      <c r="U434" s="70"/>
      <c r="V434" s="70"/>
    </row>
    <row r="435" spans="1:22" s="34" customFormat="1" ht="45.75" customHeight="1" x14ac:dyDescent="0.4">
      <c r="A435" s="53" t="s">
        <v>23</v>
      </c>
      <c r="B435" s="54"/>
      <c r="C435" s="54"/>
      <c r="D435" s="54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  <c r="V435" s="55"/>
    </row>
    <row r="436" spans="1:22" s="34" customFormat="1" ht="45.75" customHeight="1" x14ac:dyDescent="0.4">
      <c r="A436" s="56"/>
      <c r="B436" s="59" t="s">
        <v>557</v>
      </c>
      <c r="C436" s="60"/>
      <c r="D436" s="60"/>
      <c r="E436" s="60"/>
      <c r="F436" s="60"/>
      <c r="G436" s="60"/>
      <c r="H436" s="60"/>
      <c r="I436" s="60"/>
      <c r="J436" s="60"/>
      <c r="K436" s="60"/>
      <c r="L436" s="60"/>
      <c r="M436" s="60"/>
      <c r="N436" s="60"/>
      <c r="O436" s="60"/>
      <c r="P436" s="60"/>
      <c r="Q436" s="60"/>
      <c r="R436" s="60"/>
      <c r="S436" s="60"/>
      <c r="T436" s="60"/>
      <c r="U436" s="60"/>
      <c r="V436" s="61"/>
    </row>
    <row r="437" spans="1:22" s="34" customFormat="1" ht="101.25" customHeight="1" x14ac:dyDescent="0.4">
      <c r="A437" s="57"/>
      <c r="B437" s="62" t="s">
        <v>290</v>
      </c>
      <c r="C437" s="65" t="s">
        <v>393</v>
      </c>
      <c r="D437" s="66"/>
      <c r="E437" s="66"/>
      <c r="F437" s="66"/>
      <c r="G437" s="66"/>
      <c r="H437" s="66"/>
      <c r="I437" s="67"/>
      <c r="J437" s="68" t="s">
        <v>265</v>
      </c>
      <c r="K437" s="68"/>
      <c r="L437" s="68" t="s">
        <v>719</v>
      </c>
      <c r="M437" s="68"/>
      <c r="N437" s="68" t="s">
        <v>268</v>
      </c>
      <c r="O437" s="68" t="s">
        <v>23</v>
      </c>
      <c r="P437" s="68" t="s">
        <v>268</v>
      </c>
      <c r="Q437" s="71"/>
      <c r="R437" s="68" t="s">
        <v>11</v>
      </c>
      <c r="S437" s="68" t="s">
        <v>10</v>
      </c>
      <c r="T437" s="68" t="s">
        <v>104</v>
      </c>
      <c r="U437" s="68"/>
      <c r="V437" s="68"/>
    </row>
    <row r="438" spans="1:22" s="34" customFormat="1" ht="45.75" customHeight="1" x14ac:dyDescent="0.4">
      <c r="A438" s="57"/>
      <c r="B438" s="63"/>
      <c r="C438" s="51" t="s">
        <v>5</v>
      </c>
      <c r="D438" s="31">
        <f>SUM(D439:D442)</f>
        <v>3000</v>
      </c>
      <c r="E438" s="32">
        <f>SUM(E439:E442)</f>
        <v>3000</v>
      </c>
      <c r="F438" s="32"/>
      <c r="G438" s="32"/>
      <c r="H438" s="32"/>
      <c r="I438" s="32"/>
      <c r="J438" s="69"/>
      <c r="K438" s="69"/>
      <c r="L438" s="69"/>
      <c r="M438" s="69"/>
      <c r="N438" s="69"/>
      <c r="O438" s="69"/>
      <c r="P438" s="69"/>
      <c r="Q438" s="72"/>
      <c r="R438" s="69"/>
      <c r="S438" s="69"/>
      <c r="T438" s="69"/>
      <c r="U438" s="69"/>
      <c r="V438" s="69"/>
    </row>
    <row r="439" spans="1:22" s="34" customFormat="1" ht="45.75" customHeight="1" x14ac:dyDescent="0.4">
      <c r="A439" s="57"/>
      <c r="B439" s="63"/>
      <c r="C439" s="51" t="s">
        <v>0</v>
      </c>
      <c r="D439" s="31">
        <f>E439+F439+G439+H439+I439</f>
        <v>0</v>
      </c>
      <c r="E439" s="32"/>
      <c r="F439" s="32"/>
      <c r="G439" s="32"/>
      <c r="H439" s="32"/>
      <c r="I439" s="32"/>
      <c r="J439" s="69"/>
      <c r="K439" s="69"/>
      <c r="L439" s="69"/>
      <c r="M439" s="69"/>
      <c r="N439" s="69"/>
      <c r="O439" s="69"/>
      <c r="P439" s="69"/>
      <c r="Q439" s="72"/>
      <c r="R439" s="69"/>
      <c r="S439" s="69"/>
      <c r="T439" s="69"/>
      <c r="U439" s="69"/>
      <c r="V439" s="69"/>
    </row>
    <row r="440" spans="1:22" s="34" customFormat="1" ht="45.75" customHeight="1" x14ac:dyDescent="0.4">
      <c r="A440" s="57"/>
      <c r="B440" s="63"/>
      <c r="C440" s="51" t="s">
        <v>1</v>
      </c>
      <c r="D440" s="31">
        <f>E440+F440+G440+H440+I440</f>
        <v>3000</v>
      </c>
      <c r="E440" s="32">
        <v>3000</v>
      </c>
      <c r="F440" s="32"/>
      <c r="G440" s="32"/>
      <c r="H440" s="32"/>
      <c r="I440" s="32"/>
      <c r="J440" s="69"/>
      <c r="K440" s="69"/>
      <c r="L440" s="69"/>
      <c r="M440" s="69"/>
      <c r="N440" s="69"/>
      <c r="O440" s="69"/>
      <c r="P440" s="69"/>
      <c r="Q440" s="72"/>
      <c r="R440" s="69"/>
      <c r="S440" s="69"/>
      <c r="T440" s="69"/>
      <c r="U440" s="69"/>
      <c r="V440" s="69"/>
    </row>
    <row r="441" spans="1:22" s="34" customFormat="1" ht="45.75" customHeight="1" x14ac:dyDescent="0.4">
      <c r="A441" s="57"/>
      <c r="B441" s="63"/>
      <c r="C441" s="51" t="s">
        <v>2</v>
      </c>
      <c r="D441" s="31">
        <f>E441+F441+G441+H441+I441</f>
        <v>0</v>
      </c>
      <c r="E441" s="32"/>
      <c r="F441" s="32"/>
      <c r="G441" s="32"/>
      <c r="H441" s="32"/>
      <c r="I441" s="32"/>
      <c r="J441" s="69"/>
      <c r="K441" s="69"/>
      <c r="L441" s="69"/>
      <c r="M441" s="69"/>
      <c r="N441" s="69"/>
      <c r="O441" s="69"/>
      <c r="P441" s="69"/>
      <c r="Q441" s="72"/>
      <c r="R441" s="69"/>
      <c r="S441" s="69"/>
      <c r="T441" s="69"/>
      <c r="U441" s="69"/>
      <c r="V441" s="69"/>
    </row>
    <row r="442" spans="1:22" s="34" customFormat="1" ht="45.75" customHeight="1" x14ac:dyDescent="0.4">
      <c r="A442" s="58"/>
      <c r="B442" s="64"/>
      <c r="C442" s="51" t="s">
        <v>3</v>
      </c>
      <c r="D442" s="31">
        <f>E442+F442+G442+H442+I442</f>
        <v>0</v>
      </c>
      <c r="E442" s="32"/>
      <c r="F442" s="32"/>
      <c r="G442" s="32"/>
      <c r="H442" s="32"/>
      <c r="I442" s="32"/>
      <c r="J442" s="70"/>
      <c r="K442" s="70"/>
      <c r="L442" s="70"/>
      <c r="M442" s="70"/>
      <c r="N442" s="70"/>
      <c r="O442" s="70"/>
      <c r="P442" s="70"/>
      <c r="Q442" s="73"/>
      <c r="R442" s="70"/>
      <c r="S442" s="70"/>
      <c r="T442" s="70"/>
      <c r="U442" s="70"/>
      <c r="V442" s="70"/>
    </row>
    <row r="443" spans="1:22" s="34" customFormat="1" ht="45.75" customHeight="1" x14ac:dyDescent="0.4">
      <c r="A443" s="53" t="s">
        <v>23</v>
      </c>
      <c r="B443" s="54"/>
      <c r="C443" s="54"/>
      <c r="D443" s="54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  <c r="V443" s="55"/>
    </row>
    <row r="444" spans="1:22" s="34" customFormat="1" ht="45.75" customHeight="1" x14ac:dyDescent="0.4">
      <c r="A444" s="56"/>
      <c r="B444" s="59" t="s">
        <v>557</v>
      </c>
      <c r="C444" s="60"/>
      <c r="D444" s="60"/>
      <c r="E444" s="60"/>
      <c r="F444" s="60"/>
      <c r="G444" s="60"/>
      <c r="H444" s="60"/>
      <c r="I444" s="60"/>
      <c r="J444" s="60"/>
      <c r="K444" s="60"/>
      <c r="L444" s="60"/>
      <c r="M444" s="60"/>
      <c r="N444" s="60"/>
      <c r="O444" s="60"/>
      <c r="P444" s="60"/>
      <c r="Q444" s="60"/>
      <c r="R444" s="60"/>
      <c r="S444" s="60"/>
      <c r="T444" s="60"/>
      <c r="U444" s="60"/>
      <c r="V444" s="61"/>
    </row>
    <row r="445" spans="1:22" s="34" customFormat="1" ht="135.75" customHeight="1" x14ac:dyDescent="0.4">
      <c r="A445" s="57"/>
      <c r="B445" s="62" t="s">
        <v>291</v>
      </c>
      <c r="C445" s="65" t="s">
        <v>270</v>
      </c>
      <c r="D445" s="66"/>
      <c r="E445" s="66"/>
      <c r="F445" s="66"/>
      <c r="G445" s="66"/>
      <c r="H445" s="66"/>
      <c r="I445" s="67"/>
      <c r="J445" s="68" t="s">
        <v>265</v>
      </c>
      <c r="K445" s="68"/>
      <c r="L445" s="68" t="s">
        <v>719</v>
      </c>
      <c r="M445" s="68"/>
      <c r="N445" s="68" t="s">
        <v>267</v>
      </c>
      <c r="O445" s="68" t="s">
        <v>23</v>
      </c>
      <c r="P445" s="68" t="s">
        <v>267</v>
      </c>
      <c r="Q445" s="71"/>
      <c r="R445" s="68" t="s">
        <v>11</v>
      </c>
      <c r="S445" s="68" t="s">
        <v>15</v>
      </c>
      <c r="T445" s="68" t="s">
        <v>104</v>
      </c>
      <c r="U445" s="68"/>
      <c r="V445" s="68"/>
    </row>
    <row r="446" spans="1:22" s="34" customFormat="1" ht="45.75" customHeight="1" x14ac:dyDescent="0.4">
      <c r="A446" s="57"/>
      <c r="B446" s="63"/>
      <c r="C446" s="51" t="s">
        <v>5</v>
      </c>
      <c r="D446" s="31">
        <f>SUM(D447:D450)</f>
        <v>1500</v>
      </c>
      <c r="E446" s="32">
        <f>SUM(E447:E450)</f>
        <v>1500</v>
      </c>
      <c r="F446" s="32"/>
      <c r="G446" s="32"/>
      <c r="H446" s="32"/>
      <c r="I446" s="32"/>
      <c r="J446" s="69"/>
      <c r="K446" s="69"/>
      <c r="L446" s="69"/>
      <c r="M446" s="69"/>
      <c r="N446" s="69"/>
      <c r="O446" s="69"/>
      <c r="P446" s="69"/>
      <c r="Q446" s="72"/>
      <c r="R446" s="69"/>
      <c r="S446" s="69"/>
      <c r="T446" s="69"/>
      <c r="U446" s="69"/>
      <c r="V446" s="69"/>
    </row>
    <row r="447" spans="1:22" s="34" customFormat="1" ht="45.75" customHeight="1" x14ac:dyDescent="0.4">
      <c r="A447" s="57"/>
      <c r="B447" s="63"/>
      <c r="C447" s="51" t="s">
        <v>0</v>
      </c>
      <c r="D447" s="31">
        <f>E447+F447+G447+H447+I447</f>
        <v>0</v>
      </c>
      <c r="E447" s="32"/>
      <c r="F447" s="32"/>
      <c r="G447" s="32"/>
      <c r="H447" s="32"/>
      <c r="I447" s="32"/>
      <c r="J447" s="69"/>
      <c r="K447" s="69"/>
      <c r="L447" s="69"/>
      <c r="M447" s="69"/>
      <c r="N447" s="69"/>
      <c r="O447" s="69"/>
      <c r="P447" s="69"/>
      <c r="Q447" s="72"/>
      <c r="R447" s="69"/>
      <c r="S447" s="69"/>
      <c r="T447" s="69"/>
      <c r="U447" s="69"/>
      <c r="V447" s="69"/>
    </row>
    <row r="448" spans="1:22" s="34" customFormat="1" ht="45.75" customHeight="1" x14ac:dyDescent="0.4">
      <c r="A448" s="57"/>
      <c r="B448" s="63"/>
      <c r="C448" s="51" t="s">
        <v>1</v>
      </c>
      <c r="D448" s="31">
        <f>E448+F448+G448+H448+I448</f>
        <v>1500</v>
      </c>
      <c r="E448" s="32">
        <v>1500</v>
      </c>
      <c r="F448" s="32"/>
      <c r="G448" s="32"/>
      <c r="H448" s="32"/>
      <c r="I448" s="32"/>
      <c r="J448" s="69"/>
      <c r="K448" s="69"/>
      <c r="L448" s="69"/>
      <c r="M448" s="69"/>
      <c r="N448" s="69"/>
      <c r="O448" s="69"/>
      <c r="P448" s="69"/>
      <c r="Q448" s="72"/>
      <c r="R448" s="69"/>
      <c r="S448" s="69"/>
      <c r="T448" s="69"/>
      <c r="U448" s="69"/>
      <c r="V448" s="69"/>
    </row>
    <row r="449" spans="1:22" s="34" customFormat="1" ht="45.75" customHeight="1" x14ac:dyDescent="0.4">
      <c r="A449" s="57"/>
      <c r="B449" s="63"/>
      <c r="C449" s="51" t="s">
        <v>2</v>
      </c>
      <c r="D449" s="31">
        <f>E449+F449+G449+H449+I449</f>
        <v>0</v>
      </c>
      <c r="E449" s="32"/>
      <c r="F449" s="32"/>
      <c r="G449" s="32"/>
      <c r="H449" s="32"/>
      <c r="I449" s="32"/>
      <c r="J449" s="69"/>
      <c r="K449" s="69"/>
      <c r="L449" s="69"/>
      <c r="M449" s="69"/>
      <c r="N449" s="69"/>
      <c r="O449" s="69"/>
      <c r="P449" s="69"/>
      <c r="Q449" s="72"/>
      <c r="R449" s="69"/>
      <c r="S449" s="69"/>
      <c r="T449" s="69"/>
      <c r="U449" s="69"/>
      <c r="V449" s="69"/>
    </row>
    <row r="450" spans="1:22" s="34" customFormat="1" ht="45.75" customHeight="1" x14ac:dyDescent="0.4">
      <c r="A450" s="58"/>
      <c r="B450" s="64"/>
      <c r="C450" s="51" t="s">
        <v>3</v>
      </c>
      <c r="D450" s="31">
        <f>E450+F450+G450+H450+I450</f>
        <v>0</v>
      </c>
      <c r="E450" s="32"/>
      <c r="F450" s="32"/>
      <c r="G450" s="32"/>
      <c r="H450" s="32"/>
      <c r="I450" s="32"/>
      <c r="J450" s="70"/>
      <c r="K450" s="70"/>
      <c r="L450" s="70"/>
      <c r="M450" s="70"/>
      <c r="N450" s="70"/>
      <c r="O450" s="70"/>
      <c r="P450" s="70"/>
      <c r="Q450" s="73"/>
      <c r="R450" s="70"/>
      <c r="S450" s="70"/>
      <c r="T450" s="70"/>
      <c r="U450" s="70"/>
      <c r="V450" s="70"/>
    </row>
    <row r="451" spans="1:22" s="34" customFormat="1" ht="45.75" customHeight="1" x14ac:dyDescent="0.4">
      <c r="A451" s="53" t="s">
        <v>22</v>
      </c>
      <c r="B451" s="54"/>
      <c r="C451" s="54"/>
      <c r="D451" s="54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5"/>
    </row>
    <row r="452" spans="1:22" s="34" customFormat="1" ht="45.75" x14ac:dyDescent="0.4">
      <c r="A452" s="56"/>
      <c r="B452" s="59" t="s">
        <v>558</v>
      </c>
      <c r="C452" s="60"/>
      <c r="D452" s="60"/>
      <c r="E452" s="60"/>
      <c r="F452" s="60"/>
      <c r="G452" s="60"/>
      <c r="H452" s="60"/>
      <c r="I452" s="60"/>
      <c r="J452" s="60"/>
      <c r="K452" s="60"/>
      <c r="L452" s="60"/>
      <c r="M452" s="60"/>
      <c r="N452" s="60"/>
      <c r="O452" s="60"/>
      <c r="P452" s="60"/>
      <c r="Q452" s="60"/>
      <c r="R452" s="60"/>
      <c r="S452" s="60"/>
      <c r="T452" s="60"/>
      <c r="U452" s="60"/>
      <c r="V452" s="61"/>
    </row>
    <row r="453" spans="1:22" s="34" customFormat="1" ht="158.25" customHeight="1" x14ac:dyDescent="0.4">
      <c r="A453" s="57"/>
      <c r="B453" s="62" t="s">
        <v>292</v>
      </c>
      <c r="C453" s="65" t="s">
        <v>442</v>
      </c>
      <c r="D453" s="66"/>
      <c r="E453" s="66"/>
      <c r="F453" s="66"/>
      <c r="G453" s="66"/>
      <c r="H453" s="66"/>
      <c r="I453" s="67"/>
      <c r="J453" s="68" t="s">
        <v>60</v>
      </c>
      <c r="K453" s="68"/>
      <c r="L453" s="68" t="s">
        <v>72</v>
      </c>
      <c r="M453" s="68" t="s">
        <v>196</v>
      </c>
      <c r="N453" s="68" t="s">
        <v>346</v>
      </c>
      <c r="O453" s="68" t="s">
        <v>197</v>
      </c>
      <c r="P453" s="68" t="s">
        <v>197</v>
      </c>
      <c r="Q453" s="71" t="s">
        <v>198</v>
      </c>
      <c r="R453" s="68" t="s">
        <v>9</v>
      </c>
      <c r="S453" s="68" t="s">
        <v>346</v>
      </c>
      <c r="T453" s="68" t="s">
        <v>18</v>
      </c>
      <c r="U453" s="68"/>
      <c r="V453" s="68" t="s">
        <v>402</v>
      </c>
    </row>
    <row r="454" spans="1:22" s="34" customFormat="1" ht="45.75" customHeight="1" x14ac:dyDescent="0.4">
      <c r="A454" s="57"/>
      <c r="B454" s="63"/>
      <c r="C454" s="51" t="s">
        <v>5</v>
      </c>
      <c r="D454" s="31">
        <f>SUM(D455:D458)</f>
        <v>70471.44</v>
      </c>
      <c r="E454" s="32">
        <f>SUM(E455:E458)</f>
        <v>70471.44</v>
      </c>
      <c r="F454" s="32"/>
      <c r="G454" s="32"/>
      <c r="H454" s="32"/>
      <c r="I454" s="32"/>
      <c r="J454" s="69"/>
      <c r="K454" s="69"/>
      <c r="L454" s="69"/>
      <c r="M454" s="69"/>
      <c r="N454" s="69"/>
      <c r="O454" s="69"/>
      <c r="P454" s="69"/>
      <c r="Q454" s="72"/>
      <c r="R454" s="69"/>
      <c r="S454" s="69"/>
      <c r="T454" s="69"/>
      <c r="U454" s="69"/>
      <c r="V454" s="69"/>
    </row>
    <row r="455" spans="1:22" s="34" customFormat="1" ht="45.75" customHeight="1" x14ac:dyDescent="0.4">
      <c r="A455" s="57"/>
      <c r="B455" s="63"/>
      <c r="C455" s="51" t="s">
        <v>0</v>
      </c>
      <c r="D455" s="31">
        <f>E455+F455+G455+H455+I455</f>
        <v>0</v>
      </c>
      <c r="E455" s="32"/>
      <c r="F455" s="32"/>
      <c r="G455" s="32"/>
      <c r="H455" s="32"/>
      <c r="I455" s="32"/>
      <c r="J455" s="69"/>
      <c r="K455" s="69"/>
      <c r="L455" s="69"/>
      <c r="M455" s="69"/>
      <c r="N455" s="69"/>
      <c r="O455" s="69"/>
      <c r="P455" s="69"/>
      <c r="Q455" s="72"/>
      <c r="R455" s="69"/>
      <c r="S455" s="69"/>
      <c r="T455" s="69"/>
      <c r="U455" s="69"/>
      <c r="V455" s="69"/>
    </row>
    <row r="456" spans="1:22" s="34" customFormat="1" ht="45.75" customHeight="1" x14ac:dyDescent="0.4">
      <c r="A456" s="57"/>
      <c r="B456" s="63"/>
      <c r="C456" s="51" t="s">
        <v>1</v>
      </c>
      <c r="D456" s="31">
        <f>E456+F456+G456+H456+I456</f>
        <v>66591.618000000002</v>
      </c>
      <c r="E456" s="32">
        <v>66591.618000000002</v>
      </c>
      <c r="F456" s="32"/>
      <c r="G456" s="32"/>
      <c r="H456" s="32"/>
      <c r="I456" s="32"/>
      <c r="J456" s="69"/>
      <c r="K456" s="69"/>
      <c r="L456" s="69"/>
      <c r="M456" s="69"/>
      <c r="N456" s="69"/>
      <c r="O456" s="69"/>
      <c r="P456" s="69"/>
      <c r="Q456" s="72"/>
      <c r="R456" s="69"/>
      <c r="S456" s="69"/>
      <c r="T456" s="69"/>
      <c r="U456" s="69"/>
      <c r="V456" s="69"/>
    </row>
    <row r="457" spans="1:22" s="34" customFormat="1" ht="45.75" customHeight="1" x14ac:dyDescent="0.4">
      <c r="A457" s="57"/>
      <c r="B457" s="63"/>
      <c r="C457" s="51" t="s">
        <v>2</v>
      </c>
      <c r="D457" s="31">
        <f>E457+F457+G457+H457+I457</f>
        <v>3879.8220000000001</v>
      </c>
      <c r="E457" s="32">
        <v>3879.8220000000001</v>
      </c>
      <c r="F457" s="32"/>
      <c r="G457" s="32"/>
      <c r="H457" s="32"/>
      <c r="I457" s="32"/>
      <c r="J457" s="69"/>
      <c r="K457" s="69"/>
      <c r="L457" s="69"/>
      <c r="M457" s="69"/>
      <c r="N457" s="69"/>
      <c r="O457" s="69"/>
      <c r="P457" s="69"/>
      <c r="Q457" s="72"/>
      <c r="R457" s="69"/>
      <c r="S457" s="69"/>
      <c r="T457" s="69"/>
      <c r="U457" s="69"/>
      <c r="V457" s="69"/>
    </row>
    <row r="458" spans="1:22" s="34" customFormat="1" ht="45.75" customHeight="1" x14ac:dyDescent="0.4">
      <c r="A458" s="58"/>
      <c r="B458" s="64"/>
      <c r="C458" s="51" t="s">
        <v>3</v>
      </c>
      <c r="D458" s="31">
        <f>E458+F458+G458+H458+I458</f>
        <v>0</v>
      </c>
      <c r="E458" s="32"/>
      <c r="F458" s="32"/>
      <c r="G458" s="32"/>
      <c r="H458" s="32"/>
      <c r="I458" s="32"/>
      <c r="J458" s="70"/>
      <c r="K458" s="70"/>
      <c r="L458" s="70"/>
      <c r="M458" s="70"/>
      <c r="N458" s="70"/>
      <c r="O458" s="70"/>
      <c r="P458" s="70"/>
      <c r="Q458" s="73"/>
      <c r="R458" s="70"/>
      <c r="S458" s="70"/>
      <c r="T458" s="70"/>
      <c r="U458" s="70"/>
      <c r="V458" s="70"/>
    </row>
    <row r="459" spans="1:22" s="8" customFormat="1" ht="45.75" x14ac:dyDescent="0.4">
      <c r="A459" s="53" t="s">
        <v>22</v>
      </c>
      <c r="B459" s="54"/>
      <c r="C459" s="54"/>
      <c r="D459" s="54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5"/>
    </row>
    <row r="460" spans="1:22" s="8" customFormat="1" ht="45.75" x14ac:dyDescent="0.4">
      <c r="A460" s="56"/>
      <c r="B460" s="59" t="s">
        <v>558</v>
      </c>
      <c r="C460" s="60"/>
      <c r="D460" s="60"/>
      <c r="E460" s="60"/>
      <c r="F460" s="60"/>
      <c r="G460" s="60"/>
      <c r="H460" s="60"/>
      <c r="I460" s="60"/>
      <c r="J460" s="60"/>
      <c r="K460" s="60"/>
      <c r="L460" s="60"/>
      <c r="M460" s="60"/>
      <c r="N460" s="60"/>
      <c r="O460" s="60"/>
      <c r="P460" s="60"/>
      <c r="Q460" s="60"/>
      <c r="R460" s="60"/>
      <c r="S460" s="60"/>
      <c r="T460" s="60"/>
      <c r="U460" s="60"/>
      <c r="V460" s="61"/>
    </row>
    <row r="461" spans="1:22" s="8" customFormat="1" ht="101.25" customHeight="1" x14ac:dyDescent="0.4">
      <c r="A461" s="57"/>
      <c r="B461" s="62" t="s">
        <v>293</v>
      </c>
      <c r="C461" s="65" t="s">
        <v>201</v>
      </c>
      <c r="D461" s="66"/>
      <c r="E461" s="66"/>
      <c r="F461" s="66"/>
      <c r="G461" s="66"/>
      <c r="H461" s="66"/>
      <c r="I461" s="67"/>
      <c r="J461" s="68" t="s">
        <v>60</v>
      </c>
      <c r="K461" s="68"/>
      <c r="L461" s="68" t="s">
        <v>72</v>
      </c>
      <c r="M461" s="68" t="s">
        <v>202</v>
      </c>
      <c r="N461" s="68" t="s">
        <v>347</v>
      </c>
      <c r="O461" s="68" t="s">
        <v>203</v>
      </c>
      <c r="P461" s="68" t="s">
        <v>203</v>
      </c>
      <c r="Q461" s="71" t="s">
        <v>204</v>
      </c>
      <c r="R461" s="68" t="s">
        <v>9</v>
      </c>
      <c r="S461" s="68" t="s">
        <v>347</v>
      </c>
      <c r="T461" s="68" t="s">
        <v>18</v>
      </c>
      <c r="U461" s="68"/>
      <c r="V461" s="68" t="s">
        <v>414</v>
      </c>
    </row>
    <row r="462" spans="1:22" s="8" customFormat="1" ht="45.75" x14ac:dyDescent="0.4">
      <c r="A462" s="57"/>
      <c r="B462" s="63"/>
      <c r="C462" s="51" t="s">
        <v>5</v>
      </c>
      <c r="D462" s="31">
        <f>SUM(D463:D466)</f>
        <v>24754.92</v>
      </c>
      <c r="E462" s="32">
        <f>SUM(E463:E466)</f>
        <v>24754.92</v>
      </c>
      <c r="F462" s="32"/>
      <c r="G462" s="32"/>
      <c r="H462" s="32"/>
      <c r="I462" s="32"/>
      <c r="J462" s="69"/>
      <c r="K462" s="69"/>
      <c r="L462" s="69"/>
      <c r="M462" s="69"/>
      <c r="N462" s="69"/>
      <c r="O462" s="69"/>
      <c r="P462" s="69"/>
      <c r="Q462" s="72"/>
      <c r="R462" s="69"/>
      <c r="S462" s="69"/>
      <c r="T462" s="69"/>
      <c r="U462" s="69"/>
      <c r="V462" s="69"/>
    </row>
    <row r="463" spans="1:22" s="8" customFormat="1" ht="45.75" x14ac:dyDescent="0.4">
      <c r="A463" s="57"/>
      <c r="B463" s="63"/>
      <c r="C463" s="51" t="s">
        <v>0</v>
      </c>
      <c r="D463" s="31">
        <f>E463+F463+G463+H463+I463</f>
        <v>0</v>
      </c>
      <c r="E463" s="32"/>
      <c r="F463" s="32"/>
      <c r="G463" s="32"/>
      <c r="H463" s="32"/>
      <c r="I463" s="32"/>
      <c r="J463" s="69"/>
      <c r="K463" s="69"/>
      <c r="L463" s="69"/>
      <c r="M463" s="69"/>
      <c r="N463" s="69"/>
      <c r="O463" s="69"/>
      <c r="P463" s="69"/>
      <c r="Q463" s="72"/>
      <c r="R463" s="69"/>
      <c r="S463" s="69"/>
      <c r="T463" s="69"/>
      <c r="U463" s="69"/>
      <c r="V463" s="69"/>
    </row>
    <row r="464" spans="1:22" s="8" customFormat="1" ht="45.75" x14ac:dyDescent="0.4">
      <c r="A464" s="57"/>
      <c r="B464" s="63"/>
      <c r="C464" s="51" t="s">
        <v>1</v>
      </c>
      <c r="D464" s="31">
        <f>E464+F464+G464+H464+I464</f>
        <v>23517.173999999999</v>
      </c>
      <c r="E464" s="32">
        <v>23517.173999999999</v>
      </c>
      <c r="F464" s="32"/>
      <c r="G464" s="32"/>
      <c r="H464" s="32"/>
      <c r="I464" s="32"/>
      <c r="J464" s="69"/>
      <c r="K464" s="69"/>
      <c r="L464" s="69"/>
      <c r="M464" s="69"/>
      <c r="N464" s="69"/>
      <c r="O464" s="69"/>
      <c r="P464" s="69"/>
      <c r="Q464" s="72"/>
      <c r="R464" s="69"/>
      <c r="S464" s="69"/>
      <c r="T464" s="69"/>
      <c r="U464" s="69"/>
      <c r="V464" s="69"/>
    </row>
    <row r="465" spans="1:22" s="8" customFormat="1" ht="46.5" customHeight="1" x14ac:dyDescent="0.4">
      <c r="A465" s="57"/>
      <c r="B465" s="63"/>
      <c r="C465" s="51" t="s">
        <v>2</v>
      </c>
      <c r="D465" s="31">
        <f>E465+F465+G465+H465+I465</f>
        <v>1237.7460000000001</v>
      </c>
      <c r="E465" s="32">
        <v>1237.7460000000001</v>
      </c>
      <c r="F465" s="32"/>
      <c r="G465" s="32"/>
      <c r="H465" s="32"/>
      <c r="I465" s="32"/>
      <c r="J465" s="69"/>
      <c r="K465" s="69"/>
      <c r="L465" s="69"/>
      <c r="M465" s="69"/>
      <c r="N465" s="69"/>
      <c r="O465" s="69"/>
      <c r="P465" s="69"/>
      <c r="Q465" s="72"/>
      <c r="R465" s="69"/>
      <c r="S465" s="69"/>
      <c r="T465" s="69"/>
      <c r="U465" s="69"/>
      <c r="V465" s="69"/>
    </row>
    <row r="466" spans="1:22" s="34" customFormat="1" ht="46.5" customHeight="1" x14ac:dyDescent="0.4">
      <c r="A466" s="58"/>
      <c r="B466" s="64"/>
      <c r="C466" s="51" t="s">
        <v>3</v>
      </c>
      <c r="D466" s="31">
        <f>E466+F466+G466+H466+I466</f>
        <v>0</v>
      </c>
      <c r="E466" s="32"/>
      <c r="F466" s="32"/>
      <c r="G466" s="32"/>
      <c r="H466" s="32"/>
      <c r="I466" s="32"/>
      <c r="J466" s="70"/>
      <c r="K466" s="70"/>
      <c r="L466" s="70"/>
      <c r="M466" s="70"/>
      <c r="N466" s="70"/>
      <c r="O466" s="70"/>
      <c r="P466" s="70"/>
      <c r="Q466" s="73"/>
      <c r="R466" s="70"/>
      <c r="S466" s="70"/>
      <c r="T466" s="70"/>
      <c r="U466" s="70"/>
      <c r="V466" s="70"/>
    </row>
    <row r="467" spans="1:22" s="34" customFormat="1" ht="45.75" x14ac:dyDescent="0.4">
      <c r="A467" s="53" t="s">
        <v>22</v>
      </c>
      <c r="B467" s="54"/>
      <c r="C467" s="54"/>
      <c r="D467" s="54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5"/>
    </row>
    <row r="468" spans="1:22" s="34" customFormat="1" ht="49.5" customHeight="1" x14ac:dyDescent="0.4">
      <c r="A468" s="56"/>
      <c r="B468" s="59" t="s">
        <v>558</v>
      </c>
      <c r="C468" s="60"/>
      <c r="D468" s="60"/>
      <c r="E468" s="60"/>
      <c r="F468" s="60"/>
      <c r="G468" s="60"/>
      <c r="H468" s="60"/>
      <c r="I468" s="60"/>
      <c r="J468" s="60"/>
      <c r="K468" s="60"/>
      <c r="L468" s="60"/>
      <c r="M468" s="60"/>
      <c r="N468" s="60"/>
      <c r="O468" s="60"/>
      <c r="P468" s="60"/>
      <c r="Q468" s="60"/>
      <c r="R468" s="60"/>
      <c r="S468" s="60"/>
      <c r="T468" s="60"/>
      <c r="U468" s="60"/>
      <c r="V468" s="61"/>
    </row>
    <row r="469" spans="1:22" s="34" customFormat="1" ht="97.5" customHeight="1" x14ac:dyDescent="0.4">
      <c r="A469" s="57"/>
      <c r="B469" s="62" t="s">
        <v>364</v>
      </c>
      <c r="C469" s="65" t="s">
        <v>350</v>
      </c>
      <c r="D469" s="66"/>
      <c r="E469" s="66"/>
      <c r="F469" s="66"/>
      <c r="G469" s="66"/>
      <c r="H469" s="66"/>
      <c r="I469" s="67"/>
      <c r="J469" s="68"/>
      <c r="K469" s="68" t="s">
        <v>60</v>
      </c>
      <c r="L469" s="68" t="s">
        <v>72</v>
      </c>
      <c r="M469" s="68" t="s">
        <v>199</v>
      </c>
      <c r="N469" s="68" t="s">
        <v>368</v>
      </c>
      <c r="O469" s="68" t="s">
        <v>200</v>
      </c>
      <c r="P469" s="68" t="s">
        <v>200</v>
      </c>
      <c r="Q469" s="71"/>
      <c r="R469" s="68" t="s">
        <v>9</v>
      </c>
      <c r="S469" s="68" t="s">
        <v>238</v>
      </c>
      <c r="T469" s="68" t="s">
        <v>85</v>
      </c>
      <c r="U469" s="68"/>
      <c r="V469" s="68"/>
    </row>
    <row r="470" spans="1:22" s="34" customFormat="1" ht="45.75" x14ac:dyDescent="0.4">
      <c r="A470" s="57"/>
      <c r="B470" s="63"/>
      <c r="C470" s="51" t="s">
        <v>5</v>
      </c>
      <c r="D470" s="31">
        <f>SUM(D471:D474)</f>
        <v>7500</v>
      </c>
      <c r="E470" s="32">
        <f>SUM(E471:E474)</f>
        <v>7500</v>
      </c>
      <c r="F470" s="32"/>
      <c r="G470" s="32"/>
      <c r="H470" s="32"/>
      <c r="I470" s="32"/>
      <c r="J470" s="69"/>
      <c r="K470" s="69"/>
      <c r="L470" s="69"/>
      <c r="M470" s="69"/>
      <c r="N470" s="69"/>
      <c r="O470" s="69"/>
      <c r="P470" s="69"/>
      <c r="Q470" s="72"/>
      <c r="R470" s="69"/>
      <c r="S470" s="69"/>
      <c r="T470" s="69"/>
      <c r="U470" s="69"/>
      <c r="V470" s="69"/>
    </row>
    <row r="471" spans="1:22" s="34" customFormat="1" ht="45.75" customHeight="1" x14ac:dyDescent="0.4">
      <c r="A471" s="57"/>
      <c r="B471" s="63"/>
      <c r="C471" s="51" t="s">
        <v>0</v>
      </c>
      <c r="D471" s="31">
        <f>E471+F471+G471+H471+I471</f>
        <v>0</v>
      </c>
      <c r="E471" s="32"/>
      <c r="F471" s="32"/>
      <c r="G471" s="32"/>
      <c r="H471" s="32"/>
      <c r="I471" s="32"/>
      <c r="J471" s="69"/>
      <c r="K471" s="69"/>
      <c r="L471" s="69"/>
      <c r="M471" s="69"/>
      <c r="N471" s="69"/>
      <c r="O471" s="69"/>
      <c r="P471" s="69"/>
      <c r="Q471" s="72"/>
      <c r="R471" s="69"/>
      <c r="S471" s="69"/>
      <c r="T471" s="69"/>
      <c r="U471" s="69"/>
      <c r="V471" s="69"/>
    </row>
    <row r="472" spans="1:22" s="34" customFormat="1" ht="45.75" customHeight="1" x14ac:dyDescent="0.4">
      <c r="A472" s="57"/>
      <c r="B472" s="63"/>
      <c r="C472" s="51" t="s">
        <v>1</v>
      </c>
      <c r="D472" s="31">
        <f>E472+F472+G472+H472+I472</f>
        <v>7125</v>
      </c>
      <c r="E472" s="32">
        <v>7125</v>
      </c>
      <c r="F472" s="32"/>
      <c r="G472" s="32"/>
      <c r="H472" s="32"/>
      <c r="I472" s="32"/>
      <c r="J472" s="69"/>
      <c r="K472" s="69"/>
      <c r="L472" s="69"/>
      <c r="M472" s="69"/>
      <c r="N472" s="69"/>
      <c r="O472" s="69"/>
      <c r="P472" s="69"/>
      <c r="Q472" s="72"/>
      <c r="R472" s="69"/>
      <c r="S472" s="69"/>
      <c r="T472" s="69"/>
      <c r="U472" s="69"/>
      <c r="V472" s="69"/>
    </row>
    <row r="473" spans="1:22" s="8" customFormat="1" ht="46.5" customHeight="1" x14ac:dyDescent="0.4">
      <c r="A473" s="57"/>
      <c r="B473" s="63"/>
      <c r="C473" s="51" t="s">
        <v>2</v>
      </c>
      <c r="D473" s="31">
        <f>E473+F473+G473+H473+I473</f>
        <v>375</v>
      </c>
      <c r="E473" s="32">
        <v>375</v>
      </c>
      <c r="F473" s="32"/>
      <c r="G473" s="32"/>
      <c r="H473" s="32"/>
      <c r="I473" s="32"/>
      <c r="J473" s="69"/>
      <c r="K473" s="69"/>
      <c r="L473" s="69"/>
      <c r="M473" s="69"/>
      <c r="N473" s="69"/>
      <c r="O473" s="69"/>
      <c r="P473" s="69"/>
      <c r="Q473" s="72"/>
      <c r="R473" s="69"/>
      <c r="S473" s="69"/>
      <c r="T473" s="69"/>
      <c r="U473" s="69"/>
      <c r="V473" s="69"/>
    </row>
    <row r="474" spans="1:22" s="34" customFormat="1" ht="91.5" x14ac:dyDescent="0.4">
      <c r="A474" s="58"/>
      <c r="B474" s="64"/>
      <c r="C474" s="51" t="s">
        <v>3</v>
      </c>
      <c r="D474" s="31">
        <f>E474+F474+G474+H474+I474</f>
        <v>0</v>
      </c>
      <c r="E474" s="32"/>
      <c r="F474" s="32"/>
      <c r="G474" s="32"/>
      <c r="H474" s="32"/>
      <c r="I474" s="32"/>
      <c r="J474" s="70"/>
      <c r="K474" s="70"/>
      <c r="L474" s="70"/>
      <c r="M474" s="70"/>
      <c r="N474" s="70"/>
      <c r="O474" s="70"/>
      <c r="P474" s="70"/>
      <c r="Q474" s="73"/>
      <c r="R474" s="70"/>
      <c r="S474" s="70"/>
      <c r="T474" s="70"/>
      <c r="U474" s="70"/>
      <c r="V474" s="70"/>
    </row>
    <row r="475" spans="1:22" s="34" customFormat="1" ht="45.75" x14ac:dyDescent="0.4">
      <c r="A475" s="53" t="s">
        <v>19</v>
      </c>
      <c r="B475" s="54"/>
      <c r="C475" s="54"/>
      <c r="D475" s="54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  <c r="V475" s="55"/>
    </row>
    <row r="476" spans="1:22" s="34" customFormat="1" ht="45.75" x14ac:dyDescent="0.4">
      <c r="A476" s="56"/>
      <c r="B476" s="59" t="s">
        <v>558</v>
      </c>
      <c r="C476" s="60"/>
      <c r="D476" s="60"/>
      <c r="E476" s="60"/>
      <c r="F476" s="60"/>
      <c r="G476" s="60"/>
      <c r="H476" s="60"/>
      <c r="I476" s="60"/>
      <c r="J476" s="60"/>
      <c r="K476" s="60"/>
      <c r="L476" s="60"/>
      <c r="M476" s="60"/>
      <c r="N476" s="60"/>
      <c r="O476" s="60"/>
      <c r="P476" s="60"/>
      <c r="Q476" s="60"/>
      <c r="R476" s="60"/>
      <c r="S476" s="60"/>
      <c r="T476" s="60"/>
      <c r="U476" s="60"/>
      <c r="V476" s="61"/>
    </row>
    <row r="477" spans="1:22" s="34" customFormat="1" ht="102" customHeight="1" x14ac:dyDescent="0.4">
      <c r="A477" s="57"/>
      <c r="B477" s="62" t="s">
        <v>366</v>
      </c>
      <c r="C477" s="65" t="s">
        <v>363</v>
      </c>
      <c r="D477" s="66"/>
      <c r="E477" s="66"/>
      <c r="F477" s="66"/>
      <c r="G477" s="66"/>
      <c r="H477" s="66"/>
      <c r="I477" s="67"/>
      <c r="J477" s="68"/>
      <c r="K477" s="68" t="s">
        <v>76</v>
      </c>
      <c r="L477" s="68" t="s">
        <v>70</v>
      </c>
      <c r="M477" s="68"/>
      <c r="N477" s="68" t="s">
        <v>68</v>
      </c>
      <c r="O477" s="68"/>
      <c r="P477" s="68" t="s">
        <v>74</v>
      </c>
      <c r="Q477" s="71"/>
      <c r="R477" s="68" t="s">
        <v>9</v>
      </c>
      <c r="S477" s="68" t="s">
        <v>68</v>
      </c>
      <c r="T477" s="68" t="s">
        <v>18</v>
      </c>
      <c r="U477" s="68"/>
      <c r="V477" s="68"/>
    </row>
    <row r="478" spans="1:22" s="34" customFormat="1" ht="45.75" x14ac:dyDescent="0.4">
      <c r="A478" s="57"/>
      <c r="B478" s="63"/>
      <c r="C478" s="51" t="s">
        <v>5</v>
      </c>
      <c r="D478" s="31">
        <f>SUM(D479:D482)</f>
        <v>34756.800000000003</v>
      </c>
      <c r="E478" s="32">
        <f>SUM(E479:E482)</f>
        <v>0</v>
      </c>
      <c r="F478" s="32">
        <f t="shared" ref="F478:G478" si="40">SUM(F479:F482)</f>
        <v>17027.400000000001</v>
      </c>
      <c r="G478" s="32">
        <f t="shared" si="40"/>
        <v>17729.400000000001</v>
      </c>
      <c r="H478" s="32"/>
      <c r="I478" s="32"/>
      <c r="J478" s="69"/>
      <c r="K478" s="69"/>
      <c r="L478" s="69"/>
      <c r="M478" s="69"/>
      <c r="N478" s="69"/>
      <c r="O478" s="69"/>
      <c r="P478" s="69"/>
      <c r="Q478" s="72"/>
      <c r="R478" s="69"/>
      <c r="S478" s="69"/>
      <c r="T478" s="69"/>
      <c r="U478" s="69"/>
      <c r="V478" s="69"/>
    </row>
    <row r="479" spans="1:22" s="34" customFormat="1" ht="45.75" x14ac:dyDescent="0.4">
      <c r="A479" s="57"/>
      <c r="B479" s="63"/>
      <c r="C479" s="51" t="s">
        <v>0</v>
      </c>
      <c r="D479" s="31">
        <f>E479+F479+G479+H479+I479</f>
        <v>34756.800000000003</v>
      </c>
      <c r="E479" s="32">
        <v>0</v>
      </c>
      <c r="F479" s="32">
        <f>17027.4</f>
        <v>17027.400000000001</v>
      </c>
      <c r="G479" s="32">
        <f>17729.4</f>
        <v>17729.400000000001</v>
      </c>
      <c r="H479" s="32"/>
      <c r="I479" s="32"/>
      <c r="J479" s="69"/>
      <c r="K479" s="69"/>
      <c r="L479" s="69"/>
      <c r="M479" s="69"/>
      <c r="N479" s="69"/>
      <c r="O479" s="69"/>
      <c r="P479" s="69"/>
      <c r="Q479" s="72"/>
      <c r="R479" s="69"/>
      <c r="S479" s="69"/>
      <c r="T479" s="69"/>
      <c r="U479" s="69"/>
      <c r="V479" s="69"/>
    </row>
    <row r="480" spans="1:22" s="34" customFormat="1" ht="55.5" customHeight="1" x14ac:dyDescent="0.4">
      <c r="A480" s="57"/>
      <c r="B480" s="63"/>
      <c r="C480" s="51" t="s">
        <v>1</v>
      </c>
      <c r="D480" s="31">
        <f>E480+F480+G480+H480+I480</f>
        <v>0</v>
      </c>
      <c r="E480" s="32"/>
      <c r="F480" s="32"/>
      <c r="G480" s="32"/>
      <c r="H480" s="32"/>
      <c r="I480" s="32"/>
      <c r="J480" s="69"/>
      <c r="K480" s="69"/>
      <c r="L480" s="69"/>
      <c r="M480" s="69"/>
      <c r="N480" s="69"/>
      <c r="O480" s="69"/>
      <c r="P480" s="69"/>
      <c r="Q480" s="72"/>
      <c r="R480" s="69"/>
      <c r="S480" s="69"/>
      <c r="T480" s="69"/>
      <c r="U480" s="69"/>
      <c r="V480" s="69"/>
    </row>
    <row r="481" spans="1:22" s="8" customFormat="1" ht="46.5" customHeight="1" x14ac:dyDescent="0.4">
      <c r="A481" s="57"/>
      <c r="B481" s="63"/>
      <c r="C481" s="51" t="s">
        <v>2</v>
      </c>
      <c r="D481" s="31">
        <f>E481+F481+G481+H481+I481</f>
        <v>0</v>
      </c>
      <c r="E481" s="32"/>
      <c r="F481" s="32"/>
      <c r="G481" s="32"/>
      <c r="H481" s="32"/>
      <c r="I481" s="32"/>
      <c r="J481" s="69"/>
      <c r="K481" s="69"/>
      <c r="L481" s="69"/>
      <c r="M481" s="69"/>
      <c r="N481" s="69"/>
      <c r="O481" s="69"/>
      <c r="P481" s="69"/>
      <c r="Q481" s="72"/>
      <c r="R481" s="69"/>
      <c r="S481" s="69"/>
      <c r="T481" s="69"/>
      <c r="U481" s="69"/>
      <c r="V481" s="69"/>
    </row>
    <row r="482" spans="1:22" s="34" customFormat="1" ht="45" customHeight="1" x14ac:dyDescent="0.4">
      <c r="A482" s="58"/>
      <c r="B482" s="64"/>
      <c r="C482" s="51" t="s">
        <v>3</v>
      </c>
      <c r="D482" s="31">
        <f>E482+F482+G482+H482+I482</f>
        <v>0</v>
      </c>
      <c r="E482" s="32"/>
      <c r="F482" s="32"/>
      <c r="G482" s="32"/>
      <c r="H482" s="32"/>
      <c r="I482" s="32"/>
      <c r="J482" s="70"/>
      <c r="K482" s="70"/>
      <c r="L482" s="70"/>
      <c r="M482" s="70"/>
      <c r="N482" s="70"/>
      <c r="O482" s="70"/>
      <c r="P482" s="70"/>
      <c r="Q482" s="73"/>
      <c r="R482" s="70"/>
      <c r="S482" s="70"/>
      <c r="T482" s="70"/>
      <c r="U482" s="70"/>
      <c r="V482" s="70"/>
    </row>
    <row r="483" spans="1:22" s="34" customFormat="1" ht="45" x14ac:dyDescent="0.4">
      <c r="A483" s="89" t="s">
        <v>63</v>
      </c>
      <c r="B483" s="92" t="s">
        <v>127</v>
      </c>
      <c r="C483" s="93"/>
      <c r="D483" s="93"/>
      <c r="E483" s="93"/>
      <c r="F483" s="93"/>
      <c r="G483" s="93"/>
      <c r="H483" s="93"/>
      <c r="I483" s="93"/>
      <c r="J483" s="93"/>
      <c r="K483" s="93"/>
      <c r="L483" s="93"/>
      <c r="M483" s="93"/>
      <c r="N483" s="93"/>
      <c r="O483" s="93"/>
      <c r="P483" s="93"/>
      <c r="Q483" s="93"/>
      <c r="R483" s="93"/>
      <c r="S483" s="93"/>
      <c r="T483" s="93"/>
      <c r="U483" s="93"/>
      <c r="V483" s="94"/>
    </row>
    <row r="484" spans="1:22" s="34" customFormat="1" ht="45.75" x14ac:dyDescent="0.6">
      <c r="A484" s="90"/>
      <c r="B484" s="95" t="s">
        <v>5</v>
      </c>
      <c r="C484" s="96"/>
      <c r="D484" s="12">
        <f>SUM(D485:D488)</f>
        <v>1798470.3957600002</v>
      </c>
      <c r="E484" s="12">
        <f>SUM(E485:E488)</f>
        <v>1468523.04526</v>
      </c>
      <c r="F484" s="12">
        <f t="shared" ref="F484:I484" si="41">SUM(F485:F488)</f>
        <v>194657.35049999997</v>
      </c>
      <c r="G484" s="12">
        <f t="shared" si="41"/>
        <v>135290</v>
      </c>
      <c r="H484" s="12">
        <f t="shared" si="41"/>
        <v>0</v>
      </c>
      <c r="I484" s="12">
        <f t="shared" si="41"/>
        <v>0</v>
      </c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</row>
    <row r="485" spans="1:22" s="34" customFormat="1" ht="45.75" customHeight="1" x14ac:dyDescent="0.6">
      <c r="A485" s="90"/>
      <c r="B485" s="95" t="s">
        <v>0</v>
      </c>
      <c r="C485" s="96"/>
      <c r="D485" s="12">
        <f>E485+F485+G485+H485+I485</f>
        <v>600959.1</v>
      </c>
      <c r="E485" s="12">
        <f>E493+E501+E509+E517+E525+E533+E541+E549+E557+E565+E573+E581+E589</f>
        <v>600959.1</v>
      </c>
      <c r="F485" s="12">
        <f t="shared" ref="F485:I485" si="42">F493+F501+F509+F517+F525+F533+F541+F549+F557+F565+F573+F581+F589</f>
        <v>0</v>
      </c>
      <c r="G485" s="12">
        <f t="shared" si="42"/>
        <v>0</v>
      </c>
      <c r="H485" s="12">
        <f t="shared" si="42"/>
        <v>0</v>
      </c>
      <c r="I485" s="12">
        <f t="shared" si="42"/>
        <v>0</v>
      </c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</row>
    <row r="486" spans="1:22" s="34" customFormat="1" ht="45.75" x14ac:dyDescent="0.6">
      <c r="A486" s="90"/>
      <c r="B486" s="95" t="s">
        <v>1</v>
      </c>
      <c r="C486" s="96"/>
      <c r="D486" s="12">
        <f>E486+F486+G486+H486+I486</f>
        <v>1193528.84553</v>
      </c>
      <c r="E486" s="12">
        <f t="shared" ref="E486:I486" si="43">E494+E502+E510+E518+E526+E534+E542+E550+E558+E566+E574+E582+E590</f>
        <v>864015.82452999998</v>
      </c>
      <c r="F486" s="12">
        <f t="shared" si="43"/>
        <v>194223.02099999998</v>
      </c>
      <c r="G486" s="12">
        <f t="shared" si="43"/>
        <v>135290</v>
      </c>
      <c r="H486" s="12">
        <f t="shared" si="43"/>
        <v>0</v>
      </c>
      <c r="I486" s="12">
        <f t="shared" si="43"/>
        <v>0</v>
      </c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</row>
    <row r="487" spans="1:22" s="34" customFormat="1" ht="45.75" x14ac:dyDescent="0.6">
      <c r="A487" s="90"/>
      <c r="B487" s="95" t="s">
        <v>2</v>
      </c>
      <c r="C487" s="96"/>
      <c r="D487" s="12">
        <f>E487+F487+G487+H487+I487</f>
        <v>3982.4502299999995</v>
      </c>
      <c r="E487" s="12">
        <f t="shared" ref="E487:I487" si="44">E495+E503+E511+E519+E527+E535+E543+E551+E559+E567+E575+E583+E591</f>
        <v>3548.1207299999996</v>
      </c>
      <c r="F487" s="12">
        <f t="shared" si="44"/>
        <v>434.32950000000005</v>
      </c>
      <c r="G487" s="12">
        <f t="shared" si="44"/>
        <v>0</v>
      </c>
      <c r="H487" s="12">
        <f t="shared" si="44"/>
        <v>0</v>
      </c>
      <c r="I487" s="12">
        <f t="shared" si="44"/>
        <v>0</v>
      </c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</row>
    <row r="488" spans="1:22" s="34" customFormat="1" ht="45.75" customHeight="1" x14ac:dyDescent="0.6">
      <c r="A488" s="91"/>
      <c r="B488" s="95" t="s">
        <v>3</v>
      </c>
      <c r="C488" s="96"/>
      <c r="D488" s="12">
        <f>E488+F488+G488+H488+I488</f>
        <v>0</v>
      </c>
      <c r="E488" s="12">
        <f t="shared" ref="E488:I488" si="45">E496+E504+E512+E520+E528+E536+E544+E552+E560+E568+E576+E584+E592</f>
        <v>0</v>
      </c>
      <c r="F488" s="12">
        <f t="shared" si="45"/>
        <v>0</v>
      </c>
      <c r="G488" s="12">
        <f t="shared" si="45"/>
        <v>0</v>
      </c>
      <c r="H488" s="12">
        <f t="shared" si="45"/>
        <v>0</v>
      </c>
      <c r="I488" s="12">
        <f t="shared" si="45"/>
        <v>0</v>
      </c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</row>
    <row r="489" spans="1:22" s="8" customFormat="1" ht="46.5" customHeight="1" x14ac:dyDescent="0.4">
      <c r="A489" s="53" t="s">
        <v>16</v>
      </c>
      <c r="B489" s="54"/>
      <c r="C489" s="54"/>
      <c r="D489" s="54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  <c r="V489" s="55"/>
    </row>
    <row r="490" spans="1:22" s="34" customFormat="1" ht="46.5" customHeight="1" x14ac:dyDescent="0.4">
      <c r="A490" s="56"/>
      <c r="B490" s="59" t="s">
        <v>559</v>
      </c>
      <c r="C490" s="60"/>
      <c r="D490" s="60"/>
      <c r="E490" s="60"/>
      <c r="F490" s="60"/>
      <c r="G490" s="60"/>
      <c r="H490" s="60"/>
      <c r="I490" s="60"/>
      <c r="J490" s="60"/>
      <c r="K490" s="60"/>
      <c r="L490" s="60"/>
      <c r="M490" s="60"/>
      <c r="N490" s="60"/>
      <c r="O490" s="60"/>
      <c r="P490" s="60"/>
      <c r="Q490" s="60"/>
      <c r="R490" s="60"/>
      <c r="S490" s="60"/>
      <c r="T490" s="60"/>
      <c r="U490" s="60"/>
      <c r="V490" s="61"/>
    </row>
    <row r="491" spans="1:22" s="34" customFormat="1" ht="101.25" customHeight="1" x14ac:dyDescent="0.4">
      <c r="A491" s="57"/>
      <c r="B491" s="62" t="s">
        <v>64</v>
      </c>
      <c r="C491" s="65" t="s">
        <v>77</v>
      </c>
      <c r="D491" s="66"/>
      <c r="E491" s="66"/>
      <c r="F491" s="66"/>
      <c r="G491" s="66"/>
      <c r="H491" s="66"/>
      <c r="I491" s="67"/>
      <c r="J491" s="68" t="s">
        <v>76</v>
      </c>
      <c r="K491" s="68"/>
      <c r="L491" s="68" t="s">
        <v>71</v>
      </c>
      <c r="M491" s="68"/>
      <c r="N491" s="68" t="s">
        <v>68</v>
      </c>
      <c r="O491" s="68"/>
      <c r="P491" s="68" t="s">
        <v>74</v>
      </c>
      <c r="Q491" s="71"/>
      <c r="R491" s="68" t="s">
        <v>9</v>
      </c>
      <c r="S491" s="68" t="s">
        <v>68</v>
      </c>
      <c r="T491" s="68" t="s">
        <v>7</v>
      </c>
      <c r="U491" s="68"/>
      <c r="V491" s="68"/>
    </row>
    <row r="492" spans="1:22" s="34" customFormat="1" ht="45.75" x14ac:dyDescent="0.4">
      <c r="A492" s="57"/>
      <c r="B492" s="63"/>
      <c r="C492" s="51" t="s">
        <v>5</v>
      </c>
      <c r="D492" s="31">
        <f>SUM(D493:D496)</f>
        <v>392578.09265000001</v>
      </c>
      <c r="E492" s="31">
        <f>SUM(E493:E496)</f>
        <v>392578.09265000001</v>
      </c>
      <c r="F492" s="32"/>
      <c r="G492" s="32"/>
      <c r="H492" s="32"/>
      <c r="I492" s="32"/>
      <c r="J492" s="69"/>
      <c r="K492" s="69"/>
      <c r="L492" s="69"/>
      <c r="M492" s="69"/>
      <c r="N492" s="69"/>
      <c r="O492" s="69"/>
      <c r="P492" s="69"/>
      <c r="Q492" s="72"/>
      <c r="R492" s="69"/>
      <c r="S492" s="69"/>
      <c r="T492" s="69"/>
      <c r="U492" s="69"/>
      <c r="V492" s="69"/>
    </row>
    <row r="493" spans="1:22" s="34" customFormat="1" ht="45.75" x14ac:dyDescent="0.4">
      <c r="A493" s="57"/>
      <c r="B493" s="63"/>
      <c r="C493" s="51" t="s">
        <v>0</v>
      </c>
      <c r="D493" s="31">
        <f>E493+F493+G493+H493+I493</f>
        <v>0</v>
      </c>
      <c r="E493" s="32"/>
      <c r="F493" s="32"/>
      <c r="G493" s="32"/>
      <c r="H493" s="32"/>
      <c r="I493" s="32"/>
      <c r="J493" s="69"/>
      <c r="K493" s="69"/>
      <c r="L493" s="69"/>
      <c r="M493" s="69"/>
      <c r="N493" s="69"/>
      <c r="O493" s="69"/>
      <c r="P493" s="69"/>
      <c r="Q493" s="72"/>
      <c r="R493" s="69"/>
      <c r="S493" s="69"/>
      <c r="T493" s="69"/>
      <c r="U493" s="69"/>
      <c r="V493" s="69"/>
    </row>
    <row r="494" spans="1:22" s="34" customFormat="1" ht="45.75" customHeight="1" x14ac:dyDescent="0.4">
      <c r="A494" s="57"/>
      <c r="B494" s="63"/>
      <c r="C494" s="51" t="s">
        <v>1</v>
      </c>
      <c r="D494" s="31">
        <f>E494+F494+G494+H494+I494</f>
        <v>389211.20212999999</v>
      </c>
      <c r="E494" s="32">
        <f>219062.076+99260.08513+15000+55889.041</f>
        <v>389211.20212999999</v>
      </c>
      <c r="F494" s="32"/>
      <c r="G494" s="32"/>
      <c r="H494" s="32"/>
      <c r="I494" s="32"/>
      <c r="J494" s="69"/>
      <c r="K494" s="69"/>
      <c r="L494" s="69"/>
      <c r="M494" s="69"/>
      <c r="N494" s="69"/>
      <c r="O494" s="69"/>
      <c r="P494" s="69"/>
      <c r="Q494" s="72"/>
      <c r="R494" s="69"/>
      <c r="S494" s="69"/>
      <c r="T494" s="69"/>
      <c r="U494" s="69"/>
      <c r="V494" s="69"/>
    </row>
    <row r="495" spans="1:22" s="34" customFormat="1" ht="45.75" x14ac:dyDescent="0.4">
      <c r="A495" s="57"/>
      <c r="B495" s="63"/>
      <c r="C495" s="51" t="s">
        <v>2</v>
      </c>
      <c r="D495" s="31">
        <f>E495+F495+G495+H495+I495</f>
        <v>3366.8905199999999</v>
      </c>
      <c r="E495" s="32">
        <v>3366.8905199999999</v>
      </c>
      <c r="F495" s="32"/>
      <c r="G495" s="32"/>
      <c r="H495" s="32"/>
      <c r="I495" s="32"/>
      <c r="J495" s="69"/>
      <c r="K495" s="69"/>
      <c r="L495" s="69"/>
      <c r="M495" s="69"/>
      <c r="N495" s="69"/>
      <c r="O495" s="69"/>
      <c r="P495" s="69"/>
      <c r="Q495" s="72"/>
      <c r="R495" s="69"/>
      <c r="S495" s="69"/>
      <c r="T495" s="69"/>
      <c r="U495" s="69"/>
      <c r="V495" s="69"/>
    </row>
    <row r="496" spans="1:22" s="34" customFormat="1" ht="52.5" customHeight="1" x14ac:dyDescent="0.4">
      <c r="A496" s="58"/>
      <c r="B496" s="64"/>
      <c r="C496" s="51" t="s">
        <v>3</v>
      </c>
      <c r="D496" s="31">
        <f>E496+F496+G496+H496+I496</f>
        <v>0</v>
      </c>
      <c r="E496" s="32"/>
      <c r="F496" s="32"/>
      <c r="G496" s="32"/>
      <c r="H496" s="32"/>
      <c r="I496" s="32"/>
      <c r="J496" s="70"/>
      <c r="K496" s="70"/>
      <c r="L496" s="70"/>
      <c r="M496" s="70"/>
      <c r="N496" s="70"/>
      <c r="O496" s="70"/>
      <c r="P496" s="70"/>
      <c r="Q496" s="73"/>
      <c r="R496" s="70"/>
      <c r="S496" s="70"/>
      <c r="T496" s="70"/>
      <c r="U496" s="70"/>
      <c r="V496" s="70"/>
    </row>
    <row r="497" spans="1:22" s="8" customFormat="1" ht="46.5" customHeight="1" x14ac:dyDescent="0.4">
      <c r="A497" s="53" t="s">
        <v>16</v>
      </c>
      <c r="B497" s="54"/>
      <c r="C497" s="54"/>
      <c r="D497" s="54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5"/>
    </row>
    <row r="498" spans="1:22" s="34" customFormat="1" ht="46.5" customHeight="1" x14ac:dyDescent="0.4">
      <c r="A498" s="56"/>
      <c r="B498" s="59" t="s">
        <v>560</v>
      </c>
      <c r="C498" s="60"/>
      <c r="D498" s="60"/>
      <c r="E498" s="60"/>
      <c r="F498" s="60"/>
      <c r="G498" s="60"/>
      <c r="H498" s="60"/>
      <c r="I498" s="60"/>
      <c r="J498" s="60"/>
      <c r="K498" s="60"/>
      <c r="L498" s="60"/>
      <c r="M498" s="60"/>
      <c r="N498" s="60"/>
      <c r="O498" s="60"/>
      <c r="P498" s="60"/>
      <c r="Q498" s="60"/>
      <c r="R498" s="60"/>
      <c r="S498" s="60"/>
      <c r="T498" s="60"/>
      <c r="U498" s="60"/>
      <c r="V498" s="61"/>
    </row>
    <row r="499" spans="1:22" s="34" customFormat="1" ht="102.75" customHeight="1" x14ac:dyDescent="0.4">
      <c r="A499" s="57"/>
      <c r="B499" s="62" t="s">
        <v>294</v>
      </c>
      <c r="C499" s="65" t="s">
        <v>105</v>
      </c>
      <c r="D499" s="66"/>
      <c r="E499" s="66"/>
      <c r="F499" s="66"/>
      <c r="G499" s="66"/>
      <c r="H499" s="66"/>
      <c r="I499" s="67"/>
      <c r="J499" s="68" t="s">
        <v>128</v>
      </c>
      <c r="K499" s="68"/>
      <c r="L499" s="68" t="s">
        <v>70</v>
      </c>
      <c r="M499" s="68" t="s">
        <v>100</v>
      </c>
      <c r="N499" s="68" t="s">
        <v>106</v>
      </c>
      <c r="O499" s="68" t="s">
        <v>16</v>
      </c>
      <c r="P499" s="68" t="s">
        <v>106</v>
      </c>
      <c r="Q499" s="71" t="s">
        <v>403</v>
      </c>
      <c r="R499" s="68" t="s">
        <v>11</v>
      </c>
      <c r="S499" s="68" t="s">
        <v>12</v>
      </c>
      <c r="T499" s="68" t="s">
        <v>7</v>
      </c>
      <c r="U499" s="68"/>
      <c r="V499" s="68" t="s">
        <v>404</v>
      </c>
    </row>
    <row r="500" spans="1:22" s="34" customFormat="1" ht="45.75" x14ac:dyDescent="0.4">
      <c r="A500" s="57"/>
      <c r="B500" s="63"/>
      <c r="C500" s="51" t="s">
        <v>5</v>
      </c>
      <c r="D500" s="31">
        <f>SUM(D501:D504)</f>
        <v>250946.59999999998</v>
      </c>
      <c r="E500" s="32">
        <f>SUM(E501:E504)</f>
        <v>250946.59999999998</v>
      </c>
      <c r="F500" s="32">
        <f>SUM(F501:F504)</f>
        <v>0</v>
      </c>
      <c r="G500" s="32">
        <f>SUM(G501:G504)</f>
        <v>0</v>
      </c>
      <c r="H500" s="32"/>
      <c r="I500" s="32"/>
      <c r="J500" s="69"/>
      <c r="K500" s="69"/>
      <c r="L500" s="69"/>
      <c r="M500" s="69"/>
      <c r="N500" s="69"/>
      <c r="O500" s="69"/>
      <c r="P500" s="69"/>
      <c r="Q500" s="72"/>
      <c r="R500" s="69"/>
      <c r="S500" s="69"/>
      <c r="T500" s="69"/>
      <c r="U500" s="69"/>
      <c r="V500" s="69"/>
    </row>
    <row r="501" spans="1:22" s="34" customFormat="1" ht="45.75" x14ac:dyDescent="0.4">
      <c r="A501" s="57"/>
      <c r="B501" s="63"/>
      <c r="C501" s="51" t="s">
        <v>0</v>
      </c>
      <c r="D501" s="31">
        <f>E501+F501+G501+H501+I501</f>
        <v>234446.59999999998</v>
      </c>
      <c r="E501" s="32">
        <f>274446.6-40000</f>
        <v>234446.59999999998</v>
      </c>
      <c r="F501" s="32"/>
      <c r="G501" s="32"/>
      <c r="H501" s="32"/>
      <c r="I501" s="32"/>
      <c r="J501" s="69"/>
      <c r="K501" s="69"/>
      <c r="L501" s="69"/>
      <c r="M501" s="69"/>
      <c r="N501" s="69"/>
      <c r="O501" s="69"/>
      <c r="P501" s="69"/>
      <c r="Q501" s="72"/>
      <c r="R501" s="69"/>
      <c r="S501" s="69"/>
      <c r="T501" s="69"/>
      <c r="U501" s="69"/>
      <c r="V501" s="69"/>
    </row>
    <row r="502" spans="1:22" s="34" customFormat="1" ht="45.75" customHeight="1" x14ac:dyDescent="0.4">
      <c r="A502" s="57"/>
      <c r="B502" s="63"/>
      <c r="C502" s="51" t="s">
        <v>1</v>
      </c>
      <c r="D502" s="31">
        <f>E502+F502+G502+H502+I502</f>
        <v>16500</v>
      </c>
      <c r="E502" s="32">
        <f>34500-20000+2000</f>
        <v>16500</v>
      </c>
      <c r="F502" s="32">
        <f>146225-146225</f>
        <v>0</v>
      </c>
      <c r="G502" s="32">
        <f>135290-135290</f>
        <v>0</v>
      </c>
      <c r="H502" s="32"/>
      <c r="I502" s="32"/>
      <c r="J502" s="69"/>
      <c r="K502" s="69"/>
      <c r="L502" s="69"/>
      <c r="M502" s="69"/>
      <c r="N502" s="69"/>
      <c r="O502" s="69"/>
      <c r="P502" s="69"/>
      <c r="Q502" s="72"/>
      <c r="R502" s="69"/>
      <c r="S502" s="69"/>
      <c r="T502" s="69"/>
      <c r="U502" s="69"/>
      <c r="V502" s="69"/>
    </row>
    <row r="503" spans="1:22" s="34" customFormat="1" ht="45.75" x14ac:dyDescent="0.4">
      <c r="A503" s="57"/>
      <c r="B503" s="63"/>
      <c r="C503" s="51" t="s">
        <v>2</v>
      </c>
      <c r="D503" s="31">
        <f>E503+F503+G503+H503+I503</f>
        <v>0</v>
      </c>
      <c r="E503" s="32"/>
      <c r="F503" s="32"/>
      <c r="G503" s="32"/>
      <c r="H503" s="32"/>
      <c r="I503" s="32"/>
      <c r="J503" s="69"/>
      <c r="K503" s="69"/>
      <c r="L503" s="69"/>
      <c r="M503" s="69"/>
      <c r="N503" s="69"/>
      <c r="O503" s="69"/>
      <c r="P503" s="69"/>
      <c r="Q503" s="72"/>
      <c r="R503" s="69"/>
      <c r="S503" s="69"/>
      <c r="T503" s="69"/>
      <c r="U503" s="69"/>
      <c r="V503" s="69"/>
    </row>
    <row r="504" spans="1:22" s="34" customFormat="1" ht="49.5" customHeight="1" x14ac:dyDescent="0.4">
      <c r="A504" s="58"/>
      <c r="B504" s="64"/>
      <c r="C504" s="51" t="s">
        <v>3</v>
      </c>
      <c r="D504" s="31">
        <f>E504+F504+G504+H504+I504</f>
        <v>0</v>
      </c>
      <c r="E504" s="32"/>
      <c r="F504" s="32"/>
      <c r="G504" s="32"/>
      <c r="H504" s="32"/>
      <c r="I504" s="32"/>
      <c r="J504" s="70"/>
      <c r="K504" s="70"/>
      <c r="L504" s="70"/>
      <c r="M504" s="70"/>
      <c r="N504" s="70"/>
      <c r="O504" s="70"/>
      <c r="P504" s="70"/>
      <c r="Q504" s="73"/>
      <c r="R504" s="70"/>
      <c r="S504" s="70"/>
      <c r="T504" s="70"/>
      <c r="U504" s="70"/>
      <c r="V504" s="70"/>
    </row>
    <row r="505" spans="1:22" s="8" customFormat="1" ht="46.5" customHeight="1" x14ac:dyDescent="0.4">
      <c r="A505" s="53" t="s">
        <v>16</v>
      </c>
      <c r="B505" s="54"/>
      <c r="C505" s="54"/>
      <c r="D505" s="54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  <c r="V505" s="55"/>
    </row>
    <row r="506" spans="1:22" s="34" customFormat="1" ht="45.75" x14ac:dyDescent="0.4">
      <c r="A506" s="56"/>
      <c r="B506" s="59" t="s">
        <v>561</v>
      </c>
      <c r="C506" s="60"/>
      <c r="D506" s="60"/>
      <c r="E506" s="60"/>
      <c r="F506" s="60"/>
      <c r="G506" s="60"/>
      <c r="H506" s="60"/>
      <c r="I506" s="60"/>
      <c r="J506" s="60"/>
      <c r="K506" s="60"/>
      <c r="L506" s="60"/>
      <c r="M506" s="60"/>
      <c r="N506" s="60"/>
      <c r="O506" s="60"/>
      <c r="P506" s="60"/>
      <c r="Q506" s="60"/>
      <c r="R506" s="60"/>
      <c r="S506" s="60"/>
      <c r="T506" s="60"/>
      <c r="U506" s="60"/>
      <c r="V506" s="61"/>
    </row>
    <row r="507" spans="1:22" s="34" customFormat="1" ht="98.25" customHeight="1" x14ac:dyDescent="0.4">
      <c r="A507" s="57"/>
      <c r="B507" s="62" t="s">
        <v>295</v>
      </c>
      <c r="C507" s="65" t="s">
        <v>92</v>
      </c>
      <c r="D507" s="66"/>
      <c r="E507" s="66"/>
      <c r="F507" s="66"/>
      <c r="G507" s="66"/>
      <c r="H507" s="66"/>
      <c r="I507" s="67"/>
      <c r="J507" s="68" t="s">
        <v>60</v>
      </c>
      <c r="K507" s="68"/>
      <c r="L507" s="68" t="s">
        <v>71</v>
      </c>
      <c r="M507" s="68"/>
      <c r="N507" s="68" t="s">
        <v>10</v>
      </c>
      <c r="O507" s="68" t="s">
        <v>219</v>
      </c>
      <c r="P507" s="68" t="s">
        <v>219</v>
      </c>
      <c r="Q507" s="71" t="s">
        <v>405</v>
      </c>
      <c r="R507" s="68" t="s">
        <v>9</v>
      </c>
      <c r="S507" s="68" t="s">
        <v>10</v>
      </c>
      <c r="T507" s="68" t="s">
        <v>7</v>
      </c>
      <c r="U507" s="68"/>
      <c r="V507" s="68" t="s">
        <v>406</v>
      </c>
    </row>
    <row r="508" spans="1:22" s="34" customFormat="1" ht="45.75" x14ac:dyDescent="0.4">
      <c r="A508" s="57"/>
      <c r="B508" s="63"/>
      <c r="C508" s="51" t="s">
        <v>5</v>
      </c>
      <c r="D508" s="31">
        <f>SUM(D509:D512)</f>
        <v>150000</v>
      </c>
      <c r="E508" s="32">
        <f>SUM(E509:E512)</f>
        <v>150000</v>
      </c>
      <c r="F508" s="32"/>
      <c r="G508" s="32"/>
      <c r="H508" s="32"/>
      <c r="I508" s="32"/>
      <c r="J508" s="69"/>
      <c r="K508" s="69"/>
      <c r="L508" s="69"/>
      <c r="M508" s="69"/>
      <c r="N508" s="69"/>
      <c r="O508" s="69"/>
      <c r="P508" s="69"/>
      <c r="Q508" s="72"/>
      <c r="R508" s="69"/>
      <c r="S508" s="69"/>
      <c r="T508" s="69"/>
      <c r="U508" s="69"/>
      <c r="V508" s="69"/>
    </row>
    <row r="509" spans="1:22" s="34" customFormat="1" ht="45.75" x14ac:dyDescent="0.4">
      <c r="A509" s="57"/>
      <c r="B509" s="63"/>
      <c r="C509" s="51" t="s">
        <v>0</v>
      </c>
      <c r="D509" s="31">
        <f>E509+F509+G509+H509+I509</f>
        <v>0</v>
      </c>
      <c r="E509" s="32"/>
      <c r="F509" s="32"/>
      <c r="G509" s="32"/>
      <c r="H509" s="32"/>
      <c r="I509" s="32"/>
      <c r="J509" s="69"/>
      <c r="K509" s="69"/>
      <c r="L509" s="69"/>
      <c r="M509" s="69"/>
      <c r="N509" s="69"/>
      <c r="O509" s="69"/>
      <c r="P509" s="69"/>
      <c r="Q509" s="72"/>
      <c r="R509" s="69"/>
      <c r="S509" s="69"/>
      <c r="T509" s="69"/>
      <c r="U509" s="69"/>
      <c r="V509" s="69"/>
    </row>
    <row r="510" spans="1:22" s="34" customFormat="1" ht="45.75" customHeight="1" x14ac:dyDescent="0.4">
      <c r="A510" s="57"/>
      <c r="B510" s="63"/>
      <c r="C510" s="51" t="s">
        <v>1</v>
      </c>
      <c r="D510" s="31">
        <f>E510+F510+G510+H510+I510</f>
        <v>150000</v>
      </c>
      <c r="E510" s="32">
        <f>150000-149000+149000</f>
        <v>150000</v>
      </c>
      <c r="F510" s="32"/>
      <c r="G510" s="32"/>
      <c r="H510" s="32"/>
      <c r="I510" s="32"/>
      <c r="J510" s="69"/>
      <c r="K510" s="69"/>
      <c r="L510" s="69"/>
      <c r="M510" s="69"/>
      <c r="N510" s="69"/>
      <c r="O510" s="69"/>
      <c r="P510" s="69"/>
      <c r="Q510" s="72"/>
      <c r="R510" s="69"/>
      <c r="S510" s="69"/>
      <c r="T510" s="69"/>
      <c r="U510" s="69"/>
      <c r="V510" s="69"/>
    </row>
    <row r="511" spans="1:22" s="34" customFormat="1" ht="45.75" x14ac:dyDescent="0.4">
      <c r="A511" s="57"/>
      <c r="B511" s="63"/>
      <c r="C511" s="51" t="s">
        <v>2</v>
      </c>
      <c r="D511" s="31">
        <f>E511+F511+G511+H511+I511</f>
        <v>0</v>
      </c>
      <c r="E511" s="32"/>
      <c r="F511" s="32"/>
      <c r="G511" s="32"/>
      <c r="H511" s="32"/>
      <c r="I511" s="32"/>
      <c r="J511" s="69"/>
      <c r="K511" s="69"/>
      <c r="L511" s="69"/>
      <c r="M511" s="69"/>
      <c r="N511" s="69"/>
      <c r="O511" s="69"/>
      <c r="P511" s="69"/>
      <c r="Q511" s="72"/>
      <c r="R511" s="69"/>
      <c r="S511" s="69"/>
      <c r="T511" s="69"/>
      <c r="U511" s="69"/>
      <c r="V511" s="69"/>
    </row>
    <row r="512" spans="1:22" s="34" customFormat="1" ht="58.5" customHeight="1" x14ac:dyDescent="0.4">
      <c r="A512" s="58"/>
      <c r="B512" s="64"/>
      <c r="C512" s="51" t="s">
        <v>3</v>
      </c>
      <c r="D512" s="31">
        <f>E512+F512+G512+H512+I512</f>
        <v>0</v>
      </c>
      <c r="E512" s="32"/>
      <c r="F512" s="32"/>
      <c r="G512" s="32"/>
      <c r="H512" s="32"/>
      <c r="I512" s="32"/>
      <c r="J512" s="70"/>
      <c r="K512" s="70"/>
      <c r="L512" s="70"/>
      <c r="M512" s="70"/>
      <c r="N512" s="70"/>
      <c r="O512" s="70"/>
      <c r="P512" s="70"/>
      <c r="Q512" s="73"/>
      <c r="R512" s="70"/>
      <c r="S512" s="70"/>
      <c r="T512" s="70"/>
      <c r="U512" s="70"/>
      <c r="V512" s="70"/>
    </row>
    <row r="513" spans="1:22" s="34" customFormat="1" ht="46.5" customHeight="1" x14ac:dyDescent="0.4">
      <c r="A513" s="53" t="s">
        <v>16</v>
      </c>
      <c r="B513" s="54"/>
      <c r="C513" s="54"/>
      <c r="D513" s="54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  <c r="V513" s="55"/>
    </row>
    <row r="514" spans="1:22" s="34" customFormat="1" ht="45.75" x14ac:dyDescent="0.4">
      <c r="A514" s="56"/>
      <c r="B514" s="59" t="s">
        <v>562</v>
      </c>
      <c r="C514" s="60"/>
      <c r="D514" s="60"/>
      <c r="E514" s="60"/>
      <c r="F514" s="60"/>
      <c r="G514" s="60"/>
      <c r="H514" s="60"/>
      <c r="I514" s="60"/>
      <c r="J514" s="60"/>
      <c r="K514" s="60"/>
      <c r="L514" s="60"/>
      <c r="M514" s="60"/>
      <c r="N514" s="60"/>
      <c r="O514" s="60"/>
      <c r="P514" s="60"/>
      <c r="Q514" s="60"/>
      <c r="R514" s="60"/>
      <c r="S514" s="60"/>
      <c r="T514" s="60"/>
      <c r="U514" s="60"/>
      <c r="V514" s="61"/>
    </row>
    <row r="515" spans="1:22" s="34" customFormat="1" ht="121.5" customHeight="1" x14ac:dyDescent="0.4">
      <c r="A515" s="57"/>
      <c r="B515" s="62" t="s">
        <v>296</v>
      </c>
      <c r="C515" s="65" t="s">
        <v>446</v>
      </c>
      <c r="D515" s="66"/>
      <c r="E515" s="66"/>
      <c r="F515" s="66"/>
      <c r="G515" s="66"/>
      <c r="H515" s="66"/>
      <c r="I515" s="67"/>
      <c r="J515" s="68" t="s">
        <v>76</v>
      </c>
      <c r="K515" s="68"/>
      <c r="L515" s="68" t="s">
        <v>72</v>
      </c>
      <c r="M515" s="68" t="s">
        <v>231</v>
      </c>
      <c r="N515" s="68" t="s">
        <v>10</v>
      </c>
      <c r="O515" s="68" t="s">
        <v>219</v>
      </c>
      <c r="P515" s="68" t="s">
        <v>219</v>
      </c>
      <c r="Q515" s="71" t="s">
        <v>407</v>
      </c>
      <c r="R515" s="68" t="s">
        <v>9</v>
      </c>
      <c r="S515" s="68" t="s">
        <v>10</v>
      </c>
      <c r="T515" s="68" t="s">
        <v>18</v>
      </c>
      <c r="U515" s="68"/>
      <c r="V515" s="68" t="s">
        <v>408</v>
      </c>
    </row>
    <row r="516" spans="1:22" s="34" customFormat="1" ht="45.75" x14ac:dyDescent="0.4">
      <c r="A516" s="57"/>
      <c r="B516" s="63"/>
      <c r="C516" s="51" t="s">
        <v>5</v>
      </c>
      <c r="D516" s="31">
        <f>SUM(D517:D520)</f>
        <v>61554.570500000002</v>
      </c>
      <c r="E516" s="32">
        <f>SUM(E517:E520)</f>
        <v>18122.22</v>
      </c>
      <c r="F516" s="32">
        <f>SUM(F517:F520)</f>
        <v>43432.3505</v>
      </c>
      <c r="G516" s="32"/>
      <c r="H516" s="32"/>
      <c r="I516" s="32"/>
      <c r="J516" s="69"/>
      <c r="K516" s="69"/>
      <c r="L516" s="69"/>
      <c r="M516" s="69"/>
      <c r="N516" s="69"/>
      <c r="O516" s="69"/>
      <c r="P516" s="69"/>
      <c r="Q516" s="72"/>
      <c r="R516" s="69"/>
      <c r="S516" s="69"/>
      <c r="T516" s="69"/>
      <c r="U516" s="69"/>
      <c r="V516" s="69"/>
    </row>
    <row r="517" spans="1:22" s="34" customFormat="1" ht="45.75" x14ac:dyDescent="0.4">
      <c r="A517" s="57"/>
      <c r="B517" s="63"/>
      <c r="C517" s="51" t="s">
        <v>0</v>
      </c>
      <c r="D517" s="31">
        <f>E517+F517+G517+H517+I517</f>
        <v>0</v>
      </c>
      <c r="E517" s="32"/>
      <c r="F517" s="32"/>
      <c r="G517" s="32"/>
      <c r="H517" s="32"/>
      <c r="I517" s="32"/>
      <c r="J517" s="69"/>
      <c r="K517" s="69"/>
      <c r="L517" s="69"/>
      <c r="M517" s="69"/>
      <c r="N517" s="69"/>
      <c r="O517" s="69"/>
      <c r="P517" s="69"/>
      <c r="Q517" s="72"/>
      <c r="R517" s="69"/>
      <c r="S517" s="69"/>
      <c r="T517" s="69"/>
      <c r="U517" s="69"/>
      <c r="V517" s="69"/>
    </row>
    <row r="518" spans="1:22" s="34" customFormat="1" ht="45.75" x14ac:dyDescent="0.4">
      <c r="A518" s="57"/>
      <c r="B518" s="63"/>
      <c r="C518" s="51" t="s">
        <v>1</v>
      </c>
      <c r="D518" s="31">
        <f>E518+F518+G518+H518+I518</f>
        <v>60939.021000000001</v>
      </c>
      <c r="E518" s="32">
        <f>17941-17000+17000</f>
        <v>17941</v>
      </c>
      <c r="F518" s="32">
        <f>42998.021-42000+42000</f>
        <v>42998.021000000001</v>
      </c>
      <c r="G518" s="32"/>
      <c r="H518" s="32"/>
      <c r="I518" s="32"/>
      <c r="J518" s="69"/>
      <c r="K518" s="69"/>
      <c r="L518" s="69"/>
      <c r="M518" s="69"/>
      <c r="N518" s="69"/>
      <c r="O518" s="69"/>
      <c r="P518" s="69"/>
      <c r="Q518" s="72"/>
      <c r="R518" s="69"/>
      <c r="S518" s="69"/>
      <c r="T518" s="69"/>
      <c r="U518" s="69"/>
      <c r="V518" s="69"/>
    </row>
    <row r="519" spans="1:22" s="34" customFormat="1" ht="45.75" x14ac:dyDescent="0.4">
      <c r="A519" s="57"/>
      <c r="B519" s="63"/>
      <c r="C519" s="51" t="s">
        <v>2</v>
      </c>
      <c r="D519" s="31">
        <f>E519+F519+G519+H519+I519</f>
        <v>615.54950000000008</v>
      </c>
      <c r="E519" s="32">
        <v>181.22</v>
      </c>
      <c r="F519" s="32">
        <v>434.32950000000005</v>
      </c>
      <c r="G519" s="32"/>
      <c r="H519" s="32"/>
      <c r="I519" s="32"/>
      <c r="J519" s="69"/>
      <c r="K519" s="69"/>
      <c r="L519" s="69"/>
      <c r="M519" s="69"/>
      <c r="N519" s="69"/>
      <c r="O519" s="69"/>
      <c r="P519" s="69"/>
      <c r="Q519" s="72"/>
      <c r="R519" s="69"/>
      <c r="S519" s="69"/>
      <c r="T519" s="69"/>
      <c r="U519" s="69"/>
      <c r="V519" s="69"/>
    </row>
    <row r="520" spans="1:22" s="34" customFormat="1" ht="54" customHeight="1" x14ac:dyDescent="0.4">
      <c r="A520" s="58"/>
      <c r="B520" s="64"/>
      <c r="C520" s="51" t="s">
        <v>3</v>
      </c>
      <c r="D520" s="31">
        <f>E520+F520+G520+H520+I520</f>
        <v>0</v>
      </c>
      <c r="E520" s="32"/>
      <c r="F520" s="32"/>
      <c r="G520" s="32"/>
      <c r="H520" s="32"/>
      <c r="I520" s="32"/>
      <c r="J520" s="70"/>
      <c r="K520" s="70"/>
      <c r="L520" s="70"/>
      <c r="M520" s="70"/>
      <c r="N520" s="70"/>
      <c r="O520" s="70"/>
      <c r="P520" s="70"/>
      <c r="Q520" s="73"/>
      <c r="R520" s="70"/>
      <c r="S520" s="70"/>
      <c r="T520" s="70"/>
      <c r="U520" s="70"/>
      <c r="V520" s="70"/>
    </row>
    <row r="521" spans="1:22" s="8" customFormat="1" ht="46.5" customHeight="1" x14ac:dyDescent="0.4">
      <c r="A521" s="53" t="s">
        <v>16</v>
      </c>
      <c r="B521" s="54"/>
      <c r="C521" s="54"/>
      <c r="D521" s="54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  <c r="V521" s="55"/>
    </row>
    <row r="522" spans="1:22" s="34" customFormat="1" ht="46.5" customHeight="1" x14ac:dyDescent="0.4">
      <c r="A522" s="74"/>
      <c r="B522" s="59" t="s">
        <v>560</v>
      </c>
      <c r="C522" s="60"/>
      <c r="D522" s="60"/>
      <c r="E522" s="60"/>
      <c r="F522" s="60"/>
      <c r="G522" s="60"/>
      <c r="H522" s="60"/>
      <c r="I522" s="60"/>
      <c r="J522" s="60"/>
      <c r="K522" s="60"/>
      <c r="L522" s="60"/>
      <c r="M522" s="60"/>
      <c r="N522" s="60"/>
      <c r="O522" s="60"/>
      <c r="P522" s="60"/>
      <c r="Q522" s="60"/>
      <c r="R522" s="60"/>
      <c r="S522" s="60"/>
      <c r="T522" s="60"/>
      <c r="U522" s="60"/>
      <c r="V522" s="61"/>
    </row>
    <row r="523" spans="1:22" s="34" customFormat="1" ht="128.25" customHeight="1" x14ac:dyDescent="0.4">
      <c r="A523" s="75"/>
      <c r="B523" s="62" t="s">
        <v>297</v>
      </c>
      <c r="C523" s="65" t="s">
        <v>447</v>
      </c>
      <c r="D523" s="66"/>
      <c r="E523" s="66"/>
      <c r="F523" s="66"/>
      <c r="G523" s="66"/>
      <c r="H523" s="66"/>
      <c r="I523" s="67"/>
      <c r="J523" s="68" t="s">
        <v>232</v>
      </c>
      <c r="K523" s="68"/>
      <c r="L523" s="68" t="s">
        <v>70</v>
      </c>
      <c r="M523" s="68" t="s">
        <v>233</v>
      </c>
      <c r="N523" s="68" t="s">
        <v>106</v>
      </c>
      <c r="O523" s="121" t="s">
        <v>16</v>
      </c>
      <c r="P523" s="68" t="s">
        <v>106</v>
      </c>
      <c r="Q523" s="71" t="s">
        <v>409</v>
      </c>
      <c r="R523" s="68" t="s">
        <v>11</v>
      </c>
      <c r="S523" s="68" t="s">
        <v>10</v>
      </c>
      <c r="T523" s="68" t="s">
        <v>18</v>
      </c>
      <c r="U523" s="68"/>
      <c r="V523" s="68" t="s">
        <v>410</v>
      </c>
    </row>
    <row r="524" spans="1:22" s="34" customFormat="1" ht="45.75" x14ac:dyDescent="0.4">
      <c r="A524" s="75"/>
      <c r="B524" s="63"/>
      <c r="C524" s="51" t="s">
        <v>5</v>
      </c>
      <c r="D524" s="31">
        <f>SUM(D525:D528)</f>
        <v>301015.29500000004</v>
      </c>
      <c r="E524" s="31">
        <f>SUM(E525:E528)</f>
        <v>214039.84500000003</v>
      </c>
      <c r="F524" s="31">
        <f>SUM(F525:F528)</f>
        <v>17830.449999999983</v>
      </c>
      <c r="G524" s="31">
        <f>SUM(G525:G528)</f>
        <v>69145</v>
      </c>
      <c r="H524" s="32"/>
      <c r="I524" s="32"/>
      <c r="J524" s="69"/>
      <c r="K524" s="69"/>
      <c r="L524" s="69"/>
      <c r="M524" s="69"/>
      <c r="N524" s="69"/>
      <c r="O524" s="122"/>
      <c r="P524" s="69"/>
      <c r="Q524" s="72"/>
      <c r="R524" s="69"/>
      <c r="S524" s="69"/>
      <c r="T524" s="69"/>
      <c r="U524" s="69"/>
      <c r="V524" s="69"/>
    </row>
    <row r="525" spans="1:22" s="34" customFormat="1" ht="45.75" x14ac:dyDescent="0.4">
      <c r="A525" s="75"/>
      <c r="B525" s="63"/>
      <c r="C525" s="51" t="s">
        <v>0</v>
      </c>
      <c r="D525" s="31">
        <f>E525+F525+G525+H525+I525</f>
        <v>161960.45000000001</v>
      </c>
      <c r="E525" s="32">
        <v>161960.45000000001</v>
      </c>
      <c r="F525" s="32"/>
      <c r="G525" s="32"/>
      <c r="H525" s="32"/>
      <c r="I525" s="32"/>
      <c r="J525" s="69"/>
      <c r="K525" s="69"/>
      <c r="L525" s="69"/>
      <c r="M525" s="69"/>
      <c r="N525" s="69"/>
      <c r="O525" s="122"/>
      <c r="P525" s="69"/>
      <c r="Q525" s="72"/>
      <c r="R525" s="69"/>
      <c r="S525" s="69"/>
      <c r="T525" s="69"/>
      <c r="U525" s="69"/>
      <c r="V525" s="69"/>
    </row>
    <row r="526" spans="1:22" s="34" customFormat="1" ht="45.75" x14ac:dyDescent="0.4">
      <c r="A526" s="75"/>
      <c r="B526" s="63"/>
      <c r="C526" s="51" t="s">
        <v>1</v>
      </c>
      <c r="D526" s="31">
        <f>E526+F526+G526+H526+I526</f>
        <v>139054.845</v>
      </c>
      <c r="E526" s="32">
        <f>12500+334000-294420.605</f>
        <v>52079.395000000019</v>
      </c>
      <c r="F526" s="32">
        <f>0+170394.55-152564.1</f>
        <v>17830.449999999983</v>
      </c>
      <c r="G526" s="32">
        <f>0+69145</f>
        <v>69145</v>
      </c>
      <c r="H526" s="32"/>
      <c r="I526" s="32"/>
      <c r="J526" s="69"/>
      <c r="K526" s="69"/>
      <c r="L526" s="69"/>
      <c r="M526" s="69"/>
      <c r="N526" s="69"/>
      <c r="O526" s="122"/>
      <c r="P526" s="69"/>
      <c r="Q526" s="72"/>
      <c r="R526" s="69"/>
      <c r="S526" s="69"/>
      <c r="T526" s="69"/>
      <c r="U526" s="69"/>
      <c r="V526" s="69"/>
    </row>
    <row r="527" spans="1:22" s="34" customFormat="1" ht="45.75" x14ac:dyDescent="0.4">
      <c r="A527" s="75"/>
      <c r="B527" s="63"/>
      <c r="C527" s="51" t="s">
        <v>2</v>
      </c>
      <c r="D527" s="31">
        <f>E527+F527+G527+H527+I527</f>
        <v>0</v>
      </c>
      <c r="E527" s="32"/>
      <c r="F527" s="32"/>
      <c r="G527" s="32"/>
      <c r="H527" s="32"/>
      <c r="I527" s="32"/>
      <c r="J527" s="69"/>
      <c r="K527" s="69"/>
      <c r="L527" s="69"/>
      <c r="M527" s="69"/>
      <c r="N527" s="69"/>
      <c r="O527" s="122"/>
      <c r="P527" s="69"/>
      <c r="Q527" s="72"/>
      <c r="R527" s="69"/>
      <c r="S527" s="69"/>
      <c r="T527" s="69"/>
      <c r="U527" s="69"/>
      <c r="V527" s="69"/>
    </row>
    <row r="528" spans="1:22" s="34" customFormat="1" ht="45" customHeight="1" x14ac:dyDescent="0.4">
      <c r="A528" s="76"/>
      <c r="B528" s="64"/>
      <c r="C528" s="51" t="s">
        <v>3</v>
      </c>
      <c r="D528" s="31">
        <f>E528+F528+G528+H528+I528</f>
        <v>0</v>
      </c>
      <c r="E528" s="32"/>
      <c r="F528" s="32"/>
      <c r="G528" s="32"/>
      <c r="H528" s="32"/>
      <c r="I528" s="32"/>
      <c r="J528" s="70"/>
      <c r="K528" s="70"/>
      <c r="L528" s="70"/>
      <c r="M528" s="70"/>
      <c r="N528" s="70"/>
      <c r="O528" s="123"/>
      <c r="P528" s="70"/>
      <c r="Q528" s="73"/>
      <c r="R528" s="70"/>
      <c r="S528" s="70"/>
      <c r="T528" s="70"/>
      <c r="U528" s="70"/>
      <c r="V528" s="70"/>
    </row>
    <row r="529" spans="1:22" s="8" customFormat="1" ht="46.5" customHeight="1" x14ac:dyDescent="0.4">
      <c r="A529" s="53" t="s">
        <v>16</v>
      </c>
      <c r="B529" s="54"/>
      <c r="C529" s="54"/>
      <c r="D529" s="54"/>
      <c r="E529" s="54"/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  <c r="V529" s="55"/>
    </row>
    <row r="530" spans="1:22" s="34" customFormat="1" ht="61.5" customHeight="1" x14ac:dyDescent="0.4">
      <c r="A530" s="74"/>
      <c r="B530" s="59" t="s">
        <v>560</v>
      </c>
      <c r="C530" s="60"/>
      <c r="D530" s="60"/>
      <c r="E530" s="60"/>
      <c r="F530" s="60"/>
      <c r="G530" s="60"/>
      <c r="H530" s="60"/>
      <c r="I530" s="60"/>
      <c r="J530" s="60"/>
      <c r="K530" s="60"/>
      <c r="L530" s="60"/>
      <c r="M530" s="60"/>
      <c r="N530" s="60"/>
      <c r="O530" s="60"/>
      <c r="P530" s="60"/>
      <c r="Q530" s="60"/>
      <c r="R530" s="60"/>
      <c r="S530" s="60"/>
      <c r="T530" s="60"/>
      <c r="U530" s="60"/>
      <c r="V530" s="61"/>
    </row>
    <row r="531" spans="1:22" s="34" customFormat="1" ht="131.25" customHeight="1" x14ac:dyDescent="0.4">
      <c r="A531" s="75"/>
      <c r="B531" s="62" t="s">
        <v>298</v>
      </c>
      <c r="C531" s="65" t="s">
        <v>448</v>
      </c>
      <c r="D531" s="66"/>
      <c r="E531" s="66"/>
      <c r="F531" s="66"/>
      <c r="G531" s="66"/>
      <c r="H531" s="66"/>
      <c r="I531" s="67"/>
      <c r="J531" s="68" t="s">
        <v>232</v>
      </c>
      <c r="K531" s="68"/>
      <c r="L531" s="68" t="s">
        <v>70</v>
      </c>
      <c r="M531" s="68" t="s">
        <v>233</v>
      </c>
      <c r="N531" s="68" t="s">
        <v>106</v>
      </c>
      <c r="O531" s="121" t="s">
        <v>16</v>
      </c>
      <c r="P531" s="68" t="s">
        <v>106</v>
      </c>
      <c r="Q531" s="71" t="s">
        <v>411</v>
      </c>
      <c r="R531" s="68" t="s">
        <v>11</v>
      </c>
      <c r="S531" s="68" t="s">
        <v>10</v>
      </c>
      <c r="T531" s="68" t="s">
        <v>18</v>
      </c>
      <c r="U531" s="68"/>
      <c r="V531" s="68" t="s">
        <v>412</v>
      </c>
    </row>
    <row r="532" spans="1:22" s="34" customFormat="1" ht="45.75" x14ac:dyDescent="0.4">
      <c r="A532" s="75"/>
      <c r="B532" s="63"/>
      <c r="C532" s="51" t="s">
        <v>5</v>
      </c>
      <c r="D532" s="31">
        <f>SUM(D533:D536)</f>
        <v>416963.70126</v>
      </c>
      <c r="E532" s="31">
        <f>SUM(E533:E536)</f>
        <v>222424.15126000001</v>
      </c>
      <c r="F532" s="31">
        <f>SUM(F533:F536)</f>
        <v>128394.54999999999</v>
      </c>
      <c r="G532" s="31">
        <f>SUM(G533:G536)</f>
        <v>66145</v>
      </c>
      <c r="H532" s="32"/>
      <c r="I532" s="32"/>
      <c r="J532" s="69"/>
      <c r="K532" s="69"/>
      <c r="L532" s="69"/>
      <c r="M532" s="69"/>
      <c r="N532" s="69"/>
      <c r="O532" s="122"/>
      <c r="P532" s="69"/>
      <c r="Q532" s="72"/>
      <c r="R532" s="69"/>
      <c r="S532" s="69"/>
      <c r="T532" s="69"/>
      <c r="U532" s="69"/>
      <c r="V532" s="69"/>
    </row>
    <row r="533" spans="1:22" s="34" customFormat="1" ht="45.75" x14ac:dyDescent="0.4">
      <c r="A533" s="75"/>
      <c r="B533" s="63"/>
      <c r="C533" s="51" t="s">
        <v>0</v>
      </c>
      <c r="D533" s="31">
        <f>E533+F533+G533+H533+I533</f>
        <v>161960.45000000001</v>
      </c>
      <c r="E533" s="32">
        <v>161960.45000000001</v>
      </c>
      <c r="F533" s="32"/>
      <c r="G533" s="32"/>
      <c r="H533" s="32"/>
      <c r="I533" s="32"/>
      <c r="J533" s="69"/>
      <c r="K533" s="69"/>
      <c r="L533" s="69"/>
      <c r="M533" s="69"/>
      <c r="N533" s="69"/>
      <c r="O533" s="122"/>
      <c r="P533" s="69"/>
      <c r="Q533" s="72"/>
      <c r="R533" s="69"/>
      <c r="S533" s="69"/>
      <c r="T533" s="69"/>
      <c r="U533" s="69"/>
      <c r="V533" s="69"/>
    </row>
    <row r="534" spans="1:22" s="34" customFormat="1" ht="45.75" customHeight="1" x14ac:dyDescent="0.4">
      <c r="A534" s="75"/>
      <c r="B534" s="63"/>
      <c r="C534" s="51" t="s">
        <v>1</v>
      </c>
      <c r="D534" s="31">
        <f>E534+F534+G534+H534+I534</f>
        <v>255003.25125999999</v>
      </c>
      <c r="E534" s="32">
        <f>12500+334000-286036.29874</f>
        <v>60463.701260000002</v>
      </c>
      <c r="F534" s="32">
        <f>0+170394.55-42000</f>
        <v>128394.54999999999</v>
      </c>
      <c r="G534" s="32">
        <f>0+66145</f>
        <v>66145</v>
      </c>
      <c r="H534" s="32"/>
      <c r="I534" s="32"/>
      <c r="J534" s="69"/>
      <c r="K534" s="69"/>
      <c r="L534" s="69"/>
      <c r="M534" s="69"/>
      <c r="N534" s="69"/>
      <c r="O534" s="122"/>
      <c r="P534" s="69"/>
      <c r="Q534" s="72"/>
      <c r="R534" s="69"/>
      <c r="S534" s="69"/>
      <c r="T534" s="69"/>
      <c r="U534" s="69"/>
      <c r="V534" s="69"/>
    </row>
    <row r="535" spans="1:22" s="34" customFormat="1" ht="45.75" x14ac:dyDescent="0.4">
      <c r="A535" s="75"/>
      <c r="B535" s="63"/>
      <c r="C535" s="51" t="s">
        <v>2</v>
      </c>
      <c r="D535" s="31">
        <f>E535+F535+G535+H535+I535</f>
        <v>0</v>
      </c>
      <c r="E535" s="32"/>
      <c r="F535" s="32"/>
      <c r="G535" s="32"/>
      <c r="H535" s="32"/>
      <c r="I535" s="32"/>
      <c r="J535" s="69"/>
      <c r="K535" s="69"/>
      <c r="L535" s="69"/>
      <c r="M535" s="69"/>
      <c r="N535" s="69"/>
      <c r="O535" s="122"/>
      <c r="P535" s="69"/>
      <c r="Q535" s="72"/>
      <c r="R535" s="69"/>
      <c r="S535" s="69"/>
      <c r="T535" s="69"/>
      <c r="U535" s="69"/>
      <c r="V535" s="69"/>
    </row>
    <row r="536" spans="1:22" s="34" customFormat="1" ht="55.5" customHeight="1" x14ac:dyDescent="0.4">
      <c r="A536" s="76"/>
      <c r="B536" s="64"/>
      <c r="C536" s="51" t="s">
        <v>3</v>
      </c>
      <c r="D536" s="31">
        <f>E536+F536+G536+H536+I536</f>
        <v>0</v>
      </c>
      <c r="E536" s="32"/>
      <c r="F536" s="32"/>
      <c r="G536" s="32"/>
      <c r="H536" s="32"/>
      <c r="I536" s="32"/>
      <c r="J536" s="70"/>
      <c r="K536" s="70"/>
      <c r="L536" s="70"/>
      <c r="M536" s="70"/>
      <c r="N536" s="70"/>
      <c r="O536" s="123"/>
      <c r="P536" s="70"/>
      <c r="Q536" s="73"/>
      <c r="R536" s="70"/>
      <c r="S536" s="70"/>
      <c r="T536" s="70"/>
      <c r="U536" s="70"/>
      <c r="V536" s="70"/>
    </row>
    <row r="537" spans="1:22" s="8" customFormat="1" ht="46.5" customHeight="1" x14ac:dyDescent="0.4">
      <c r="A537" s="53" t="s">
        <v>16</v>
      </c>
      <c r="B537" s="54"/>
      <c r="C537" s="54"/>
      <c r="D537" s="54"/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5"/>
    </row>
    <row r="538" spans="1:22" s="8" customFormat="1" ht="45.75" x14ac:dyDescent="0.4">
      <c r="A538" s="74"/>
      <c r="B538" s="59" t="s">
        <v>560</v>
      </c>
      <c r="C538" s="60"/>
      <c r="D538" s="60"/>
      <c r="E538" s="60"/>
      <c r="F538" s="60"/>
      <c r="G538" s="60"/>
      <c r="H538" s="60"/>
      <c r="I538" s="60"/>
      <c r="J538" s="60"/>
      <c r="K538" s="60"/>
      <c r="L538" s="60"/>
      <c r="M538" s="60"/>
      <c r="N538" s="60"/>
      <c r="O538" s="60"/>
      <c r="P538" s="60"/>
      <c r="Q538" s="60"/>
      <c r="R538" s="60"/>
      <c r="S538" s="60"/>
      <c r="T538" s="60"/>
      <c r="U538" s="60"/>
      <c r="V538" s="61"/>
    </row>
    <row r="539" spans="1:22" s="8" customFormat="1" ht="105" customHeight="1" x14ac:dyDescent="0.4">
      <c r="A539" s="75"/>
      <c r="B539" s="62" t="s">
        <v>299</v>
      </c>
      <c r="C539" s="65" t="s">
        <v>385</v>
      </c>
      <c r="D539" s="66"/>
      <c r="E539" s="66"/>
      <c r="F539" s="66"/>
      <c r="G539" s="66"/>
      <c r="H539" s="66"/>
      <c r="I539" s="67"/>
      <c r="J539" s="68" t="s">
        <v>333</v>
      </c>
      <c r="K539" s="68"/>
      <c r="L539" s="68" t="s">
        <v>70</v>
      </c>
      <c r="M539" s="68"/>
      <c r="N539" s="68" t="s">
        <v>106</v>
      </c>
      <c r="O539" s="121" t="s">
        <v>16</v>
      </c>
      <c r="P539" s="68" t="s">
        <v>106</v>
      </c>
      <c r="Q539" s="71" t="s">
        <v>413</v>
      </c>
      <c r="R539" s="68" t="s">
        <v>11</v>
      </c>
      <c r="S539" s="68" t="s">
        <v>12</v>
      </c>
      <c r="T539" s="68" t="s">
        <v>18</v>
      </c>
      <c r="U539" s="68"/>
      <c r="V539" s="68" t="s">
        <v>386</v>
      </c>
    </row>
    <row r="540" spans="1:22" s="8" customFormat="1" ht="45.75" x14ac:dyDescent="0.4">
      <c r="A540" s="75"/>
      <c r="B540" s="63"/>
      <c r="C540" s="51" t="s">
        <v>5</v>
      </c>
      <c r="D540" s="31">
        <f>SUM(D541:D544)</f>
        <v>36973.673999999999</v>
      </c>
      <c r="E540" s="31">
        <f>SUM(E541:E544)</f>
        <v>36973.673999999999</v>
      </c>
      <c r="F540" s="32"/>
      <c r="G540" s="32"/>
      <c r="H540" s="32"/>
      <c r="I540" s="32"/>
      <c r="J540" s="69"/>
      <c r="K540" s="69"/>
      <c r="L540" s="69"/>
      <c r="M540" s="69"/>
      <c r="N540" s="69"/>
      <c r="O540" s="122"/>
      <c r="P540" s="69"/>
      <c r="Q540" s="72"/>
      <c r="R540" s="69"/>
      <c r="S540" s="69"/>
      <c r="T540" s="69"/>
      <c r="U540" s="69"/>
      <c r="V540" s="69"/>
    </row>
    <row r="541" spans="1:22" s="8" customFormat="1" ht="45.75" x14ac:dyDescent="0.4">
      <c r="A541" s="75"/>
      <c r="B541" s="63"/>
      <c r="C541" s="51" t="s">
        <v>0</v>
      </c>
      <c r="D541" s="31">
        <f>E541+F541+G541+H541+I541</f>
        <v>30000</v>
      </c>
      <c r="E541" s="32">
        <f>40000-10000</f>
        <v>30000</v>
      </c>
      <c r="F541" s="32"/>
      <c r="G541" s="32"/>
      <c r="H541" s="32"/>
      <c r="I541" s="32"/>
      <c r="J541" s="69"/>
      <c r="K541" s="69"/>
      <c r="L541" s="69"/>
      <c r="M541" s="69"/>
      <c r="N541" s="69"/>
      <c r="O541" s="122"/>
      <c r="P541" s="69"/>
      <c r="Q541" s="72"/>
      <c r="R541" s="69"/>
      <c r="S541" s="69"/>
      <c r="T541" s="69"/>
      <c r="U541" s="69"/>
      <c r="V541" s="69"/>
    </row>
    <row r="542" spans="1:22" s="8" customFormat="1" ht="45.75" x14ac:dyDescent="0.4">
      <c r="A542" s="75"/>
      <c r="B542" s="63"/>
      <c r="C542" s="51" t="s">
        <v>1</v>
      </c>
      <c r="D542" s="31">
        <f>E542+F542+G542+H542+I542</f>
        <v>6973.674</v>
      </c>
      <c r="E542" s="32">
        <f>7500-526.326</f>
        <v>6973.674</v>
      </c>
      <c r="F542" s="32"/>
      <c r="G542" s="32"/>
      <c r="H542" s="32"/>
      <c r="I542" s="32"/>
      <c r="J542" s="69"/>
      <c r="K542" s="69"/>
      <c r="L542" s="69"/>
      <c r="M542" s="69"/>
      <c r="N542" s="69"/>
      <c r="O542" s="122"/>
      <c r="P542" s="69"/>
      <c r="Q542" s="72"/>
      <c r="R542" s="69"/>
      <c r="S542" s="69"/>
      <c r="T542" s="69"/>
      <c r="U542" s="69"/>
      <c r="V542" s="69"/>
    </row>
    <row r="543" spans="1:22" s="8" customFormat="1" ht="45.75" x14ac:dyDescent="0.4">
      <c r="A543" s="75"/>
      <c r="B543" s="63"/>
      <c r="C543" s="51" t="s">
        <v>2</v>
      </c>
      <c r="D543" s="31">
        <f>E543+F543+G543+H543+I543</f>
        <v>0</v>
      </c>
      <c r="E543" s="32"/>
      <c r="F543" s="32"/>
      <c r="G543" s="32"/>
      <c r="H543" s="32"/>
      <c r="I543" s="32"/>
      <c r="J543" s="69"/>
      <c r="K543" s="69"/>
      <c r="L543" s="69"/>
      <c r="M543" s="69"/>
      <c r="N543" s="69"/>
      <c r="O543" s="122"/>
      <c r="P543" s="69"/>
      <c r="Q543" s="72"/>
      <c r="R543" s="69"/>
      <c r="S543" s="69"/>
      <c r="T543" s="69"/>
      <c r="U543" s="69"/>
      <c r="V543" s="69"/>
    </row>
    <row r="544" spans="1:22" s="34" customFormat="1" ht="91.5" x14ac:dyDescent="0.4">
      <c r="A544" s="76"/>
      <c r="B544" s="64"/>
      <c r="C544" s="51" t="s">
        <v>3</v>
      </c>
      <c r="D544" s="31">
        <f>E544+F544+G544+H544+I544</f>
        <v>0</v>
      </c>
      <c r="E544" s="32"/>
      <c r="F544" s="32"/>
      <c r="G544" s="32"/>
      <c r="H544" s="32"/>
      <c r="I544" s="32"/>
      <c r="J544" s="70"/>
      <c r="K544" s="70"/>
      <c r="L544" s="70"/>
      <c r="M544" s="70"/>
      <c r="N544" s="70"/>
      <c r="O544" s="123"/>
      <c r="P544" s="70"/>
      <c r="Q544" s="73"/>
      <c r="R544" s="70"/>
      <c r="S544" s="70"/>
      <c r="T544" s="70"/>
      <c r="U544" s="70"/>
      <c r="V544" s="70"/>
    </row>
    <row r="545" spans="1:22" s="34" customFormat="1" ht="45.75" x14ac:dyDescent="0.4">
      <c r="A545" s="53" t="s">
        <v>16</v>
      </c>
      <c r="B545" s="54"/>
      <c r="C545" s="54"/>
      <c r="D545" s="54"/>
      <c r="E545" s="54"/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  <c r="V545" s="55"/>
    </row>
    <row r="546" spans="1:22" s="34" customFormat="1" ht="45.75" x14ac:dyDescent="0.4">
      <c r="A546" s="74"/>
      <c r="B546" s="59" t="s">
        <v>560</v>
      </c>
      <c r="C546" s="60"/>
      <c r="D546" s="60"/>
      <c r="E546" s="60"/>
      <c r="F546" s="60"/>
      <c r="G546" s="60"/>
      <c r="H546" s="60"/>
      <c r="I546" s="60"/>
      <c r="J546" s="60"/>
      <c r="K546" s="60"/>
      <c r="L546" s="60"/>
      <c r="M546" s="60"/>
      <c r="N546" s="60"/>
      <c r="O546" s="60"/>
      <c r="P546" s="60"/>
      <c r="Q546" s="60"/>
      <c r="R546" s="60"/>
      <c r="S546" s="60"/>
      <c r="T546" s="60"/>
      <c r="U546" s="60"/>
      <c r="V546" s="61"/>
    </row>
    <row r="547" spans="1:22" s="34" customFormat="1" ht="114" customHeight="1" x14ac:dyDescent="0.4">
      <c r="A547" s="75"/>
      <c r="B547" s="62" t="s">
        <v>300</v>
      </c>
      <c r="C547" s="65" t="s">
        <v>528</v>
      </c>
      <c r="D547" s="66"/>
      <c r="E547" s="66"/>
      <c r="F547" s="66"/>
      <c r="G547" s="66"/>
      <c r="H547" s="66"/>
      <c r="I547" s="67"/>
      <c r="J547" s="68" t="s">
        <v>333</v>
      </c>
      <c r="K547" s="68"/>
      <c r="L547" s="68" t="s">
        <v>70</v>
      </c>
      <c r="M547" s="68"/>
      <c r="N547" s="68" t="s">
        <v>106</v>
      </c>
      <c r="O547" s="121" t="s">
        <v>16</v>
      </c>
      <c r="P547" s="68" t="s">
        <v>106</v>
      </c>
      <c r="Q547" s="71"/>
      <c r="R547" s="68" t="s">
        <v>11</v>
      </c>
      <c r="S547" s="68" t="s">
        <v>239</v>
      </c>
      <c r="T547" s="68" t="s">
        <v>18</v>
      </c>
      <c r="U547" s="68"/>
      <c r="V547" s="68"/>
    </row>
    <row r="548" spans="1:22" s="34" customFormat="1" ht="45.75" x14ac:dyDescent="0.4">
      <c r="A548" s="75"/>
      <c r="B548" s="63"/>
      <c r="C548" s="51" t="s">
        <v>5</v>
      </c>
      <c r="D548" s="31">
        <f>SUM(D549:D552)</f>
        <v>10526.336210000001</v>
      </c>
      <c r="E548" s="31">
        <f>SUM(E549:E552)</f>
        <v>10526.336210000001</v>
      </c>
      <c r="F548" s="32"/>
      <c r="G548" s="32"/>
      <c r="H548" s="32"/>
      <c r="I548" s="32"/>
      <c r="J548" s="69"/>
      <c r="K548" s="69"/>
      <c r="L548" s="69"/>
      <c r="M548" s="69"/>
      <c r="N548" s="69"/>
      <c r="O548" s="122"/>
      <c r="P548" s="69"/>
      <c r="Q548" s="72"/>
      <c r="R548" s="69"/>
      <c r="S548" s="69"/>
      <c r="T548" s="69"/>
      <c r="U548" s="69"/>
      <c r="V548" s="69"/>
    </row>
    <row r="549" spans="1:22" s="34" customFormat="1" ht="45.75" x14ac:dyDescent="0.4">
      <c r="A549" s="75"/>
      <c r="B549" s="63"/>
      <c r="C549" s="51" t="s">
        <v>0</v>
      </c>
      <c r="D549" s="31">
        <f>E549+F549+G549+H549+I549</f>
        <v>10000</v>
      </c>
      <c r="E549" s="32">
        <v>10000</v>
      </c>
      <c r="F549" s="32"/>
      <c r="G549" s="32"/>
      <c r="H549" s="32"/>
      <c r="I549" s="32"/>
      <c r="J549" s="69"/>
      <c r="K549" s="69"/>
      <c r="L549" s="69"/>
      <c r="M549" s="69"/>
      <c r="N549" s="69"/>
      <c r="O549" s="122"/>
      <c r="P549" s="69"/>
      <c r="Q549" s="72"/>
      <c r="R549" s="69"/>
      <c r="S549" s="69"/>
      <c r="T549" s="69"/>
      <c r="U549" s="69"/>
      <c r="V549" s="69"/>
    </row>
    <row r="550" spans="1:22" s="34" customFormat="1" ht="45.75" x14ac:dyDescent="0.4">
      <c r="A550" s="75"/>
      <c r="B550" s="63"/>
      <c r="C550" s="51" t="s">
        <v>1</v>
      </c>
      <c r="D550" s="31">
        <f>E550+F550+G550+H550+I550</f>
        <v>526.32600000000002</v>
      </c>
      <c r="E550" s="32">
        <v>526.32600000000002</v>
      </c>
      <c r="F550" s="32"/>
      <c r="G550" s="32"/>
      <c r="H550" s="32"/>
      <c r="I550" s="32"/>
      <c r="J550" s="69"/>
      <c r="K550" s="69"/>
      <c r="L550" s="69"/>
      <c r="M550" s="69"/>
      <c r="N550" s="69"/>
      <c r="O550" s="122"/>
      <c r="P550" s="69"/>
      <c r="Q550" s="72"/>
      <c r="R550" s="69"/>
      <c r="S550" s="69"/>
      <c r="T550" s="69"/>
      <c r="U550" s="69"/>
      <c r="V550" s="69"/>
    </row>
    <row r="551" spans="1:22" s="34" customFormat="1" ht="45.75" x14ac:dyDescent="0.4">
      <c r="A551" s="75"/>
      <c r="B551" s="63"/>
      <c r="C551" s="51" t="s">
        <v>2</v>
      </c>
      <c r="D551" s="31">
        <f>E551+F551+G551+H551+I551</f>
        <v>1.021E-2</v>
      </c>
      <c r="E551" s="32">
        <v>1.021E-2</v>
      </c>
      <c r="F551" s="32"/>
      <c r="G551" s="32"/>
      <c r="H551" s="32"/>
      <c r="I551" s="32"/>
      <c r="J551" s="69"/>
      <c r="K551" s="69"/>
      <c r="L551" s="69"/>
      <c r="M551" s="69"/>
      <c r="N551" s="69"/>
      <c r="O551" s="122"/>
      <c r="P551" s="69"/>
      <c r="Q551" s="72"/>
      <c r="R551" s="69"/>
      <c r="S551" s="69"/>
      <c r="T551" s="69"/>
      <c r="U551" s="69"/>
      <c r="V551" s="69"/>
    </row>
    <row r="552" spans="1:22" s="34" customFormat="1" ht="91.5" x14ac:dyDescent="0.4">
      <c r="A552" s="76"/>
      <c r="B552" s="64"/>
      <c r="C552" s="51" t="s">
        <v>3</v>
      </c>
      <c r="D552" s="31">
        <f>E552+F552+G552+H552+I552</f>
        <v>0</v>
      </c>
      <c r="E552" s="32"/>
      <c r="F552" s="32"/>
      <c r="G552" s="32"/>
      <c r="H552" s="32"/>
      <c r="I552" s="32"/>
      <c r="J552" s="70"/>
      <c r="K552" s="70"/>
      <c r="L552" s="70"/>
      <c r="M552" s="70"/>
      <c r="N552" s="70"/>
      <c r="O552" s="123"/>
      <c r="P552" s="70"/>
      <c r="Q552" s="73"/>
      <c r="R552" s="70"/>
      <c r="S552" s="70"/>
      <c r="T552" s="70"/>
      <c r="U552" s="70"/>
      <c r="V552" s="70"/>
    </row>
    <row r="553" spans="1:22" s="34" customFormat="1" ht="45.75" x14ac:dyDescent="0.4">
      <c r="A553" s="53" t="s">
        <v>24</v>
      </c>
      <c r="B553" s="54"/>
      <c r="C553" s="54"/>
      <c r="D553" s="54"/>
      <c r="E553" s="54"/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54"/>
      <c r="Q553" s="54"/>
      <c r="R553" s="54"/>
      <c r="S553" s="54"/>
      <c r="T553" s="54"/>
      <c r="U553" s="54"/>
      <c r="V553" s="55"/>
    </row>
    <row r="554" spans="1:22" s="34" customFormat="1" ht="45.75" x14ac:dyDescent="0.4">
      <c r="A554" s="74"/>
      <c r="B554" s="59" t="s">
        <v>562</v>
      </c>
      <c r="C554" s="60"/>
      <c r="D554" s="60"/>
      <c r="E554" s="60"/>
      <c r="F554" s="60"/>
      <c r="G554" s="60"/>
      <c r="H554" s="60"/>
      <c r="I554" s="60"/>
      <c r="J554" s="60"/>
      <c r="K554" s="60"/>
      <c r="L554" s="60"/>
      <c r="M554" s="60"/>
      <c r="N554" s="60"/>
      <c r="O554" s="60"/>
      <c r="P554" s="60"/>
      <c r="Q554" s="60"/>
      <c r="R554" s="60"/>
      <c r="S554" s="60"/>
      <c r="T554" s="60"/>
      <c r="U554" s="60"/>
      <c r="V554" s="61"/>
    </row>
    <row r="555" spans="1:22" s="34" customFormat="1" ht="108.75" customHeight="1" x14ac:dyDescent="0.4">
      <c r="A555" s="75"/>
      <c r="B555" s="62" t="s">
        <v>459</v>
      </c>
      <c r="C555" s="65" t="s">
        <v>387</v>
      </c>
      <c r="D555" s="66"/>
      <c r="E555" s="66"/>
      <c r="F555" s="66"/>
      <c r="G555" s="66"/>
      <c r="H555" s="66"/>
      <c r="I555" s="67"/>
      <c r="J555" s="68" t="s">
        <v>60</v>
      </c>
      <c r="K555" s="68"/>
      <c r="L555" s="68" t="s">
        <v>367</v>
      </c>
      <c r="M555" s="68"/>
      <c r="N555" s="68" t="s">
        <v>379</v>
      </c>
      <c r="O555" s="68" t="s">
        <v>24</v>
      </c>
      <c r="P555" s="68" t="s">
        <v>379</v>
      </c>
      <c r="Q555" s="71"/>
      <c r="R555" s="68" t="s">
        <v>11</v>
      </c>
      <c r="S555" s="68" t="s">
        <v>10</v>
      </c>
      <c r="T555" s="68" t="s">
        <v>18</v>
      </c>
      <c r="U555" s="68"/>
      <c r="V555" s="68"/>
    </row>
    <row r="556" spans="1:22" s="34" customFormat="1" ht="45.75" x14ac:dyDescent="0.4">
      <c r="A556" s="75"/>
      <c r="B556" s="63"/>
      <c r="C556" s="51" t="s">
        <v>5</v>
      </c>
      <c r="D556" s="31">
        <f>SUM(D557:D560)</f>
        <v>44000</v>
      </c>
      <c r="E556" s="31">
        <f>SUM(E557:E560)</f>
        <v>44000</v>
      </c>
      <c r="F556" s="32"/>
      <c r="G556" s="32"/>
      <c r="H556" s="32"/>
      <c r="I556" s="32"/>
      <c r="J556" s="69"/>
      <c r="K556" s="69"/>
      <c r="L556" s="69"/>
      <c r="M556" s="69"/>
      <c r="N556" s="69"/>
      <c r="O556" s="69"/>
      <c r="P556" s="69"/>
      <c r="Q556" s="72"/>
      <c r="R556" s="69"/>
      <c r="S556" s="69"/>
      <c r="T556" s="69"/>
      <c r="U556" s="69"/>
      <c r="V556" s="69"/>
    </row>
    <row r="557" spans="1:22" s="34" customFormat="1" ht="45.75" x14ac:dyDescent="0.4">
      <c r="A557" s="75"/>
      <c r="B557" s="63"/>
      <c r="C557" s="51" t="s">
        <v>0</v>
      </c>
      <c r="D557" s="31">
        <f>E557+F557+G557+H557+I557</f>
        <v>0</v>
      </c>
      <c r="E557" s="32"/>
      <c r="F557" s="32"/>
      <c r="G557" s="32"/>
      <c r="H557" s="32"/>
      <c r="I557" s="32"/>
      <c r="J557" s="69"/>
      <c r="K557" s="69"/>
      <c r="L557" s="69"/>
      <c r="M557" s="69"/>
      <c r="N557" s="69"/>
      <c r="O557" s="69"/>
      <c r="P557" s="69"/>
      <c r="Q557" s="72"/>
      <c r="R557" s="69"/>
      <c r="S557" s="69"/>
      <c r="T557" s="69"/>
      <c r="U557" s="69"/>
      <c r="V557" s="69"/>
    </row>
    <row r="558" spans="1:22" s="34" customFormat="1" ht="45.75" x14ac:dyDescent="0.4">
      <c r="A558" s="75"/>
      <c r="B558" s="63"/>
      <c r="C558" s="51" t="s">
        <v>1</v>
      </c>
      <c r="D558" s="31">
        <f>E558+F558+G558+H558+I558</f>
        <v>44000</v>
      </c>
      <c r="E558" s="32">
        <f>46000-2000</f>
        <v>44000</v>
      </c>
      <c r="F558" s="32"/>
      <c r="G558" s="32"/>
      <c r="H558" s="32"/>
      <c r="I558" s="32"/>
      <c r="J558" s="69"/>
      <c r="K558" s="69"/>
      <c r="L558" s="69"/>
      <c r="M558" s="69"/>
      <c r="N558" s="69"/>
      <c r="O558" s="69"/>
      <c r="P558" s="69"/>
      <c r="Q558" s="72"/>
      <c r="R558" s="69"/>
      <c r="S558" s="69"/>
      <c r="T558" s="69"/>
      <c r="U558" s="69"/>
      <c r="V558" s="69"/>
    </row>
    <row r="559" spans="1:22" s="34" customFormat="1" ht="45.75" x14ac:dyDescent="0.4">
      <c r="A559" s="75"/>
      <c r="B559" s="63"/>
      <c r="C559" s="51" t="s">
        <v>2</v>
      </c>
      <c r="D559" s="31">
        <f>E559+F559+G559+H559+I559</f>
        <v>0</v>
      </c>
      <c r="E559" s="32"/>
      <c r="F559" s="32"/>
      <c r="G559" s="32"/>
      <c r="H559" s="32"/>
      <c r="I559" s="32"/>
      <c r="J559" s="69"/>
      <c r="K559" s="69"/>
      <c r="L559" s="69"/>
      <c r="M559" s="69"/>
      <c r="N559" s="69"/>
      <c r="O559" s="69"/>
      <c r="P559" s="69"/>
      <c r="Q559" s="72"/>
      <c r="R559" s="69"/>
      <c r="S559" s="69"/>
      <c r="T559" s="69"/>
      <c r="U559" s="69"/>
      <c r="V559" s="69"/>
    </row>
    <row r="560" spans="1:22" s="34" customFormat="1" ht="91.5" x14ac:dyDescent="0.4">
      <c r="A560" s="76"/>
      <c r="B560" s="64"/>
      <c r="C560" s="51" t="s">
        <v>3</v>
      </c>
      <c r="D560" s="31">
        <f>E560+F560+G560+H560+I560</f>
        <v>0</v>
      </c>
      <c r="E560" s="32"/>
      <c r="F560" s="32"/>
      <c r="G560" s="32"/>
      <c r="H560" s="32"/>
      <c r="I560" s="32"/>
      <c r="J560" s="70"/>
      <c r="K560" s="70"/>
      <c r="L560" s="70"/>
      <c r="M560" s="70"/>
      <c r="N560" s="70"/>
      <c r="O560" s="70"/>
      <c r="P560" s="70"/>
      <c r="Q560" s="73"/>
      <c r="R560" s="70"/>
      <c r="S560" s="70"/>
      <c r="T560" s="70"/>
      <c r="U560" s="70"/>
      <c r="V560" s="70"/>
    </row>
    <row r="561" spans="1:22" s="34" customFormat="1" ht="45.75" x14ac:dyDescent="0.4">
      <c r="A561" s="53" t="s">
        <v>16</v>
      </c>
      <c r="B561" s="54"/>
      <c r="C561" s="54"/>
      <c r="D561" s="54"/>
      <c r="E561" s="54"/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54"/>
      <c r="Q561" s="54"/>
      <c r="R561" s="54"/>
      <c r="S561" s="54"/>
      <c r="T561" s="54"/>
      <c r="U561" s="54"/>
      <c r="V561" s="55"/>
    </row>
    <row r="562" spans="1:22" s="34" customFormat="1" ht="45.75" x14ac:dyDescent="0.4">
      <c r="A562" s="56"/>
      <c r="B562" s="59" t="s">
        <v>561</v>
      </c>
      <c r="C562" s="60"/>
      <c r="D562" s="60"/>
      <c r="E562" s="60"/>
      <c r="F562" s="60"/>
      <c r="G562" s="60"/>
      <c r="H562" s="60"/>
      <c r="I562" s="60"/>
      <c r="J562" s="60"/>
      <c r="K562" s="60"/>
      <c r="L562" s="60"/>
      <c r="M562" s="60"/>
      <c r="N562" s="60"/>
      <c r="O562" s="60"/>
      <c r="P562" s="60"/>
      <c r="Q562" s="60"/>
      <c r="R562" s="60"/>
      <c r="S562" s="60"/>
      <c r="T562" s="60"/>
      <c r="U562" s="60"/>
      <c r="V562" s="61"/>
    </row>
    <row r="563" spans="1:22" s="34" customFormat="1" ht="108.75" customHeight="1" x14ac:dyDescent="0.4">
      <c r="A563" s="57"/>
      <c r="B563" s="62" t="s">
        <v>460</v>
      </c>
      <c r="C563" s="65" t="s">
        <v>461</v>
      </c>
      <c r="D563" s="66"/>
      <c r="E563" s="66"/>
      <c r="F563" s="66"/>
      <c r="G563" s="66"/>
      <c r="H563" s="66"/>
      <c r="I563" s="67"/>
      <c r="J563" s="68" t="s">
        <v>76</v>
      </c>
      <c r="K563" s="68"/>
      <c r="L563" s="68" t="s">
        <v>70</v>
      </c>
      <c r="M563" s="68"/>
      <c r="N563" s="68" t="s">
        <v>106</v>
      </c>
      <c r="O563" s="68" t="s">
        <v>16</v>
      </c>
      <c r="P563" s="68" t="s">
        <v>106</v>
      </c>
      <c r="Q563" s="71"/>
      <c r="R563" s="68"/>
      <c r="S563" s="68" t="s">
        <v>10</v>
      </c>
      <c r="T563" s="68" t="s">
        <v>85</v>
      </c>
      <c r="U563" s="68"/>
      <c r="V563" s="68"/>
    </row>
    <row r="564" spans="1:22" s="34" customFormat="1" ht="45.75" x14ac:dyDescent="0.4">
      <c r="A564" s="57"/>
      <c r="B564" s="63"/>
      <c r="C564" s="51" t="s">
        <v>5</v>
      </c>
      <c r="D564" s="31">
        <f>SUM(D565:D568)</f>
        <v>5984.2273999999998</v>
      </c>
      <c r="E564" s="32">
        <f>SUM(E565:E568)</f>
        <v>3484.2274000000002</v>
      </c>
      <c r="F564" s="32">
        <f>SUM(F565:F568)</f>
        <v>2500</v>
      </c>
      <c r="G564" s="32"/>
      <c r="H564" s="32"/>
      <c r="I564" s="32"/>
      <c r="J564" s="69"/>
      <c r="K564" s="69"/>
      <c r="L564" s="69"/>
      <c r="M564" s="69"/>
      <c r="N564" s="69"/>
      <c r="O564" s="69"/>
      <c r="P564" s="69"/>
      <c r="Q564" s="72"/>
      <c r="R564" s="69"/>
      <c r="S564" s="69"/>
      <c r="T564" s="69"/>
      <c r="U564" s="69"/>
      <c r="V564" s="69"/>
    </row>
    <row r="565" spans="1:22" s="34" customFormat="1" ht="45.75" x14ac:dyDescent="0.4">
      <c r="A565" s="57"/>
      <c r="B565" s="63"/>
      <c r="C565" s="51" t="s">
        <v>0</v>
      </c>
      <c r="D565" s="31">
        <f>E565+F565+G565+H565+I565</f>
        <v>0</v>
      </c>
      <c r="E565" s="32"/>
      <c r="F565" s="32"/>
      <c r="G565" s="32"/>
      <c r="H565" s="32"/>
      <c r="I565" s="32"/>
      <c r="J565" s="69"/>
      <c r="K565" s="69"/>
      <c r="L565" s="69"/>
      <c r="M565" s="69"/>
      <c r="N565" s="69"/>
      <c r="O565" s="69"/>
      <c r="P565" s="69"/>
      <c r="Q565" s="72"/>
      <c r="R565" s="69"/>
      <c r="S565" s="69"/>
      <c r="T565" s="69"/>
      <c r="U565" s="69"/>
      <c r="V565" s="69"/>
    </row>
    <row r="566" spans="1:22" s="34" customFormat="1" ht="45.75" x14ac:dyDescent="0.4">
      <c r="A566" s="57"/>
      <c r="B566" s="63"/>
      <c r="C566" s="51" t="s">
        <v>1</v>
      </c>
      <c r="D566" s="31">
        <f>E566+F566+G566+H566+I566</f>
        <v>5984.2273999999998</v>
      </c>
      <c r="E566" s="32">
        <v>3484.2274000000002</v>
      </c>
      <c r="F566" s="32">
        <f>0+2500</f>
        <v>2500</v>
      </c>
      <c r="G566" s="32"/>
      <c r="H566" s="32"/>
      <c r="I566" s="32"/>
      <c r="J566" s="69"/>
      <c r="K566" s="69"/>
      <c r="L566" s="69"/>
      <c r="M566" s="69"/>
      <c r="N566" s="69"/>
      <c r="O566" s="69"/>
      <c r="P566" s="69"/>
      <c r="Q566" s="72"/>
      <c r="R566" s="69"/>
      <c r="S566" s="69"/>
      <c r="T566" s="69"/>
      <c r="U566" s="69"/>
      <c r="V566" s="69"/>
    </row>
    <row r="567" spans="1:22" s="8" customFormat="1" ht="45.75" x14ac:dyDescent="0.4">
      <c r="A567" s="57"/>
      <c r="B567" s="63"/>
      <c r="C567" s="51" t="s">
        <v>2</v>
      </c>
      <c r="D567" s="31">
        <f>E567+F567+G567+H567+I567</f>
        <v>0</v>
      </c>
      <c r="E567" s="32"/>
      <c r="F567" s="32"/>
      <c r="G567" s="32"/>
      <c r="H567" s="32"/>
      <c r="I567" s="32"/>
      <c r="J567" s="69"/>
      <c r="K567" s="69"/>
      <c r="L567" s="69"/>
      <c r="M567" s="69"/>
      <c r="N567" s="69"/>
      <c r="O567" s="69"/>
      <c r="P567" s="69"/>
      <c r="Q567" s="72"/>
      <c r="R567" s="69"/>
      <c r="S567" s="69"/>
      <c r="T567" s="69"/>
      <c r="U567" s="69"/>
      <c r="V567" s="69"/>
    </row>
    <row r="568" spans="1:22" s="34" customFormat="1" ht="45.75" customHeight="1" x14ac:dyDescent="0.4">
      <c r="A568" s="58"/>
      <c r="B568" s="64"/>
      <c r="C568" s="51" t="s">
        <v>3</v>
      </c>
      <c r="D568" s="31">
        <f>E568+F568+G568+H568+I568</f>
        <v>0</v>
      </c>
      <c r="E568" s="32"/>
      <c r="F568" s="32"/>
      <c r="G568" s="32"/>
      <c r="H568" s="32"/>
      <c r="I568" s="32"/>
      <c r="J568" s="70"/>
      <c r="K568" s="70"/>
      <c r="L568" s="70"/>
      <c r="M568" s="70"/>
      <c r="N568" s="70"/>
      <c r="O568" s="70"/>
      <c r="P568" s="70"/>
      <c r="Q568" s="73"/>
      <c r="R568" s="70"/>
      <c r="S568" s="70"/>
      <c r="T568" s="70"/>
      <c r="U568" s="70"/>
      <c r="V568" s="70"/>
    </row>
    <row r="569" spans="1:22" s="34" customFormat="1" ht="45.75" x14ac:dyDescent="0.4">
      <c r="A569" s="53" t="s">
        <v>16</v>
      </c>
      <c r="B569" s="54"/>
      <c r="C569" s="54"/>
      <c r="D569" s="54"/>
      <c r="E569" s="54"/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54"/>
      <c r="Q569" s="54"/>
      <c r="R569" s="54"/>
      <c r="S569" s="54"/>
      <c r="T569" s="54"/>
      <c r="U569" s="54"/>
      <c r="V569" s="55"/>
    </row>
    <row r="570" spans="1:22" s="34" customFormat="1" ht="45.75" x14ac:dyDescent="0.4">
      <c r="A570" s="56"/>
      <c r="B570" s="59" t="s">
        <v>561</v>
      </c>
      <c r="C570" s="60"/>
      <c r="D570" s="60"/>
      <c r="E570" s="60"/>
      <c r="F570" s="60"/>
      <c r="G570" s="60"/>
      <c r="H570" s="60"/>
      <c r="I570" s="60"/>
      <c r="J570" s="60"/>
      <c r="K570" s="60"/>
      <c r="L570" s="60"/>
      <c r="M570" s="60"/>
      <c r="N570" s="60"/>
      <c r="O570" s="60"/>
      <c r="P570" s="60"/>
      <c r="Q570" s="60"/>
      <c r="R570" s="60"/>
      <c r="S570" s="60"/>
      <c r="T570" s="60"/>
      <c r="U570" s="60"/>
      <c r="V570" s="61"/>
    </row>
    <row r="571" spans="1:22" s="34" customFormat="1" ht="113.25" customHeight="1" x14ac:dyDescent="0.4">
      <c r="A571" s="57"/>
      <c r="B571" s="62" t="s">
        <v>465</v>
      </c>
      <c r="C571" s="65" t="s">
        <v>462</v>
      </c>
      <c r="D571" s="66"/>
      <c r="E571" s="66"/>
      <c r="F571" s="66"/>
      <c r="G571" s="66"/>
      <c r="H571" s="66"/>
      <c r="I571" s="67"/>
      <c r="J571" s="68" t="s">
        <v>76</v>
      </c>
      <c r="K571" s="68"/>
      <c r="L571" s="68" t="s">
        <v>70</v>
      </c>
      <c r="M571" s="68"/>
      <c r="N571" s="68" t="s">
        <v>106</v>
      </c>
      <c r="O571" s="68" t="s">
        <v>16</v>
      </c>
      <c r="P571" s="68" t="s">
        <v>106</v>
      </c>
      <c r="Q571" s="71"/>
      <c r="R571" s="68"/>
      <c r="S571" s="68" t="s">
        <v>12</v>
      </c>
      <c r="T571" s="68" t="s">
        <v>85</v>
      </c>
      <c r="U571" s="68"/>
      <c r="V571" s="68"/>
    </row>
    <row r="572" spans="1:22" s="34" customFormat="1" ht="45.75" x14ac:dyDescent="0.4">
      <c r="A572" s="57"/>
      <c r="B572" s="63"/>
      <c r="C572" s="51" t="s">
        <v>5</v>
      </c>
      <c r="D572" s="31">
        <f>SUM(D573:D576)</f>
        <v>5736.2987400000002</v>
      </c>
      <c r="E572" s="32">
        <f>SUM(E573:E576)</f>
        <v>3236.2987400000002</v>
      </c>
      <c r="F572" s="32">
        <f>SUM(F573:F576)</f>
        <v>2500</v>
      </c>
      <c r="G572" s="32"/>
      <c r="H572" s="32"/>
      <c r="I572" s="32"/>
      <c r="J572" s="69"/>
      <c r="K572" s="69"/>
      <c r="L572" s="69"/>
      <c r="M572" s="69"/>
      <c r="N572" s="69"/>
      <c r="O572" s="69"/>
      <c r="P572" s="69"/>
      <c r="Q572" s="72"/>
      <c r="R572" s="69"/>
      <c r="S572" s="69"/>
      <c r="T572" s="69"/>
      <c r="U572" s="69"/>
      <c r="V572" s="69"/>
    </row>
    <row r="573" spans="1:22" s="34" customFormat="1" ht="45.75" x14ac:dyDescent="0.4">
      <c r="A573" s="57"/>
      <c r="B573" s="63"/>
      <c r="C573" s="51" t="s">
        <v>0</v>
      </c>
      <c r="D573" s="31">
        <f>E573+F573+G573+H573+I573</f>
        <v>0</v>
      </c>
      <c r="E573" s="32"/>
      <c r="F573" s="32"/>
      <c r="G573" s="32"/>
      <c r="H573" s="32"/>
      <c r="I573" s="32"/>
      <c r="J573" s="69"/>
      <c r="K573" s="69"/>
      <c r="L573" s="69"/>
      <c r="M573" s="69"/>
      <c r="N573" s="69"/>
      <c r="O573" s="69"/>
      <c r="P573" s="69"/>
      <c r="Q573" s="72"/>
      <c r="R573" s="69"/>
      <c r="S573" s="69"/>
      <c r="T573" s="69"/>
      <c r="U573" s="69"/>
      <c r="V573" s="69"/>
    </row>
    <row r="574" spans="1:22" s="34" customFormat="1" ht="45.75" customHeight="1" x14ac:dyDescent="0.4">
      <c r="A574" s="57"/>
      <c r="B574" s="63"/>
      <c r="C574" s="51" t="s">
        <v>1</v>
      </c>
      <c r="D574" s="31">
        <f>E574+F574+G574+H574+I574</f>
        <v>5736.2987400000002</v>
      </c>
      <c r="E574" s="32">
        <f>0+3200+36.29874</f>
        <v>3236.2987400000002</v>
      </c>
      <c r="F574" s="32">
        <f>0+2500</f>
        <v>2500</v>
      </c>
      <c r="G574" s="32"/>
      <c r="H574" s="32"/>
      <c r="I574" s="32"/>
      <c r="J574" s="69"/>
      <c r="K574" s="69"/>
      <c r="L574" s="69"/>
      <c r="M574" s="69"/>
      <c r="N574" s="69"/>
      <c r="O574" s="69"/>
      <c r="P574" s="69"/>
      <c r="Q574" s="72"/>
      <c r="R574" s="69"/>
      <c r="S574" s="69"/>
      <c r="T574" s="69"/>
      <c r="U574" s="69"/>
      <c r="V574" s="69"/>
    </row>
    <row r="575" spans="1:22" s="8" customFormat="1" ht="45.75" x14ac:dyDescent="0.4">
      <c r="A575" s="57"/>
      <c r="B575" s="63"/>
      <c r="C575" s="51" t="s">
        <v>2</v>
      </c>
      <c r="D575" s="31">
        <f>E575+F575+G575+H575+I575</f>
        <v>0</v>
      </c>
      <c r="E575" s="32"/>
      <c r="F575" s="32"/>
      <c r="G575" s="32"/>
      <c r="H575" s="32"/>
      <c r="I575" s="32"/>
      <c r="J575" s="69"/>
      <c r="K575" s="69"/>
      <c r="L575" s="69"/>
      <c r="M575" s="69"/>
      <c r="N575" s="69"/>
      <c r="O575" s="69"/>
      <c r="P575" s="69"/>
      <c r="Q575" s="72"/>
      <c r="R575" s="69"/>
      <c r="S575" s="69"/>
      <c r="T575" s="69"/>
      <c r="U575" s="69"/>
      <c r="V575" s="69"/>
    </row>
    <row r="576" spans="1:22" s="34" customFormat="1" ht="46.5" customHeight="1" x14ac:dyDescent="0.4">
      <c r="A576" s="58"/>
      <c r="B576" s="64"/>
      <c r="C576" s="51" t="s">
        <v>3</v>
      </c>
      <c r="D576" s="31">
        <f>E576+F576+G576+H576+I576</f>
        <v>0</v>
      </c>
      <c r="E576" s="32"/>
      <c r="F576" s="32"/>
      <c r="G576" s="32"/>
      <c r="H576" s="32"/>
      <c r="I576" s="32"/>
      <c r="J576" s="70"/>
      <c r="K576" s="70"/>
      <c r="L576" s="70"/>
      <c r="M576" s="70"/>
      <c r="N576" s="70"/>
      <c r="O576" s="70"/>
      <c r="P576" s="70"/>
      <c r="Q576" s="73"/>
      <c r="R576" s="70"/>
      <c r="S576" s="70"/>
      <c r="T576" s="70"/>
      <c r="U576" s="70"/>
      <c r="V576" s="70"/>
    </row>
    <row r="577" spans="1:22" s="34" customFormat="1" ht="45.75" x14ac:dyDescent="0.4">
      <c r="A577" s="53" t="s">
        <v>73</v>
      </c>
      <c r="B577" s="54"/>
      <c r="C577" s="54"/>
      <c r="D577" s="54"/>
      <c r="E577" s="54"/>
      <c r="F577" s="54"/>
      <c r="G577" s="54"/>
      <c r="H577" s="54"/>
      <c r="I577" s="54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  <c r="V577" s="55"/>
    </row>
    <row r="578" spans="1:22" s="34" customFormat="1" ht="45.75" x14ac:dyDescent="0.4">
      <c r="A578" s="56"/>
      <c r="B578" s="59" t="s">
        <v>583</v>
      </c>
      <c r="C578" s="60"/>
      <c r="D578" s="60"/>
      <c r="E578" s="60"/>
      <c r="F578" s="60"/>
      <c r="G578" s="60"/>
      <c r="H578" s="60"/>
      <c r="I578" s="60"/>
      <c r="J578" s="60"/>
      <c r="K578" s="60"/>
      <c r="L578" s="60"/>
      <c r="M578" s="60"/>
      <c r="N578" s="60"/>
      <c r="O578" s="60"/>
      <c r="P578" s="60"/>
      <c r="Q578" s="60"/>
      <c r="R578" s="60"/>
      <c r="S578" s="60"/>
      <c r="T578" s="60"/>
      <c r="U578" s="60"/>
      <c r="V578" s="61"/>
    </row>
    <row r="579" spans="1:22" s="34" customFormat="1" ht="153" customHeight="1" x14ac:dyDescent="0.4">
      <c r="A579" s="57"/>
      <c r="B579" s="62" t="s">
        <v>508</v>
      </c>
      <c r="C579" s="65" t="s">
        <v>464</v>
      </c>
      <c r="D579" s="66"/>
      <c r="E579" s="66"/>
      <c r="F579" s="66"/>
      <c r="G579" s="66"/>
      <c r="H579" s="66"/>
      <c r="I579" s="67"/>
      <c r="J579" s="68" t="s">
        <v>60</v>
      </c>
      <c r="K579" s="68"/>
      <c r="L579" s="68" t="s">
        <v>70</v>
      </c>
      <c r="M579" s="68"/>
      <c r="N579" s="68" t="s">
        <v>73</v>
      </c>
      <c r="O579" s="68" t="s">
        <v>73</v>
      </c>
      <c r="P579" s="68" t="s">
        <v>73</v>
      </c>
      <c r="Q579" s="71"/>
      <c r="R579" s="68"/>
      <c r="S579" s="68"/>
      <c r="T579" s="68" t="s">
        <v>104</v>
      </c>
      <c r="U579" s="68"/>
      <c r="V579" s="68"/>
    </row>
    <row r="580" spans="1:22" s="34" customFormat="1" ht="45.75" x14ac:dyDescent="0.4">
      <c r="A580" s="57"/>
      <c r="B580" s="63"/>
      <c r="C580" s="51" t="s">
        <v>5</v>
      </c>
      <c r="D580" s="31">
        <f>SUM(D581:D584)</f>
        <v>2591.6</v>
      </c>
      <c r="E580" s="32">
        <f>SUM(E581:E584)</f>
        <v>2591.6</v>
      </c>
      <c r="F580" s="32"/>
      <c r="G580" s="32"/>
      <c r="H580" s="32"/>
      <c r="I580" s="32"/>
      <c r="J580" s="69"/>
      <c r="K580" s="69"/>
      <c r="L580" s="69"/>
      <c r="M580" s="69"/>
      <c r="N580" s="69"/>
      <c r="O580" s="69"/>
      <c r="P580" s="69"/>
      <c r="Q580" s="72"/>
      <c r="R580" s="69"/>
      <c r="S580" s="69"/>
      <c r="T580" s="69"/>
      <c r="U580" s="69"/>
      <c r="V580" s="69"/>
    </row>
    <row r="581" spans="1:22" s="34" customFormat="1" ht="45.75" x14ac:dyDescent="0.4">
      <c r="A581" s="57"/>
      <c r="B581" s="63"/>
      <c r="C581" s="51" t="s">
        <v>0</v>
      </c>
      <c r="D581" s="31">
        <f>E581+F581+G581+H581+I581</f>
        <v>2591.6</v>
      </c>
      <c r="E581" s="32">
        <v>2591.6</v>
      </c>
      <c r="F581" s="32"/>
      <c r="G581" s="32"/>
      <c r="H581" s="32"/>
      <c r="I581" s="32"/>
      <c r="J581" s="69"/>
      <c r="K581" s="69"/>
      <c r="L581" s="69"/>
      <c r="M581" s="69"/>
      <c r="N581" s="69"/>
      <c r="O581" s="69"/>
      <c r="P581" s="69"/>
      <c r="Q581" s="72"/>
      <c r="R581" s="69"/>
      <c r="S581" s="69"/>
      <c r="T581" s="69"/>
      <c r="U581" s="69"/>
      <c r="V581" s="69"/>
    </row>
    <row r="582" spans="1:22" s="34" customFormat="1" ht="45.75" x14ac:dyDescent="0.4">
      <c r="A582" s="57"/>
      <c r="B582" s="63"/>
      <c r="C582" s="51" t="s">
        <v>1</v>
      </c>
      <c r="D582" s="31">
        <f>E582+F582+G582+H582+I582</f>
        <v>0</v>
      </c>
      <c r="E582" s="32"/>
      <c r="F582" s="32"/>
      <c r="G582" s="32"/>
      <c r="H582" s="32"/>
      <c r="I582" s="32"/>
      <c r="J582" s="69"/>
      <c r="K582" s="69"/>
      <c r="L582" s="69"/>
      <c r="M582" s="69"/>
      <c r="N582" s="69"/>
      <c r="O582" s="69"/>
      <c r="P582" s="69"/>
      <c r="Q582" s="72"/>
      <c r="R582" s="69"/>
      <c r="S582" s="69"/>
      <c r="T582" s="69"/>
      <c r="U582" s="69"/>
      <c r="V582" s="69"/>
    </row>
    <row r="583" spans="1:22" ht="45.75" customHeight="1" x14ac:dyDescent="0.25">
      <c r="A583" s="57"/>
      <c r="B583" s="63"/>
      <c r="C583" s="51" t="s">
        <v>2</v>
      </c>
      <c r="D583" s="31">
        <f>E583+F583+G583+H583+I583</f>
        <v>0</v>
      </c>
      <c r="E583" s="32"/>
      <c r="F583" s="32"/>
      <c r="G583" s="32"/>
      <c r="H583" s="32"/>
      <c r="I583" s="32"/>
      <c r="J583" s="69"/>
      <c r="K583" s="69"/>
      <c r="L583" s="69"/>
      <c r="M583" s="69"/>
      <c r="N583" s="69"/>
      <c r="O583" s="69"/>
      <c r="P583" s="69"/>
      <c r="Q583" s="72"/>
      <c r="R583" s="69"/>
      <c r="S583" s="69"/>
      <c r="T583" s="69"/>
      <c r="U583" s="69"/>
      <c r="V583" s="69"/>
    </row>
    <row r="584" spans="1:22" s="35" customFormat="1" ht="45.75" customHeight="1" x14ac:dyDescent="0.25">
      <c r="A584" s="58"/>
      <c r="B584" s="64"/>
      <c r="C584" s="51" t="s">
        <v>3</v>
      </c>
      <c r="D584" s="31">
        <f>E584+F584+G584+H584+I584</f>
        <v>0</v>
      </c>
      <c r="E584" s="32"/>
      <c r="F584" s="32"/>
      <c r="G584" s="32"/>
      <c r="H584" s="32"/>
      <c r="I584" s="32"/>
      <c r="J584" s="70"/>
      <c r="K584" s="70"/>
      <c r="L584" s="70"/>
      <c r="M584" s="70"/>
      <c r="N584" s="70"/>
      <c r="O584" s="70"/>
      <c r="P584" s="70"/>
      <c r="Q584" s="73"/>
      <c r="R584" s="70"/>
      <c r="S584" s="70"/>
      <c r="T584" s="70"/>
      <c r="U584" s="70"/>
      <c r="V584" s="70"/>
    </row>
    <row r="585" spans="1:22" s="35" customFormat="1" ht="45.75" x14ac:dyDescent="0.25">
      <c r="A585" s="53" t="s">
        <v>73</v>
      </c>
      <c r="B585" s="54"/>
      <c r="C585" s="54"/>
      <c r="D585" s="54"/>
      <c r="E585" s="54"/>
      <c r="F585" s="54"/>
      <c r="G585" s="54"/>
      <c r="H585" s="54"/>
      <c r="I585" s="54"/>
      <c r="J585" s="54"/>
      <c r="K585" s="54"/>
      <c r="L585" s="54"/>
      <c r="M585" s="54"/>
      <c r="N585" s="54"/>
      <c r="O585" s="54"/>
      <c r="P585" s="54"/>
      <c r="Q585" s="54"/>
      <c r="R585" s="54"/>
      <c r="S585" s="54"/>
      <c r="T585" s="54"/>
      <c r="U585" s="54"/>
      <c r="V585" s="55"/>
    </row>
    <row r="586" spans="1:22" s="35" customFormat="1" ht="45.75" x14ac:dyDescent="0.25">
      <c r="A586" s="56"/>
      <c r="B586" s="59" t="s">
        <v>583</v>
      </c>
      <c r="C586" s="60"/>
      <c r="D586" s="60"/>
      <c r="E586" s="60"/>
      <c r="F586" s="60"/>
      <c r="G586" s="60"/>
      <c r="H586" s="60"/>
      <c r="I586" s="60"/>
      <c r="J586" s="60"/>
      <c r="K586" s="60"/>
      <c r="L586" s="60"/>
      <c r="M586" s="60"/>
      <c r="N586" s="60"/>
      <c r="O586" s="60"/>
      <c r="P586" s="60"/>
      <c r="Q586" s="60"/>
      <c r="R586" s="60"/>
      <c r="S586" s="60"/>
      <c r="T586" s="60"/>
      <c r="U586" s="60"/>
      <c r="V586" s="61"/>
    </row>
    <row r="587" spans="1:22" s="35" customFormat="1" ht="143.25" customHeight="1" x14ac:dyDescent="0.25">
      <c r="A587" s="57"/>
      <c r="B587" s="62" t="s">
        <v>603</v>
      </c>
      <c r="C587" s="65" t="s">
        <v>509</v>
      </c>
      <c r="D587" s="66"/>
      <c r="E587" s="66"/>
      <c r="F587" s="66"/>
      <c r="G587" s="66"/>
      <c r="H587" s="66"/>
      <c r="I587" s="67"/>
      <c r="J587" s="68" t="s">
        <v>60</v>
      </c>
      <c r="K587" s="68"/>
      <c r="L587" s="68" t="s">
        <v>70</v>
      </c>
      <c r="M587" s="68"/>
      <c r="N587" s="68" t="s">
        <v>73</v>
      </c>
      <c r="O587" s="68" t="s">
        <v>73</v>
      </c>
      <c r="P587" s="68" t="s">
        <v>73</v>
      </c>
      <c r="Q587" s="71"/>
      <c r="R587" s="68"/>
      <c r="S587" s="68"/>
      <c r="T587" s="68" t="s">
        <v>104</v>
      </c>
      <c r="U587" s="68"/>
      <c r="V587" s="68"/>
    </row>
    <row r="588" spans="1:22" s="35" customFormat="1" ht="45.75" x14ac:dyDescent="0.25">
      <c r="A588" s="57"/>
      <c r="B588" s="63"/>
      <c r="C588" s="51" t="s">
        <v>5</v>
      </c>
      <c r="D588" s="31">
        <f>SUM(D589:D592)</f>
        <v>119600</v>
      </c>
      <c r="E588" s="32">
        <f>SUM(E589:E592)</f>
        <v>119600</v>
      </c>
      <c r="F588" s="32"/>
      <c r="G588" s="32"/>
      <c r="H588" s="32"/>
      <c r="I588" s="32"/>
      <c r="J588" s="69"/>
      <c r="K588" s="69"/>
      <c r="L588" s="69"/>
      <c r="M588" s="69"/>
      <c r="N588" s="69"/>
      <c r="O588" s="69"/>
      <c r="P588" s="69"/>
      <c r="Q588" s="72"/>
      <c r="R588" s="69"/>
      <c r="S588" s="69"/>
      <c r="T588" s="69"/>
      <c r="U588" s="69"/>
      <c r="V588" s="69"/>
    </row>
    <row r="589" spans="1:22" s="35" customFormat="1" ht="45.75" x14ac:dyDescent="0.25">
      <c r="A589" s="57"/>
      <c r="B589" s="63"/>
      <c r="C589" s="51" t="s">
        <v>0</v>
      </c>
      <c r="D589" s="31">
        <f>E589+F589+G589+H589+I589</f>
        <v>0</v>
      </c>
      <c r="E589" s="32"/>
      <c r="F589" s="32"/>
      <c r="G589" s="32"/>
      <c r="H589" s="32"/>
      <c r="I589" s="32"/>
      <c r="J589" s="69"/>
      <c r="K589" s="69"/>
      <c r="L589" s="69"/>
      <c r="M589" s="69"/>
      <c r="N589" s="69"/>
      <c r="O589" s="69"/>
      <c r="P589" s="69"/>
      <c r="Q589" s="72"/>
      <c r="R589" s="69"/>
      <c r="S589" s="69"/>
      <c r="T589" s="69"/>
      <c r="U589" s="69"/>
      <c r="V589" s="69"/>
    </row>
    <row r="590" spans="1:22" s="35" customFormat="1" ht="45.75" customHeight="1" x14ac:dyDescent="0.25">
      <c r="A590" s="57"/>
      <c r="B590" s="63"/>
      <c r="C590" s="51" t="s">
        <v>1</v>
      </c>
      <c r="D590" s="31">
        <f>E590+F590+G590+H590+I590</f>
        <v>119600</v>
      </c>
      <c r="E590" s="32">
        <f>69600+50000</f>
        <v>119600</v>
      </c>
      <c r="F590" s="32"/>
      <c r="G590" s="32"/>
      <c r="H590" s="32"/>
      <c r="I590" s="32"/>
      <c r="J590" s="69"/>
      <c r="K590" s="69"/>
      <c r="L590" s="69"/>
      <c r="M590" s="69"/>
      <c r="N590" s="69"/>
      <c r="O590" s="69"/>
      <c r="P590" s="69"/>
      <c r="Q590" s="72"/>
      <c r="R590" s="69"/>
      <c r="S590" s="69"/>
      <c r="T590" s="69"/>
      <c r="U590" s="69"/>
      <c r="V590" s="69"/>
    </row>
    <row r="591" spans="1:22" ht="45.75" customHeight="1" x14ac:dyDescent="0.25">
      <c r="A591" s="57"/>
      <c r="B591" s="63"/>
      <c r="C591" s="51" t="s">
        <v>2</v>
      </c>
      <c r="D591" s="31">
        <f>E591+F591+G591+H591+I591</f>
        <v>0</v>
      </c>
      <c r="E591" s="32"/>
      <c r="F591" s="32"/>
      <c r="G591" s="32"/>
      <c r="H591" s="32"/>
      <c r="I591" s="32"/>
      <c r="J591" s="69"/>
      <c r="K591" s="69"/>
      <c r="L591" s="69"/>
      <c r="M591" s="69"/>
      <c r="N591" s="69"/>
      <c r="O591" s="69"/>
      <c r="P591" s="69"/>
      <c r="Q591" s="72"/>
      <c r="R591" s="69"/>
      <c r="S591" s="69"/>
      <c r="T591" s="69"/>
      <c r="U591" s="69"/>
      <c r="V591" s="69"/>
    </row>
    <row r="592" spans="1:22" s="35" customFormat="1" ht="46.5" customHeight="1" x14ac:dyDescent="0.25">
      <c r="A592" s="58"/>
      <c r="B592" s="64"/>
      <c r="C592" s="51" t="s">
        <v>3</v>
      </c>
      <c r="D592" s="31">
        <f>E592+F592+G592+H592+I592</f>
        <v>0</v>
      </c>
      <c r="E592" s="32"/>
      <c r="F592" s="32"/>
      <c r="G592" s="32"/>
      <c r="H592" s="32"/>
      <c r="I592" s="32"/>
      <c r="J592" s="70"/>
      <c r="K592" s="70"/>
      <c r="L592" s="70"/>
      <c r="M592" s="70"/>
      <c r="N592" s="70"/>
      <c r="O592" s="70"/>
      <c r="P592" s="70"/>
      <c r="Q592" s="73"/>
      <c r="R592" s="70"/>
      <c r="S592" s="70"/>
      <c r="T592" s="70"/>
      <c r="U592" s="70"/>
      <c r="V592" s="70"/>
    </row>
    <row r="593" spans="1:22" s="35" customFormat="1" ht="45" x14ac:dyDescent="0.25">
      <c r="A593" s="89" t="s">
        <v>49</v>
      </c>
      <c r="B593" s="92" t="s">
        <v>563</v>
      </c>
      <c r="C593" s="93"/>
      <c r="D593" s="93"/>
      <c r="E593" s="93"/>
      <c r="F593" s="93"/>
      <c r="G593" s="93"/>
      <c r="H593" s="93"/>
      <c r="I593" s="93"/>
      <c r="J593" s="93"/>
      <c r="K593" s="93"/>
      <c r="L593" s="93"/>
      <c r="M593" s="93"/>
      <c r="N593" s="93"/>
      <c r="O593" s="93"/>
      <c r="P593" s="93"/>
      <c r="Q593" s="93"/>
      <c r="R593" s="93"/>
      <c r="S593" s="93"/>
      <c r="T593" s="93"/>
      <c r="U593" s="93"/>
      <c r="V593" s="94"/>
    </row>
    <row r="594" spans="1:22" s="35" customFormat="1" ht="45.75" x14ac:dyDescent="0.6">
      <c r="A594" s="90"/>
      <c r="B594" s="95" t="s">
        <v>5</v>
      </c>
      <c r="C594" s="96"/>
      <c r="D594" s="12">
        <f>SUM(D595:D598)</f>
        <v>1217780.1145748305</v>
      </c>
      <c r="E594" s="12">
        <f>SUM(E595:E598)</f>
        <v>911557.31772032077</v>
      </c>
      <c r="F594" s="12">
        <f t="shared" ref="F594:I594" si="46">SUM(F595:F598)</f>
        <v>265202.75677434966</v>
      </c>
      <c r="G594" s="12">
        <f t="shared" si="46"/>
        <v>41020.040080160317</v>
      </c>
      <c r="H594" s="12">
        <f t="shared" si="46"/>
        <v>0</v>
      </c>
      <c r="I594" s="12">
        <f t="shared" si="46"/>
        <v>0</v>
      </c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</row>
    <row r="595" spans="1:22" s="35" customFormat="1" ht="45.75" x14ac:dyDescent="0.6">
      <c r="A595" s="90"/>
      <c r="B595" s="95" t="s">
        <v>0</v>
      </c>
      <c r="C595" s="96"/>
      <c r="D595" s="12">
        <f>E595+F595+G595+H595+I595</f>
        <v>265911.90000000002</v>
      </c>
      <c r="E595" s="12">
        <f>E603+E611+E619+E627+E635+E643+E651+E659+E667+E675+E683+E691+E699+E707+E715+E723+E731+E739+E747+E755+E763+E771+E779+E787+E795+E803+E811+E819+E827+E835+E843+E851</f>
        <v>265911.90000000002</v>
      </c>
      <c r="F595" s="12">
        <f t="shared" ref="F595:I595" si="47">F603+F611+F619+F627+F635+F643+F651+F659+F667+F675+F683+F691+F699+F707+F715+F723+F731+F739+F747+F755+F763+F771+F779+F787+F795+F803+F811+F819+F827+F835+F843+F851</f>
        <v>0</v>
      </c>
      <c r="G595" s="12">
        <f t="shared" si="47"/>
        <v>0</v>
      </c>
      <c r="H595" s="12">
        <f t="shared" si="47"/>
        <v>0</v>
      </c>
      <c r="I595" s="12">
        <f t="shared" si="47"/>
        <v>0</v>
      </c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</row>
    <row r="596" spans="1:22" s="35" customFormat="1" ht="45.75" x14ac:dyDescent="0.6">
      <c r="A596" s="90"/>
      <c r="B596" s="95" t="s">
        <v>1</v>
      </c>
      <c r="C596" s="96"/>
      <c r="D596" s="12">
        <f>E596+F596+G596+H596+I596</f>
        <v>944167.85800000001</v>
      </c>
      <c r="E596" s="12">
        <f t="shared" ref="E596:I596" si="48">E604+E612+E620+E628+E636+E644+E652+E660+E668+E676+E684+E692+E700+E708+E716+E724+E732+E740+E748+E756+E764+E772+E780+E788+E796+E804+E812+E820+E828+E836+E844+E852</f>
        <v>640900.15800000005</v>
      </c>
      <c r="F596" s="12">
        <f t="shared" si="48"/>
        <v>262887.7</v>
      </c>
      <c r="G596" s="12">
        <f t="shared" si="48"/>
        <v>40380</v>
      </c>
      <c r="H596" s="12">
        <f t="shared" si="48"/>
        <v>0</v>
      </c>
      <c r="I596" s="12">
        <f t="shared" si="48"/>
        <v>0</v>
      </c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</row>
    <row r="597" spans="1:22" s="35" customFormat="1" ht="45.75" x14ac:dyDescent="0.6">
      <c r="A597" s="90"/>
      <c r="B597" s="95" t="s">
        <v>2</v>
      </c>
      <c r="C597" s="96"/>
      <c r="D597" s="12">
        <f>E597+F597+G597+H597+I597</f>
        <v>7700.3565748306119</v>
      </c>
      <c r="E597" s="12">
        <f t="shared" ref="E597:I597" si="49">E605+E613+E621+E629+E637+E645+E653+E661+E669+E677+E685+E693+E701+E709+E717+E725+E733+E741+E749+E757+E765+E773+E781+E789+E797+E805+E813+E821+E829+E837+E845+E853</f>
        <v>4745.2597203206424</v>
      </c>
      <c r="F597" s="12">
        <f t="shared" si="49"/>
        <v>2315.0567743496485</v>
      </c>
      <c r="G597" s="12">
        <f t="shared" si="49"/>
        <v>640.0400801603206</v>
      </c>
      <c r="H597" s="12">
        <f t="shared" si="49"/>
        <v>0</v>
      </c>
      <c r="I597" s="12">
        <f t="shared" si="49"/>
        <v>0</v>
      </c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</row>
    <row r="598" spans="1:22" s="35" customFormat="1" ht="55.5" customHeight="1" x14ac:dyDescent="0.65">
      <c r="A598" s="91"/>
      <c r="B598" s="95" t="s">
        <v>3</v>
      </c>
      <c r="C598" s="96"/>
      <c r="D598" s="14">
        <f>E598+F598+G598+H598+I598</f>
        <v>0</v>
      </c>
      <c r="E598" s="12">
        <f t="shared" ref="E598:I598" si="50">E606+E614+E622+E630+E638+E646+E654+E662+E670+E678+E686+E694+E702+E710+E718+E726+E734+E742+E750+E758+E766+E774+E782+E790+E798+E806+E814+E822+E830+E838+E846+E854</f>
        <v>0</v>
      </c>
      <c r="F598" s="12">
        <f t="shared" si="50"/>
        <v>0</v>
      </c>
      <c r="G598" s="12">
        <f t="shared" si="50"/>
        <v>0</v>
      </c>
      <c r="H598" s="12">
        <f t="shared" si="50"/>
        <v>0</v>
      </c>
      <c r="I598" s="12">
        <f t="shared" si="50"/>
        <v>0</v>
      </c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</row>
    <row r="599" spans="1:22" ht="45.75" x14ac:dyDescent="0.25">
      <c r="A599" s="53" t="s">
        <v>21</v>
      </c>
      <c r="B599" s="54"/>
      <c r="C599" s="54"/>
      <c r="D599" s="54"/>
      <c r="E599" s="54"/>
      <c r="F599" s="54"/>
      <c r="G599" s="54"/>
      <c r="H599" s="54"/>
      <c r="I599" s="54"/>
      <c r="J599" s="54"/>
      <c r="K599" s="54"/>
      <c r="L599" s="54"/>
      <c r="M599" s="54"/>
      <c r="N599" s="54"/>
      <c r="O599" s="54"/>
      <c r="P599" s="54"/>
      <c r="Q599" s="54"/>
      <c r="R599" s="54"/>
      <c r="S599" s="54"/>
      <c r="T599" s="54"/>
      <c r="U599" s="54"/>
      <c r="V599" s="55"/>
    </row>
    <row r="600" spans="1:22" s="35" customFormat="1" ht="46.5" customHeight="1" x14ac:dyDescent="0.25">
      <c r="A600" s="56"/>
      <c r="B600" s="59" t="s">
        <v>564</v>
      </c>
      <c r="C600" s="60"/>
      <c r="D600" s="60"/>
      <c r="E600" s="60"/>
      <c r="F600" s="60"/>
      <c r="G600" s="60"/>
      <c r="H600" s="60"/>
      <c r="I600" s="60"/>
      <c r="J600" s="60"/>
      <c r="K600" s="60"/>
      <c r="L600" s="60"/>
      <c r="M600" s="60"/>
      <c r="N600" s="60"/>
      <c r="O600" s="60"/>
      <c r="P600" s="60"/>
      <c r="Q600" s="60"/>
      <c r="R600" s="60"/>
      <c r="S600" s="60"/>
      <c r="T600" s="60"/>
      <c r="U600" s="60"/>
      <c r="V600" s="61"/>
    </row>
    <row r="601" spans="1:22" s="35" customFormat="1" ht="149.25" customHeight="1" x14ac:dyDescent="0.25">
      <c r="A601" s="57"/>
      <c r="B601" s="62" t="s">
        <v>50</v>
      </c>
      <c r="C601" s="65" t="s">
        <v>593</v>
      </c>
      <c r="D601" s="66"/>
      <c r="E601" s="66"/>
      <c r="F601" s="66"/>
      <c r="G601" s="66"/>
      <c r="H601" s="66"/>
      <c r="I601" s="67"/>
      <c r="J601" s="68" t="s">
        <v>60</v>
      </c>
      <c r="K601" s="68" t="s">
        <v>60</v>
      </c>
      <c r="L601" s="68" t="s">
        <v>72</v>
      </c>
      <c r="M601" s="68" t="s">
        <v>630</v>
      </c>
      <c r="N601" s="68" t="s">
        <v>237</v>
      </c>
      <c r="O601" s="68" t="s">
        <v>631</v>
      </c>
      <c r="P601" s="68" t="s">
        <v>631</v>
      </c>
      <c r="Q601" s="71" t="s">
        <v>632</v>
      </c>
      <c r="R601" s="68" t="s">
        <v>9</v>
      </c>
      <c r="S601" s="68" t="s">
        <v>238</v>
      </c>
      <c r="T601" s="68" t="s">
        <v>18</v>
      </c>
      <c r="U601" s="68"/>
      <c r="V601" s="68"/>
    </row>
    <row r="602" spans="1:22" s="35" customFormat="1" ht="45.75" x14ac:dyDescent="0.25">
      <c r="A602" s="57"/>
      <c r="B602" s="63"/>
      <c r="C602" s="51" t="s">
        <v>5</v>
      </c>
      <c r="D602" s="31">
        <f>SUM(D603:D606)</f>
        <v>12240</v>
      </c>
      <c r="E602" s="32">
        <f>SUM(E603:E606)</f>
        <v>12240</v>
      </c>
      <c r="F602" s="32"/>
      <c r="G602" s="32"/>
      <c r="H602" s="32"/>
      <c r="I602" s="32"/>
      <c r="J602" s="69"/>
      <c r="K602" s="69"/>
      <c r="L602" s="69"/>
      <c r="M602" s="69"/>
      <c r="N602" s="69"/>
      <c r="O602" s="69"/>
      <c r="P602" s="69"/>
      <c r="Q602" s="72"/>
      <c r="R602" s="69"/>
      <c r="S602" s="69"/>
      <c r="T602" s="69"/>
      <c r="U602" s="69"/>
      <c r="V602" s="69"/>
    </row>
    <row r="603" spans="1:22" s="35" customFormat="1" ht="45.75" x14ac:dyDescent="0.25">
      <c r="A603" s="57"/>
      <c r="B603" s="63"/>
      <c r="C603" s="51" t="s">
        <v>0</v>
      </c>
      <c r="D603" s="31">
        <f>E603+F603+G603+H603+I603</f>
        <v>0</v>
      </c>
      <c r="E603" s="32"/>
      <c r="F603" s="32"/>
      <c r="G603" s="32"/>
      <c r="H603" s="32"/>
      <c r="I603" s="32"/>
      <c r="J603" s="69"/>
      <c r="K603" s="69"/>
      <c r="L603" s="69"/>
      <c r="M603" s="69"/>
      <c r="N603" s="69"/>
      <c r="O603" s="69"/>
      <c r="P603" s="69"/>
      <c r="Q603" s="72"/>
      <c r="R603" s="69"/>
      <c r="S603" s="69"/>
      <c r="T603" s="69"/>
      <c r="U603" s="69"/>
      <c r="V603" s="69"/>
    </row>
    <row r="604" spans="1:22" s="35" customFormat="1" ht="45.75" x14ac:dyDescent="0.25">
      <c r="A604" s="57"/>
      <c r="B604" s="63"/>
      <c r="C604" s="51" t="s">
        <v>1</v>
      </c>
      <c r="D604" s="31">
        <f>E604+F604+G604+H604+I604</f>
        <v>12000</v>
      </c>
      <c r="E604" s="32">
        <v>12000</v>
      </c>
      <c r="F604" s="32"/>
      <c r="G604" s="32"/>
      <c r="H604" s="32"/>
      <c r="I604" s="32"/>
      <c r="J604" s="69"/>
      <c r="K604" s="69"/>
      <c r="L604" s="69"/>
      <c r="M604" s="69"/>
      <c r="N604" s="69"/>
      <c r="O604" s="69"/>
      <c r="P604" s="69"/>
      <c r="Q604" s="72"/>
      <c r="R604" s="69"/>
      <c r="S604" s="69"/>
      <c r="T604" s="69"/>
      <c r="U604" s="69"/>
      <c r="V604" s="69"/>
    </row>
    <row r="605" spans="1:22" s="35" customFormat="1" ht="45.75" x14ac:dyDescent="0.25">
      <c r="A605" s="57"/>
      <c r="B605" s="63"/>
      <c r="C605" s="51" t="s">
        <v>2</v>
      </c>
      <c r="D605" s="31">
        <f>E605+F605+G605+H605+I605</f>
        <v>240</v>
      </c>
      <c r="E605" s="32">
        <v>240</v>
      </c>
      <c r="F605" s="32"/>
      <c r="G605" s="32"/>
      <c r="H605" s="32"/>
      <c r="I605" s="32"/>
      <c r="J605" s="69"/>
      <c r="K605" s="69"/>
      <c r="L605" s="69"/>
      <c r="M605" s="69"/>
      <c r="N605" s="69"/>
      <c r="O605" s="69"/>
      <c r="P605" s="69"/>
      <c r="Q605" s="72"/>
      <c r="R605" s="69"/>
      <c r="S605" s="69"/>
      <c r="T605" s="69"/>
      <c r="U605" s="69"/>
      <c r="V605" s="69"/>
    </row>
    <row r="606" spans="1:22" s="35" customFormat="1" ht="45.75" customHeight="1" x14ac:dyDescent="0.25">
      <c r="A606" s="58"/>
      <c r="B606" s="64"/>
      <c r="C606" s="51" t="s">
        <v>3</v>
      </c>
      <c r="D606" s="31">
        <f>E606+F606+G606+H606+I606</f>
        <v>0</v>
      </c>
      <c r="E606" s="32"/>
      <c r="F606" s="32"/>
      <c r="G606" s="32"/>
      <c r="H606" s="32"/>
      <c r="I606" s="32"/>
      <c r="J606" s="70"/>
      <c r="K606" s="70"/>
      <c r="L606" s="70"/>
      <c r="M606" s="70"/>
      <c r="N606" s="70"/>
      <c r="O606" s="70"/>
      <c r="P606" s="70"/>
      <c r="Q606" s="73"/>
      <c r="R606" s="70"/>
      <c r="S606" s="70"/>
      <c r="T606" s="70"/>
      <c r="U606" s="70"/>
      <c r="V606" s="70"/>
    </row>
    <row r="607" spans="1:22" ht="45.75" customHeight="1" x14ac:dyDescent="0.25">
      <c r="A607" s="53" t="s">
        <v>21</v>
      </c>
      <c r="B607" s="54"/>
      <c r="C607" s="54"/>
      <c r="D607" s="54"/>
      <c r="E607" s="54"/>
      <c r="F607" s="54"/>
      <c r="G607" s="54"/>
      <c r="H607" s="54"/>
      <c r="I607" s="54"/>
      <c r="J607" s="54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  <c r="V607" s="55"/>
    </row>
    <row r="608" spans="1:22" s="35" customFormat="1" ht="46.5" customHeight="1" x14ac:dyDescent="0.25">
      <c r="A608" s="56"/>
      <c r="B608" s="59" t="s">
        <v>564</v>
      </c>
      <c r="C608" s="60"/>
      <c r="D608" s="60"/>
      <c r="E608" s="60"/>
      <c r="F608" s="60"/>
      <c r="G608" s="60"/>
      <c r="H608" s="60"/>
      <c r="I608" s="60"/>
      <c r="J608" s="60"/>
      <c r="K608" s="60"/>
      <c r="L608" s="60"/>
      <c r="M608" s="60"/>
      <c r="N608" s="60"/>
      <c r="O608" s="60"/>
      <c r="P608" s="60"/>
      <c r="Q608" s="60"/>
      <c r="R608" s="60"/>
      <c r="S608" s="60"/>
      <c r="T608" s="60"/>
      <c r="U608" s="60"/>
      <c r="V608" s="61"/>
    </row>
    <row r="609" spans="1:22" s="35" customFormat="1" ht="126.75" customHeight="1" x14ac:dyDescent="0.25">
      <c r="A609" s="57"/>
      <c r="B609" s="62" t="s">
        <v>51</v>
      </c>
      <c r="C609" s="65" t="s">
        <v>600</v>
      </c>
      <c r="D609" s="66"/>
      <c r="E609" s="66"/>
      <c r="F609" s="66"/>
      <c r="G609" s="66"/>
      <c r="H609" s="66"/>
      <c r="I609" s="67"/>
      <c r="J609" s="68" t="s">
        <v>60</v>
      </c>
      <c r="K609" s="68" t="s">
        <v>60</v>
      </c>
      <c r="L609" s="68" t="s">
        <v>72</v>
      </c>
      <c r="M609" s="68" t="s">
        <v>633</v>
      </c>
      <c r="N609" s="68" t="s">
        <v>626</v>
      </c>
      <c r="O609" s="68" t="s">
        <v>634</v>
      </c>
      <c r="P609" s="68" t="s">
        <v>634</v>
      </c>
      <c r="Q609" s="71" t="s">
        <v>635</v>
      </c>
      <c r="R609" s="68" t="s">
        <v>9</v>
      </c>
      <c r="S609" s="68" t="s">
        <v>238</v>
      </c>
      <c r="T609" s="68" t="s">
        <v>18</v>
      </c>
      <c r="U609" s="68"/>
      <c r="V609" s="68"/>
    </row>
    <row r="610" spans="1:22" s="35" customFormat="1" ht="45.75" x14ac:dyDescent="0.25">
      <c r="A610" s="57"/>
      <c r="B610" s="63"/>
      <c r="C610" s="51" t="s">
        <v>5</v>
      </c>
      <c r="D610" s="31">
        <f>SUM(D611:D614)</f>
        <v>17266.560000000001</v>
      </c>
      <c r="E610" s="32">
        <f>SUM(E611:E614)</f>
        <v>17266.560000000001</v>
      </c>
      <c r="F610" s="32"/>
      <c r="G610" s="32"/>
      <c r="H610" s="32"/>
      <c r="I610" s="32"/>
      <c r="J610" s="69"/>
      <c r="K610" s="69"/>
      <c r="L610" s="69"/>
      <c r="M610" s="69"/>
      <c r="N610" s="69"/>
      <c r="O610" s="69"/>
      <c r="P610" s="69"/>
      <c r="Q610" s="72"/>
      <c r="R610" s="69"/>
      <c r="S610" s="69"/>
      <c r="T610" s="69"/>
      <c r="U610" s="69"/>
      <c r="V610" s="69"/>
    </row>
    <row r="611" spans="1:22" s="35" customFormat="1" ht="45.75" x14ac:dyDescent="0.25">
      <c r="A611" s="57"/>
      <c r="B611" s="63"/>
      <c r="C611" s="51" t="s">
        <v>0</v>
      </c>
      <c r="D611" s="31">
        <f>E611+F611+G611+H611+I611</f>
        <v>0</v>
      </c>
      <c r="E611" s="32"/>
      <c r="F611" s="32"/>
      <c r="G611" s="32"/>
      <c r="H611" s="32"/>
      <c r="I611" s="32"/>
      <c r="J611" s="69"/>
      <c r="K611" s="69"/>
      <c r="L611" s="69"/>
      <c r="M611" s="69"/>
      <c r="N611" s="69"/>
      <c r="O611" s="69"/>
      <c r="P611" s="69"/>
      <c r="Q611" s="72"/>
      <c r="R611" s="69"/>
      <c r="S611" s="69"/>
      <c r="T611" s="69"/>
      <c r="U611" s="69"/>
      <c r="V611" s="69"/>
    </row>
    <row r="612" spans="1:22" s="35" customFormat="1" ht="45.75" x14ac:dyDescent="0.25">
      <c r="A612" s="57"/>
      <c r="B612" s="63"/>
      <c r="C612" s="51" t="s">
        <v>1</v>
      </c>
      <c r="D612" s="31">
        <f>E612+F612+G612+H612+I612</f>
        <v>16928</v>
      </c>
      <c r="E612" s="32">
        <v>16928</v>
      </c>
      <c r="F612" s="32"/>
      <c r="G612" s="32"/>
      <c r="H612" s="32"/>
      <c r="I612" s="32"/>
      <c r="J612" s="69"/>
      <c r="K612" s="69"/>
      <c r="L612" s="69"/>
      <c r="M612" s="69"/>
      <c r="N612" s="69"/>
      <c r="O612" s="69"/>
      <c r="P612" s="69"/>
      <c r="Q612" s="72"/>
      <c r="R612" s="69"/>
      <c r="S612" s="69"/>
      <c r="T612" s="69"/>
      <c r="U612" s="69"/>
      <c r="V612" s="69"/>
    </row>
    <row r="613" spans="1:22" s="35" customFormat="1" ht="45.75" x14ac:dyDescent="0.25">
      <c r="A613" s="57"/>
      <c r="B613" s="63"/>
      <c r="C613" s="51" t="s">
        <v>2</v>
      </c>
      <c r="D613" s="31">
        <f>E613+F613+G613+H613+I613</f>
        <v>338.56</v>
      </c>
      <c r="E613" s="32">
        <v>338.56</v>
      </c>
      <c r="F613" s="32"/>
      <c r="G613" s="32"/>
      <c r="H613" s="32"/>
      <c r="I613" s="32"/>
      <c r="J613" s="69"/>
      <c r="K613" s="69"/>
      <c r="L613" s="69"/>
      <c r="M613" s="69"/>
      <c r="N613" s="69"/>
      <c r="O613" s="69"/>
      <c r="P613" s="69"/>
      <c r="Q613" s="72"/>
      <c r="R613" s="69"/>
      <c r="S613" s="69"/>
      <c r="T613" s="69"/>
      <c r="U613" s="69"/>
      <c r="V613" s="69"/>
    </row>
    <row r="614" spans="1:22" s="35" customFormat="1" ht="45.75" customHeight="1" x14ac:dyDescent="0.25">
      <c r="A614" s="58"/>
      <c r="B614" s="64"/>
      <c r="C614" s="51" t="s">
        <v>3</v>
      </c>
      <c r="D614" s="31">
        <f>E614+F614+G614+H614+I614</f>
        <v>0</v>
      </c>
      <c r="E614" s="32"/>
      <c r="F614" s="32"/>
      <c r="G614" s="32"/>
      <c r="H614" s="32"/>
      <c r="I614" s="32"/>
      <c r="J614" s="70"/>
      <c r="K614" s="70"/>
      <c r="L614" s="70"/>
      <c r="M614" s="70"/>
      <c r="N614" s="70"/>
      <c r="O614" s="70"/>
      <c r="P614" s="70"/>
      <c r="Q614" s="73"/>
      <c r="R614" s="70"/>
      <c r="S614" s="70"/>
      <c r="T614" s="70"/>
      <c r="U614" s="70"/>
      <c r="V614" s="70"/>
    </row>
    <row r="615" spans="1:22" ht="46.5" customHeight="1" x14ac:dyDescent="0.25">
      <c r="A615" s="53" t="s">
        <v>21</v>
      </c>
      <c r="B615" s="54"/>
      <c r="C615" s="54"/>
      <c r="D615" s="54"/>
      <c r="E615" s="54"/>
      <c r="F615" s="54"/>
      <c r="G615" s="54"/>
      <c r="H615" s="54"/>
      <c r="I615" s="54"/>
      <c r="J615" s="54"/>
      <c r="K615" s="54"/>
      <c r="L615" s="54"/>
      <c r="M615" s="54"/>
      <c r="N615" s="54"/>
      <c r="O615" s="54"/>
      <c r="P615" s="54"/>
      <c r="Q615" s="54"/>
      <c r="R615" s="54"/>
      <c r="S615" s="54"/>
      <c r="T615" s="54"/>
      <c r="U615" s="54"/>
      <c r="V615" s="55"/>
    </row>
    <row r="616" spans="1:22" s="35" customFormat="1" ht="45.75" x14ac:dyDescent="0.25">
      <c r="A616" s="56"/>
      <c r="B616" s="59" t="s">
        <v>564</v>
      </c>
      <c r="C616" s="60"/>
      <c r="D616" s="60"/>
      <c r="E616" s="60"/>
      <c r="F616" s="60"/>
      <c r="G616" s="60"/>
      <c r="H616" s="60"/>
      <c r="I616" s="60"/>
      <c r="J616" s="60"/>
      <c r="K616" s="60"/>
      <c r="L616" s="60"/>
      <c r="M616" s="60"/>
      <c r="N616" s="60"/>
      <c r="O616" s="60"/>
      <c r="P616" s="60"/>
      <c r="Q616" s="60"/>
      <c r="R616" s="60"/>
      <c r="S616" s="60"/>
      <c r="T616" s="60"/>
      <c r="U616" s="60"/>
      <c r="V616" s="61"/>
    </row>
    <row r="617" spans="1:22" s="35" customFormat="1" ht="113.25" customHeight="1" x14ac:dyDescent="0.25">
      <c r="A617" s="57"/>
      <c r="B617" s="62" t="s">
        <v>155</v>
      </c>
      <c r="C617" s="65" t="s">
        <v>594</v>
      </c>
      <c r="D617" s="66"/>
      <c r="E617" s="66"/>
      <c r="F617" s="66"/>
      <c r="G617" s="66"/>
      <c r="H617" s="66"/>
      <c r="I617" s="67"/>
      <c r="J617" s="68" t="s">
        <v>60</v>
      </c>
      <c r="K617" s="68" t="s">
        <v>60</v>
      </c>
      <c r="L617" s="68" t="s">
        <v>72</v>
      </c>
      <c r="M617" s="68" t="s">
        <v>633</v>
      </c>
      <c r="N617" s="68" t="s">
        <v>626</v>
      </c>
      <c r="O617" s="68" t="s">
        <v>634</v>
      </c>
      <c r="P617" s="68" t="s">
        <v>634</v>
      </c>
      <c r="Q617" s="71" t="s">
        <v>636</v>
      </c>
      <c r="R617" s="68" t="s">
        <v>9</v>
      </c>
      <c r="S617" s="68" t="s">
        <v>238</v>
      </c>
      <c r="T617" s="68" t="s">
        <v>18</v>
      </c>
      <c r="U617" s="68"/>
      <c r="V617" s="68"/>
    </row>
    <row r="618" spans="1:22" s="35" customFormat="1" ht="45.75" x14ac:dyDescent="0.25">
      <c r="A618" s="57"/>
      <c r="B618" s="63"/>
      <c r="C618" s="51" t="s">
        <v>5</v>
      </c>
      <c r="D618" s="31">
        <f>SUM(D619:D622)</f>
        <v>6526.98</v>
      </c>
      <c r="E618" s="32">
        <f>SUM(E619:E622)</f>
        <v>6526.98</v>
      </c>
      <c r="F618" s="32"/>
      <c r="G618" s="32"/>
      <c r="H618" s="32"/>
      <c r="I618" s="32"/>
      <c r="J618" s="69"/>
      <c r="K618" s="69"/>
      <c r="L618" s="69"/>
      <c r="M618" s="69"/>
      <c r="N618" s="69"/>
      <c r="O618" s="69"/>
      <c r="P618" s="69"/>
      <c r="Q618" s="72"/>
      <c r="R618" s="69"/>
      <c r="S618" s="69"/>
      <c r="T618" s="69"/>
      <c r="U618" s="69"/>
      <c r="V618" s="69"/>
    </row>
    <row r="619" spans="1:22" s="35" customFormat="1" ht="45.75" x14ac:dyDescent="0.25">
      <c r="A619" s="57"/>
      <c r="B619" s="63"/>
      <c r="C619" s="51" t="s">
        <v>0</v>
      </c>
      <c r="D619" s="31">
        <f>E619+F619+G619+H619+I619</f>
        <v>0</v>
      </c>
      <c r="E619" s="32"/>
      <c r="F619" s="32"/>
      <c r="G619" s="32"/>
      <c r="H619" s="32"/>
      <c r="I619" s="32"/>
      <c r="J619" s="69"/>
      <c r="K619" s="69"/>
      <c r="L619" s="69"/>
      <c r="M619" s="69"/>
      <c r="N619" s="69"/>
      <c r="O619" s="69"/>
      <c r="P619" s="69"/>
      <c r="Q619" s="72"/>
      <c r="R619" s="69"/>
      <c r="S619" s="69"/>
      <c r="T619" s="69"/>
      <c r="U619" s="69"/>
      <c r="V619" s="69"/>
    </row>
    <row r="620" spans="1:22" s="35" customFormat="1" ht="45.75" x14ac:dyDescent="0.25">
      <c r="A620" s="57"/>
      <c r="B620" s="63"/>
      <c r="C620" s="51" t="s">
        <v>1</v>
      </c>
      <c r="D620" s="31">
        <f>E620+F620+G620+H620+I620</f>
        <v>6399</v>
      </c>
      <c r="E620" s="32">
        <v>6399</v>
      </c>
      <c r="F620" s="32"/>
      <c r="G620" s="32"/>
      <c r="H620" s="32"/>
      <c r="I620" s="32"/>
      <c r="J620" s="69"/>
      <c r="K620" s="69"/>
      <c r="L620" s="69"/>
      <c r="M620" s="69"/>
      <c r="N620" s="69"/>
      <c r="O620" s="69"/>
      <c r="P620" s="69"/>
      <c r="Q620" s="72"/>
      <c r="R620" s="69"/>
      <c r="S620" s="69"/>
      <c r="T620" s="69"/>
      <c r="U620" s="69"/>
      <c r="V620" s="69"/>
    </row>
    <row r="621" spans="1:22" s="35" customFormat="1" ht="45.75" x14ac:dyDescent="0.25">
      <c r="A621" s="57"/>
      <c r="B621" s="63"/>
      <c r="C621" s="51" t="s">
        <v>2</v>
      </c>
      <c r="D621" s="31">
        <f>E621+F621+G621+H621+I621</f>
        <v>127.98</v>
      </c>
      <c r="E621" s="32">
        <v>127.98</v>
      </c>
      <c r="F621" s="32"/>
      <c r="G621" s="32"/>
      <c r="H621" s="32"/>
      <c r="I621" s="32"/>
      <c r="J621" s="69"/>
      <c r="K621" s="69"/>
      <c r="L621" s="69"/>
      <c r="M621" s="69"/>
      <c r="N621" s="69"/>
      <c r="O621" s="69"/>
      <c r="P621" s="69"/>
      <c r="Q621" s="72"/>
      <c r="R621" s="69"/>
      <c r="S621" s="69"/>
      <c r="T621" s="69"/>
      <c r="U621" s="69"/>
      <c r="V621" s="69"/>
    </row>
    <row r="622" spans="1:22" s="35" customFormat="1" ht="45.75" customHeight="1" x14ac:dyDescent="0.25">
      <c r="A622" s="58"/>
      <c r="B622" s="64"/>
      <c r="C622" s="51" t="s">
        <v>3</v>
      </c>
      <c r="D622" s="31">
        <f>E622+F622+G622+H622+I622</f>
        <v>0</v>
      </c>
      <c r="E622" s="32"/>
      <c r="F622" s="32"/>
      <c r="G622" s="32"/>
      <c r="H622" s="32"/>
      <c r="I622" s="32"/>
      <c r="J622" s="70"/>
      <c r="K622" s="70"/>
      <c r="L622" s="70"/>
      <c r="M622" s="70"/>
      <c r="N622" s="70"/>
      <c r="O622" s="70"/>
      <c r="P622" s="70"/>
      <c r="Q622" s="73"/>
      <c r="R622" s="70"/>
      <c r="S622" s="70"/>
      <c r="T622" s="70"/>
      <c r="U622" s="70"/>
      <c r="V622" s="70"/>
    </row>
    <row r="623" spans="1:22" ht="45.75" x14ac:dyDescent="0.25">
      <c r="A623" s="53" t="s">
        <v>21</v>
      </c>
      <c r="B623" s="54"/>
      <c r="C623" s="54"/>
      <c r="D623" s="54"/>
      <c r="E623" s="54"/>
      <c r="F623" s="54"/>
      <c r="G623" s="54"/>
      <c r="H623" s="54"/>
      <c r="I623" s="54"/>
      <c r="J623" s="54"/>
      <c r="K623" s="54"/>
      <c r="L623" s="54"/>
      <c r="M623" s="54"/>
      <c r="N623" s="54"/>
      <c r="O623" s="54"/>
      <c r="P623" s="54"/>
      <c r="Q623" s="54"/>
      <c r="R623" s="54"/>
      <c r="S623" s="54"/>
      <c r="T623" s="54"/>
      <c r="U623" s="54"/>
      <c r="V623" s="55"/>
    </row>
    <row r="624" spans="1:22" s="35" customFormat="1" ht="46.5" customHeight="1" x14ac:dyDescent="0.25">
      <c r="A624" s="56"/>
      <c r="B624" s="59" t="s">
        <v>564</v>
      </c>
      <c r="C624" s="60"/>
      <c r="D624" s="60"/>
      <c r="E624" s="60"/>
      <c r="F624" s="60"/>
      <c r="G624" s="60"/>
      <c r="H624" s="60"/>
      <c r="I624" s="60"/>
      <c r="J624" s="60"/>
      <c r="K624" s="60"/>
      <c r="L624" s="60"/>
      <c r="M624" s="60"/>
      <c r="N624" s="60"/>
      <c r="O624" s="60"/>
      <c r="P624" s="60"/>
      <c r="Q624" s="60"/>
      <c r="R624" s="60"/>
      <c r="S624" s="60"/>
      <c r="T624" s="60"/>
      <c r="U624" s="60"/>
      <c r="V624" s="61"/>
    </row>
    <row r="625" spans="1:22" s="35" customFormat="1" ht="102" customHeight="1" x14ac:dyDescent="0.25">
      <c r="A625" s="57"/>
      <c r="B625" s="62" t="s">
        <v>161</v>
      </c>
      <c r="C625" s="65" t="s">
        <v>595</v>
      </c>
      <c r="D625" s="66"/>
      <c r="E625" s="66"/>
      <c r="F625" s="66"/>
      <c r="G625" s="66"/>
      <c r="H625" s="66"/>
      <c r="I625" s="67"/>
      <c r="J625" s="68" t="s">
        <v>60</v>
      </c>
      <c r="K625" s="68" t="s">
        <v>60</v>
      </c>
      <c r="L625" s="68" t="s">
        <v>72</v>
      </c>
      <c r="M625" s="68" t="s">
        <v>637</v>
      </c>
      <c r="N625" s="68" t="s">
        <v>626</v>
      </c>
      <c r="O625" s="68" t="s">
        <v>634</v>
      </c>
      <c r="P625" s="68" t="s">
        <v>634</v>
      </c>
      <c r="Q625" s="71" t="s">
        <v>638</v>
      </c>
      <c r="R625" s="68" t="s">
        <v>9</v>
      </c>
      <c r="S625" s="68" t="s">
        <v>238</v>
      </c>
      <c r="T625" s="68" t="s">
        <v>18</v>
      </c>
      <c r="U625" s="68"/>
      <c r="V625" s="68"/>
    </row>
    <row r="626" spans="1:22" s="35" customFormat="1" ht="45.75" x14ac:dyDescent="0.25">
      <c r="A626" s="57"/>
      <c r="B626" s="63"/>
      <c r="C626" s="51" t="s">
        <v>5</v>
      </c>
      <c r="D626" s="31">
        <f>SUM(D627:D630)</f>
        <v>29997.18</v>
      </c>
      <c r="E626" s="32">
        <f>SUM(E627:E630)</f>
        <v>29997.18</v>
      </c>
      <c r="F626" s="32"/>
      <c r="G626" s="32"/>
      <c r="H626" s="32"/>
      <c r="I626" s="32"/>
      <c r="J626" s="69"/>
      <c r="K626" s="69"/>
      <c r="L626" s="69"/>
      <c r="M626" s="69"/>
      <c r="N626" s="69"/>
      <c r="O626" s="69"/>
      <c r="P626" s="69"/>
      <c r="Q626" s="72"/>
      <c r="R626" s="69"/>
      <c r="S626" s="69"/>
      <c r="T626" s="69"/>
      <c r="U626" s="69"/>
      <c r="V626" s="69"/>
    </row>
    <row r="627" spans="1:22" s="35" customFormat="1" ht="45.75" x14ac:dyDescent="0.25">
      <c r="A627" s="57"/>
      <c r="B627" s="63"/>
      <c r="C627" s="51" t="s">
        <v>0</v>
      </c>
      <c r="D627" s="31">
        <f>E627+F627+G627+H627+I627</f>
        <v>0</v>
      </c>
      <c r="E627" s="32"/>
      <c r="F627" s="32"/>
      <c r="G627" s="32"/>
      <c r="H627" s="32"/>
      <c r="I627" s="32"/>
      <c r="J627" s="69"/>
      <c r="K627" s="69"/>
      <c r="L627" s="69"/>
      <c r="M627" s="69"/>
      <c r="N627" s="69"/>
      <c r="O627" s="69"/>
      <c r="P627" s="69"/>
      <c r="Q627" s="72"/>
      <c r="R627" s="69"/>
      <c r="S627" s="69"/>
      <c r="T627" s="69"/>
      <c r="U627" s="69"/>
      <c r="V627" s="69"/>
    </row>
    <row r="628" spans="1:22" s="35" customFormat="1" ht="45.75" x14ac:dyDescent="0.25">
      <c r="A628" s="57"/>
      <c r="B628" s="63"/>
      <c r="C628" s="51" t="s">
        <v>1</v>
      </c>
      <c r="D628" s="31">
        <f>E628+F628+G628+H628+I628</f>
        <v>29409</v>
      </c>
      <c r="E628" s="32">
        <v>29409</v>
      </c>
      <c r="F628" s="32"/>
      <c r="G628" s="32"/>
      <c r="H628" s="32"/>
      <c r="I628" s="32"/>
      <c r="J628" s="69"/>
      <c r="K628" s="69"/>
      <c r="L628" s="69"/>
      <c r="M628" s="69"/>
      <c r="N628" s="69"/>
      <c r="O628" s="69"/>
      <c r="P628" s="69"/>
      <c r="Q628" s="72"/>
      <c r="R628" s="69"/>
      <c r="S628" s="69"/>
      <c r="T628" s="69"/>
      <c r="U628" s="69"/>
      <c r="V628" s="69"/>
    </row>
    <row r="629" spans="1:22" s="35" customFormat="1" ht="45.75" x14ac:dyDescent="0.25">
      <c r="A629" s="57"/>
      <c r="B629" s="63"/>
      <c r="C629" s="51" t="s">
        <v>2</v>
      </c>
      <c r="D629" s="31">
        <f>E629+F629+G629+H629+I629</f>
        <v>588.18000000000006</v>
      </c>
      <c r="E629" s="32">
        <v>588.18000000000006</v>
      </c>
      <c r="F629" s="32"/>
      <c r="G629" s="32"/>
      <c r="H629" s="32"/>
      <c r="I629" s="32"/>
      <c r="J629" s="69"/>
      <c r="K629" s="69"/>
      <c r="L629" s="69"/>
      <c r="M629" s="69"/>
      <c r="N629" s="69"/>
      <c r="O629" s="69"/>
      <c r="P629" s="69"/>
      <c r="Q629" s="72"/>
      <c r="R629" s="69"/>
      <c r="S629" s="69"/>
      <c r="T629" s="69"/>
      <c r="U629" s="69"/>
      <c r="V629" s="69"/>
    </row>
    <row r="630" spans="1:22" s="35" customFormat="1" ht="45.75" customHeight="1" x14ac:dyDescent="0.25">
      <c r="A630" s="58"/>
      <c r="B630" s="64"/>
      <c r="C630" s="51" t="s">
        <v>3</v>
      </c>
      <c r="D630" s="31">
        <f>E630+F630+G630+H630+I630</f>
        <v>0</v>
      </c>
      <c r="E630" s="32"/>
      <c r="F630" s="32"/>
      <c r="G630" s="32"/>
      <c r="H630" s="32"/>
      <c r="I630" s="32"/>
      <c r="J630" s="70"/>
      <c r="K630" s="70"/>
      <c r="L630" s="70"/>
      <c r="M630" s="70"/>
      <c r="N630" s="70"/>
      <c r="O630" s="70"/>
      <c r="P630" s="70"/>
      <c r="Q630" s="73"/>
      <c r="R630" s="70"/>
      <c r="S630" s="70"/>
      <c r="T630" s="70"/>
      <c r="U630" s="70"/>
      <c r="V630" s="70"/>
    </row>
    <row r="631" spans="1:22" ht="45.75" x14ac:dyDescent="0.25">
      <c r="A631" s="53" t="s">
        <v>21</v>
      </c>
      <c r="B631" s="54"/>
      <c r="C631" s="54"/>
      <c r="D631" s="54"/>
      <c r="E631" s="54"/>
      <c r="F631" s="54"/>
      <c r="G631" s="54"/>
      <c r="H631" s="54"/>
      <c r="I631" s="54"/>
      <c r="J631" s="54"/>
      <c r="K631" s="54"/>
      <c r="L631" s="54"/>
      <c r="M631" s="54"/>
      <c r="N631" s="54"/>
      <c r="O631" s="54"/>
      <c r="P631" s="54"/>
      <c r="Q631" s="54"/>
      <c r="R631" s="54"/>
      <c r="S631" s="54"/>
      <c r="T631" s="54"/>
      <c r="U631" s="54"/>
      <c r="V631" s="55"/>
    </row>
    <row r="632" spans="1:22" s="35" customFormat="1" ht="46.5" customHeight="1" x14ac:dyDescent="0.25">
      <c r="A632" s="56"/>
      <c r="B632" s="59" t="s">
        <v>564</v>
      </c>
      <c r="C632" s="60"/>
      <c r="D632" s="60"/>
      <c r="E632" s="60"/>
      <c r="F632" s="60"/>
      <c r="G632" s="60"/>
      <c r="H632" s="60"/>
      <c r="I632" s="60"/>
      <c r="J632" s="60"/>
      <c r="K632" s="60"/>
      <c r="L632" s="60"/>
      <c r="M632" s="60"/>
      <c r="N632" s="60"/>
      <c r="O632" s="60"/>
      <c r="P632" s="60"/>
      <c r="Q632" s="60"/>
      <c r="R632" s="60"/>
      <c r="S632" s="60"/>
      <c r="T632" s="60"/>
      <c r="U632" s="60"/>
      <c r="V632" s="61"/>
    </row>
    <row r="633" spans="1:22" s="35" customFormat="1" ht="112.5" customHeight="1" x14ac:dyDescent="0.25">
      <c r="A633" s="57"/>
      <c r="B633" s="62" t="s">
        <v>301</v>
      </c>
      <c r="C633" s="65" t="s">
        <v>619</v>
      </c>
      <c r="D633" s="66"/>
      <c r="E633" s="66"/>
      <c r="F633" s="66"/>
      <c r="G633" s="66"/>
      <c r="H633" s="66"/>
      <c r="I633" s="67"/>
      <c r="J633" s="68" t="s">
        <v>60</v>
      </c>
      <c r="K633" s="68" t="s">
        <v>60</v>
      </c>
      <c r="L633" s="68" t="s">
        <v>72</v>
      </c>
      <c r="M633" s="68" t="s">
        <v>641</v>
      </c>
      <c r="N633" s="68" t="s">
        <v>627</v>
      </c>
      <c r="O633" s="68" t="s">
        <v>639</v>
      </c>
      <c r="P633" s="68" t="s">
        <v>639</v>
      </c>
      <c r="Q633" s="71" t="s">
        <v>640</v>
      </c>
      <c r="R633" s="68" t="s">
        <v>9</v>
      </c>
      <c r="S633" s="68" t="s">
        <v>627</v>
      </c>
      <c r="T633" s="68" t="s">
        <v>18</v>
      </c>
      <c r="U633" s="68"/>
      <c r="V633" s="68"/>
    </row>
    <row r="634" spans="1:22" s="35" customFormat="1" ht="45.75" x14ac:dyDescent="0.25">
      <c r="A634" s="57"/>
      <c r="B634" s="63"/>
      <c r="C634" s="51" t="s">
        <v>5</v>
      </c>
      <c r="D634" s="31">
        <f>SUM(D635:D638)</f>
        <v>6685.08</v>
      </c>
      <c r="E634" s="32">
        <f>SUM(E635:E638)</f>
        <v>6685.08</v>
      </c>
      <c r="F634" s="32"/>
      <c r="G634" s="32"/>
      <c r="H634" s="32"/>
      <c r="I634" s="32"/>
      <c r="J634" s="69"/>
      <c r="K634" s="69"/>
      <c r="L634" s="69"/>
      <c r="M634" s="69"/>
      <c r="N634" s="69"/>
      <c r="O634" s="69"/>
      <c r="P634" s="69"/>
      <c r="Q634" s="72"/>
      <c r="R634" s="69"/>
      <c r="S634" s="69"/>
      <c r="T634" s="69"/>
      <c r="U634" s="69"/>
      <c r="V634" s="69"/>
    </row>
    <row r="635" spans="1:22" s="35" customFormat="1" ht="45.75" x14ac:dyDescent="0.25">
      <c r="A635" s="57"/>
      <c r="B635" s="63"/>
      <c r="C635" s="51" t="s">
        <v>0</v>
      </c>
      <c r="D635" s="31">
        <f>E635+F635+G635+H635+I635</f>
        <v>0</v>
      </c>
      <c r="E635" s="32"/>
      <c r="F635" s="32"/>
      <c r="G635" s="32"/>
      <c r="H635" s="32"/>
      <c r="I635" s="32"/>
      <c r="J635" s="69"/>
      <c r="K635" s="69"/>
      <c r="L635" s="69"/>
      <c r="M635" s="69"/>
      <c r="N635" s="69"/>
      <c r="O635" s="69"/>
      <c r="P635" s="69"/>
      <c r="Q635" s="72"/>
      <c r="R635" s="69"/>
      <c r="S635" s="69"/>
      <c r="T635" s="69"/>
      <c r="U635" s="69"/>
      <c r="V635" s="69"/>
    </row>
    <row r="636" spans="1:22" s="35" customFormat="1" ht="45.75" x14ac:dyDescent="0.25">
      <c r="A636" s="57"/>
      <c r="B636" s="63"/>
      <c r="C636" s="51" t="s">
        <v>1</v>
      </c>
      <c r="D636" s="31">
        <f>E636+F636+G636+H636+I636</f>
        <v>6554</v>
      </c>
      <c r="E636" s="32">
        <v>6554</v>
      </c>
      <c r="F636" s="32"/>
      <c r="G636" s="32"/>
      <c r="H636" s="32"/>
      <c r="I636" s="32"/>
      <c r="J636" s="69"/>
      <c r="K636" s="69"/>
      <c r="L636" s="69"/>
      <c r="M636" s="69"/>
      <c r="N636" s="69"/>
      <c r="O636" s="69"/>
      <c r="P636" s="69"/>
      <c r="Q636" s="72"/>
      <c r="R636" s="69"/>
      <c r="S636" s="69"/>
      <c r="T636" s="69"/>
      <c r="U636" s="69"/>
      <c r="V636" s="69"/>
    </row>
    <row r="637" spans="1:22" s="35" customFormat="1" ht="45.75" x14ac:dyDescent="0.25">
      <c r="A637" s="57"/>
      <c r="B637" s="63"/>
      <c r="C637" s="51" t="s">
        <v>2</v>
      </c>
      <c r="D637" s="31">
        <f>E637+F637+G637+H637+I637</f>
        <v>131.08000000000001</v>
      </c>
      <c r="E637" s="32">
        <v>131.08000000000001</v>
      </c>
      <c r="F637" s="32"/>
      <c r="G637" s="32"/>
      <c r="H637" s="32"/>
      <c r="I637" s="32"/>
      <c r="J637" s="69"/>
      <c r="K637" s="69"/>
      <c r="L637" s="69"/>
      <c r="M637" s="69"/>
      <c r="N637" s="69"/>
      <c r="O637" s="69"/>
      <c r="P637" s="69"/>
      <c r="Q637" s="72"/>
      <c r="R637" s="69"/>
      <c r="S637" s="69"/>
      <c r="T637" s="69"/>
      <c r="U637" s="69"/>
      <c r="V637" s="69"/>
    </row>
    <row r="638" spans="1:22" s="35" customFormat="1" ht="45.75" customHeight="1" x14ac:dyDescent="0.25">
      <c r="A638" s="58"/>
      <c r="B638" s="64"/>
      <c r="C638" s="51" t="s">
        <v>3</v>
      </c>
      <c r="D638" s="31">
        <f>E638+F638+G638+H638+I638</f>
        <v>0</v>
      </c>
      <c r="E638" s="32"/>
      <c r="F638" s="32"/>
      <c r="G638" s="32"/>
      <c r="H638" s="32"/>
      <c r="I638" s="32"/>
      <c r="J638" s="70"/>
      <c r="K638" s="70"/>
      <c r="L638" s="70"/>
      <c r="M638" s="70"/>
      <c r="N638" s="70"/>
      <c r="O638" s="70"/>
      <c r="P638" s="70"/>
      <c r="Q638" s="73"/>
      <c r="R638" s="70"/>
      <c r="S638" s="70"/>
      <c r="T638" s="70"/>
      <c r="U638" s="70"/>
      <c r="V638" s="70"/>
    </row>
    <row r="639" spans="1:22" s="35" customFormat="1" ht="45.75" customHeight="1" x14ac:dyDescent="0.25">
      <c r="A639" s="53" t="s">
        <v>21</v>
      </c>
      <c r="B639" s="54"/>
      <c r="C639" s="54"/>
      <c r="D639" s="54"/>
      <c r="E639" s="54"/>
      <c r="F639" s="54"/>
      <c r="G639" s="54"/>
      <c r="H639" s="54"/>
      <c r="I639" s="54"/>
      <c r="J639" s="54"/>
      <c r="K639" s="54"/>
      <c r="L639" s="54"/>
      <c r="M639" s="54"/>
      <c r="N639" s="54"/>
      <c r="O639" s="54"/>
      <c r="P639" s="54"/>
      <c r="Q639" s="54"/>
      <c r="R639" s="54"/>
      <c r="S639" s="54"/>
      <c r="T639" s="54"/>
      <c r="U639" s="54"/>
      <c r="V639" s="55"/>
    </row>
    <row r="640" spans="1:22" s="35" customFormat="1" ht="45.75" customHeight="1" x14ac:dyDescent="0.25">
      <c r="A640" s="56"/>
      <c r="B640" s="59" t="s">
        <v>564</v>
      </c>
      <c r="C640" s="60"/>
      <c r="D640" s="60"/>
      <c r="E640" s="60"/>
      <c r="F640" s="60"/>
      <c r="G640" s="60"/>
      <c r="H640" s="60"/>
      <c r="I640" s="60"/>
      <c r="J640" s="60"/>
      <c r="K640" s="60"/>
      <c r="L640" s="60"/>
      <c r="M640" s="60"/>
      <c r="N640" s="60"/>
      <c r="O640" s="60"/>
      <c r="P640" s="60"/>
      <c r="Q640" s="60"/>
      <c r="R640" s="60"/>
      <c r="S640" s="60"/>
      <c r="T640" s="60"/>
      <c r="U640" s="60"/>
      <c r="V640" s="61"/>
    </row>
    <row r="641" spans="1:22" s="35" customFormat="1" ht="113.25" customHeight="1" x14ac:dyDescent="0.25">
      <c r="A641" s="57"/>
      <c r="B641" s="62" t="s">
        <v>302</v>
      </c>
      <c r="C641" s="65" t="s">
        <v>587</v>
      </c>
      <c r="D641" s="66"/>
      <c r="E641" s="66"/>
      <c r="F641" s="66"/>
      <c r="G641" s="66"/>
      <c r="H641" s="66"/>
      <c r="I641" s="67"/>
      <c r="J641" s="68" t="s">
        <v>642</v>
      </c>
      <c r="K641" s="68" t="s">
        <v>643</v>
      </c>
      <c r="L641" s="68" t="s">
        <v>71</v>
      </c>
      <c r="M641" s="68" t="s">
        <v>644</v>
      </c>
      <c r="N641" s="68" t="s">
        <v>629</v>
      </c>
      <c r="O641" s="68" t="s">
        <v>241</v>
      </c>
      <c r="P641" s="68" t="s">
        <v>241</v>
      </c>
      <c r="Q641" s="71" t="s">
        <v>645</v>
      </c>
      <c r="R641" s="68" t="s">
        <v>9</v>
      </c>
      <c r="S641" s="68" t="s">
        <v>629</v>
      </c>
      <c r="T641" s="68" t="s">
        <v>18</v>
      </c>
      <c r="U641" s="68"/>
      <c r="V641" s="68" t="s">
        <v>248</v>
      </c>
    </row>
    <row r="642" spans="1:22" s="35" customFormat="1" ht="45.75" customHeight="1" x14ac:dyDescent="0.25">
      <c r="A642" s="57"/>
      <c r="B642" s="63"/>
      <c r="C642" s="51" t="s">
        <v>5</v>
      </c>
      <c r="D642" s="31">
        <f>SUM(D643:D646)</f>
        <v>980.00342999999998</v>
      </c>
      <c r="E642" s="32">
        <f>SUM(E643:E646)</f>
        <v>980.00342999999998</v>
      </c>
      <c r="F642" s="32"/>
      <c r="G642" s="32"/>
      <c r="H642" s="32"/>
      <c r="I642" s="32"/>
      <c r="J642" s="69"/>
      <c r="K642" s="69"/>
      <c r="L642" s="69"/>
      <c r="M642" s="69"/>
      <c r="N642" s="69"/>
      <c r="O642" s="69"/>
      <c r="P642" s="69"/>
      <c r="Q642" s="72"/>
      <c r="R642" s="69"/>
      <c r="S642" s="69"/>
      <c r="T642" s="69"/>
      <c r="U642" s="69"/>
      <c r="V642" s="69"/>
    </row>
    <row r="643" spans="1:22" s="35" customFormat="1" ht="45.75" customHeight="1" x14ac:dyDescent="0.25">
      <c r="A643" s="57"/>
      <c r="B643" s="63"/>
      <c r="C643" s="51" t="s">
        <v>0</v>
      </c>
      <c r="D643" s="31">
        <f>E643+F643+G643+H643+I643</f>
        <v>0</v>
      </c>
      <c r="E643" s="32"/>
      <c r="F643" s="32"/>
      <c r="G643" s="32"/>
      <c r="H643" s="32"/>
      <c r="I643" s="32"/>
      <c r="J643" s="69"/>
      <c r="K643" s="69"/>
      <c r="L643" s="69"/>
      <c r="M643" s="69"/>
      <c r="N643" s="69"/>
      <c r="O643" s="69"/>
      <c r="P643" s="69"/>
      <c r="Q643" s="72"/>
      <c r="R643" s="69"/>
      <c r="S643" s="69"/>
      <c r="T643" s="69"/>
      <c r="U643" s="69"/>
      <c r="V643" s="69"/>
    </row>
    <row r="644" spans="1:22" s="35" customFormat="1" ht="45.75" customHeight="1" x14ac:dyDescent="0.25">
      <c r="A644" s="57"/>
      <c r="B644" s="63"/>
      <c r="C644" s="51" t="s">
        <v>1</v>
      </c>
      <c r="D644" s="31">
        <f>E644+F644+G644+H644+I644</f>
        <v>960.78768000000002</v>
      </c>
      <c r="E644" s="32">
        <v>960.78768000000002</v>
      </c>
      <c r="F644" s="32"/>
      <c r="G644" s="32"/>
      <c r="H644" s="32"/>
      <c r="I644" s="32"/>
      <c r="J644" s="69"/>
      <c r="K644" s="69"/>
      <c r="L644" s="69"/>
      <c r="M644" s="69"/>
      <c r="N644" s="69"/>
      <c r="O644" s="69"/>
      <c r="P644" s="69"/>
      <c r="Q644" s="72"/>
      <c r="R644" s="69"/>
      <c r="S644" s="69"/>
      <c r="T644" s="69"/>
      <c r="U644" s="69"/>
      <c r="V644" s="69"/>
    </row>
    <row r="645" spans="1:22" s="35" customFormat="1" ht="45.75" customHeight="1" x14ac:dyDescent="0.25">
      <c r="A645" s="57"/>
      <c r="B645" s="63"/>
      <c r="C645" s="51" t="s">
        <v>2</v>
      </c>
      <c r="D645" s="31">
        <f>E645+F645+G645+H645+I645</f>
        <v>19.21575</v>
      </c>
      <c r="E645" s="32">
        <v>19.21575</v>
      </c>
      <c r="F645" s="32"/>
      <c r="G645" s="32"/>
      <c r="H645" s="32"/>
      <c r="I645" s="32"/>
      <c r="J645" s="69"/>
      <c r="K645" s="69"/>
      <c r="L645" s="69"/>
      <c r="M645" s="69"/>
      <c r="N645" s="69"/>
      <c r="O645" s="69"/>
      <c r="P645" s="69"/>
      <c r="Q645" s="72"/>
      <c r="R645" s="69"/>
      <c r="S645" s="69"/>
      <c r="T645" s="69"/>
      <c r="U645" s="69"/>
      <c r="V645" s="69"/>
    </row>
    <row r="646" spans="1:22" s="35" customFormat="1" ht="45.75" customHeight="1" x14ac:dyDescent="0.25">
      <c r="A646" s="58"/>
      <c r="B646" s="64"/>
      <c r="C646" s="51" t="s">
        <v>3</v>
      </c>
      <c r="D646" s="31">
        <f>E646+F646+G646+H646+I646</f>
        <v>0</v>
      </c>
      <c r="E646" s="32"/>
      <c r="F646" s="32"/>
      <c r="G646" s="32"/>
      <c r="H646" s="32"/>
      <c r="I646" s="32"/>
      <c r="J646" s="70"/>
      <c r="K646" s="70"/>
      <c r="L646" s="70"/>
      <c r="M646" s="70"/>
      <c r="N646" s="70"/>
      <c r="O646" s="70"/>
      <c r="P646" s="70"/>
      <c r="Q646" s="73"/>
      <c r="R646" s="70"/>
      <c r="S646" s="70"/>
      <c r="T646" s="70"/>
      <c r="U646" s="70"/>
      <c r="V646" s="70"/>
    </row>
    <row r="647" spans="1:22" s="35" customFormat="1" ht="45.75" customHeight="1" x14ac:dyDescent="0.25">
      <c r="A647" s="53" t="s">
        <v>21</v>
      </c>
      <c r="B647" s="54"/>
      <c r="C647" s="54"/>
      <c r="D647" s="54"/>
      <c r="E647" s="54"/>
      <c r="F647" s="54"/>
      <c r="G647" s="54"/>
      <c r="H647" s="54"/>
      <c r="I647" s="54"/>
      <c r="J647" s="54"/>
      <c r="K647" s="54"/>
      <c r="L647" s="54"/>
      <c r="M647" s="54"/>
      <c r="N647" s="54"/>
      <c r="O647" s="54"/>
      <c r="P647" s="54"/>
      <c r="Q647" s="54"/>
      <c r="R647" s="54"/>
      <c r="S647" s="54"/>
      <c r="T647" s="54"/>
      <c r="U647" s="54"/>
      <c r="V647" s="55"/>
    </row>
    <row r="648" spans="1:22" s="35" customFormat="1" ht="45.75" customHeight="1" x14ac:dyDescent="0.25">
      <c r="A648" s="56"/>
      <c r="B648" s="59" t="s">
        <v>564</v>
      </c>
      <c r="C648" s="60"/>
      <c r="D648" s="60"/>
      <c r="E648" s="60"/>
      <c r="F648" s="60"/>
      <c r="G648" s="60"/>
      <c r="H648" s="60"/>
      <c r="I648" s="60"/>
      <c r="J648" s="60"/>
      <c r="K648" s="60"/>
      <c r="L648" s="60"/>
      <c r="M648" s="60"/>
      <c r="N648" s="60"/>
      <c r="O648" s="60"/>
      <c r="P648" s="60"/>
      <c r="Q648" s="60"/>
      <c r="R648" s="60"/>
      <c r="S648" s="60"/>
      <c r="T648" s="60"/>
      <c r="U648" s="60"/>
      <c r="V648" s="61"/>
    </row>
    <row r="649" spans="1:22" s="35" customFormat="1" ht="120.75" customHeight="1" x14ac:dyDescent="0.25">
      <c r="A649" s="57"/>
      <c r="B649" s="62" t="s">
        <v>303</v>
      </c>
      <c r="C649" s="65" t="s">
        <v>588</v>
      </c>
      <c r="D649" s="66"/>
      <c r="E649" s="66"/>
      <c r="F649" s="66"/>
      <c r="G649" s="66"/>
      <c r="H649" s="66"/>
      <c r="I649" s="67"/>
      <c r="J649" s="68" t="s">
        <v>60</v>
      </c>
      <c r="K649" s="68" t="s">
        <v>60</v>
      </c>
      <c r="L649" s="68" t="s">
        <v>71</v>
      </c>
      <c r="M649" s="68" t="s">
        <v>646</v>
      </c>
      <c r="N649" s="68" t="s">
        <v>628</v>
      </c>
      <c r="O649" s="68" t="s">
        <v>647</v>
      </c>
      <c r="P649" s="68" t="s">
        <v>647</v>
      </c>
      <c r="Q649" s="71" t="s">
        <v>648</v>
      </c>
      <c r="R649" s="68" t="s">
        <v>9</v>
      </c>
      <c r="S649" s="68" t="s">
        <v>628</v>
      </c>
      <c r="T649" s="68" t="s">
        <v>18</v>
      </c>
      <c r="U649" s="68"/>
      <c r="V649" s="68"/>
    </row>
    <row r="650" spans="1:22" s="35" customFormat="1" ht="45.75" customHeight="1" x14ac:dyDescent="0.25">
      <c r="A650" s="57"/>
      <c r="B650" s="63"/>
      <c r="C650" s="51" t="s">
        <v>5</v>
      </c>
      <c r="D650" s="31">
        <f>SUM(D651:D654)</f>
        <v>9662.52</v>
      </c>
      <c r="E650" s="32">
        <f>SUM(E651:E654)</f>
        <v>9662.52</v>
      </c>
      <c r="F650" s="32"/>
      <c r="G650" s="32"/>
      <c r="H650" s="32"/>
      <c r="I650" s="32"/>
      <c r="J650" s="69"/>
      <c r="K650" s="69"/>
      <c r="L650" s="69"/>
      <c r="M650" s="69"/>
      <c r="N650" s="69"/>
      <c r="O650" s="69"/>
      <c r="P650" s="69"/>
      <c r="Q650" s="72"/>
      <c r="R650" s="69"/>
      <c r="S650" s="69"/>
      <c r="T650" s="69"/>
      <c r="U650" s="69"/>
      <c r="V650" s="69"/>
    </row>
    <row r="651" spans="1:22" s="35" customFormat="1" ht="45.75" customHeight="1" x14ac:dyDescent="0.25">
      <c r="A651" s="57"/>
      <c r="B651" s="63"/>
      <c r="C651" s="51" t="s">
        <v>0</v>
      </c>
      <c r="D651" s="31">
        <f>E651+F651+G651+H651+I651</f>
        <v>0</v>
      </c>
      <c r="E651" s="32"/>
      <c r="F651" s="32"/>
      <c r="G651" s="32"/>
      <c r="H651" s="32"/>
      <c r="I651" s="32"/>
      <c r="J651" s="69"/>
      <c r="K651" s="69"/>
      <c r="L651" s="69"/>
      <c r="M651" s="69"/>
      <c r="N651" s="69"/>
      <c r="O651" s="69"/>
      <c r="P651" s="69"/>
      <c r="Q651" s="72"/>
      <c r="R651" s="69"/>
      <c r="S651" s="69"/>
      <c r="T651" s="69"/>
      <c r="U651" s="69"/>
      <c r="V651" s="69"/>
    </row>
    <row r="652" spans="1:22" s="35" customFormat="1" ht="45.75" customHeight="1" x14ac:dyDescent="0.25">
      <c r="A652" s="57"/>
      <c r="B652" s="63"/>
      <c r="C652" s="51" t="s">
        <v>1</v>
      </c>
      <c r="D652" s="31">
        <f>E652+F652+G652+H652+I652</f>
        <v>9421</v>
      </c>
      <c r="E652" s="32">
        <f>12076-2655</f>
        <v>9421</v>
      </c>
      <c r="F652" s="32"/>
      <c r="G652" s="32"/>
      <c r="H652" s="32"/>
      <c r="I652" s="32"/>
      <c r="J652" s="69"/>
      <c r="K652" s="69"/>
      <c r="L652" s="69"/>
      <c r="M652" s="69"/>
      <c r="N652" s="69"/>
      <c r="O652" s="69"/>
      <c r="P652" s="69"/>
      <c r="Q652" s="72"/>
      <c r="R652" s="69"/>
      <c r="S652" s="69"/>
      <c r="T652" s="69"/>
      <c r="U652" s="69"/>
      <c r="V652" s="69"/>
    </row>
    <row r="653" spans="1:22" s="35" customFormat="1" ht="45.75" customHeight="1" x14ac:dyDescent="0.25">
      <c r="A653" s="57"/>
      <c r="B653" s="63"/>
      <c r="C653" s="51" t="s">
        <v>2</v>
      </c>
      <c r="D653" s="31">
        <f>E653+F653+G653+H653+I653</f>
        <v>241.52</v>
      </c>
      <c r="E653" s="32">
        <v>241.52</v>
      </c>
      <c r="F653" s="32"/>
      <c r="G653" s="32"/>
      <c r="H653" s="32"/>
      <c r="I653" s="32"/>
      <c r="J653" s="69"/>
      <c r="K653" s="69"/>
      <c r="L653" s="69"/>
      <c r="M653" s="69"/>
      <c r="N653" s="69"/>
      <c r="O653" s="69"/>
      <c r="P653" s="69"/>
      <c r="Q653" s="72"/>
      <c r="R653" s="69"/>
      <c r="S653" s="69"/>
      <c r="T653" s="69"/>
      <c r="U653" s="69"/>
      <c r="V653" s="69"/>
    </row>
    <row r="654" spans="1:22" s="35" customFormat="1" ht="45.75" customHeight="1" x14ac:dyDescent="0.25">
      <c r="A654" s="58"/>
      <c r="B654" s="64"/>
      <c r="C654" s="51" t="s">
        <v>3</v>
      </c>
      <c r="D654" s="31">
        <f>E654+F654+G654+H654+I654</f>
        <v>0</v>
      </c>
      <c r="E654" s="32"/>
      <c r="F654" s="32"/>
      <c r="G654" s="32"/>
      <c r="H654" s="32"/>
      <c r="I654" s="32"/>
      <c r="J654" s="70"/>
      <c r="K654" s="70"/>
      <c r="L654" s="70"/>
      <c r="M654" s="70"/>
      <c r="N654" s="70"/>
      <c r="O654" s="70"/>
      <c r="P654" s="70"/>
      <c r="Q654" s="73"/>
      <c r="R654" s="70"/>
      <c r="S654" s="70"/>
      <c r="T654" s="70"/>
      <c r="U654" s="70"/>
      <c r="V654" s="70"/>
    </row>
    <row r="655" spans="1:22" s="35" customFormat="1" ht="45.75" x14ac:dyDescent="0.25">
      <c r="A655" s="53" t="s">
        <v>21</v>
      </c>
      <c r="B655" s="54"/>
      <c r="C655" s="54"/>
      <c r="D655" s="54"/>
      <c r="E655" s="54"/>
      <c r="F655" s="54"/>
      <c r="G655" s="54"/>
      <c r="H655" s="54"/>
      <c r="I655" s="54"/>
      <c r="J655" s="54"/>
      <c r="K655" s="54"/>
      <c r="L655" s="54"/>
      <c r="M655" s="54"/>
      <c r="N655" s="54"/>
      <c r="O655" s="54"/>
      <c r="P655" s="54"/>
      <c r="Q655" s="54"/>
      <c r="R655" s="54"/>
      <c r="S655" s="54"/>
      <c r="T655" s="54"/>
      <c r="U655" s="54"/>
      <c r="V655" s="55"/>
    </row>
    <row r="656" spans="1:22" s="35" customFormat="1" ht="45.75" customHeight="1" x14ac:dyDescent="0.25">
      <c r="A656" s="56"/>
      <c r="B656" s="59" t="s">
        <v>564</v>
      </c>
      <c r="C656" s="60"/>
      <c r="D656" s="60"/>
      <c r="E656" s="60"/>
      <c r="F656" s="60"/>
      <c r="G656" s="60"/>
      <c r="H656" s="60"/>
      <c r="I656" s="60"/>
      <c r="J656" s="60"/>
      <c r="K656" s="60"/>
      <c r="L656" s="60"/>
      <c r="M656" s="60"/>
      <c r="N656" s="60"/>
      <c r="O656" s="60"/>
      <c r="P656" s="60"/>
      <c r="Q656" s="60"/>
      <c r="R656" s="60"/>
      <c r="S656" s="60"/>
      <c r="T656" s="60"/>
      <c r="U656" s="60"/>
      <c r="V656" s="61"/>
    </row>
    <row r="657" spans="1:22" s="35" customFormat="1" ht="102" customHeight="1" x14ac:dyDescent="0.25">
      <c r="A657" s="57"/>
      <c r="B657" s="62" t="s">
        <v>304</v>
      </c>
      <c r="C657" s="65" t="s">
        <v>589</v>
      </c>
      <c r="D657" s="66"/>
      <c r="E657" s="66"/>
      <c r="F657" s="66"/>
      <c r="G657" s="66"/>
      <c r="H657" s="66"/>
      <c r="I657" s="67"/>
      <c r="J657" s="68" t="s">
        <v>60</v>
      </c>
      <c r="K657" s="68" t="s">
        <v>60</v>
      </c>
      <c r="L657" s="68" t="s">
        <v>71</v>
      </c>
      <c r="M657" s="68" t="s">
        <v>646</v>
      </c>
      <c r="N657" s="68" t="s">
        <v>628</v>
      </c>
      <c r="O657" s="68" t="s">
        <v>647</v>
      </c>
      <c r="P657" s="68" t="s">
        <v>647</v>
      </c>
      <c r="Q657" s="71" t="s">
        <v>649</v>
      </c>
      <c r="R657" s="68" t="s">
        <v>9</v>
      </c>
      <c r="S657" s="68" t="s">
        <v>628</v>
      </c>
      <c r="T657" s="68" t="s">
        <v>18</v>
      </c>
      <c r="U657" s="68"/>
      <c r="V657" s="68"/>
    </row>
    <row r="658" spans="1:22" s="35" customFormat="1" ht="45.75" customHeight="1" x14ac:dyDescent="0.25">
      <c r="A658" s="57"/>
      <c r="B658" s="63"/>
      <c r="C658" s="51" t="s">
        <v>5</v>
      </c>
      <c r="D658" s="31">
        <f>SUM(D659:D662)</f>
        <v>1760.52</v>
      </c>
      <c r="E658" s="32">
        <f>SUM(E659:E662)</f>
        <v>1760.52</v>
      </c>
      <c r="F658" s="32"/>
      <c r="G658" s="32"/>
      <c r="H658" s="32"/>
      <c r="I658" s="32"/>
      <c r="J658" s="69"/>
      <c r="K658" s="69"/>
      <c r="L658" s="69"/>
      <c r="M658" s="69"/>
      <c r="N658" s="69"/>
      <c r="O658" s="69"/>
      <c r="P658" s="69"/>
      <c r="Q658" s="72"/>
      <c r="R658" s="69"/>
      <c r="S658" s="69"/>
      <c r="T658" s="69"/>
      <c r="U658" s="69"/>
      <c r="V658" s="69"/>
    </row>
    <row r="659" spans="1:22" s="35" customFormat="1" ht="45.75" customHeight="1" x14ac:dyDescent="0.25">
      <c r="A659" s="57"/>
      <c r="B659" s="63"/>
      <c r="C659" s="51" t="s">
        <v>0</v>
      </c>
      <c r="D659" s="31">
        <f>E659+F659+G659+H659+I659</f>
        <v>0</v>
      </c>
      <c r="E659" s="32"/>
      <c r="F659" s="32"/>
      <c r="G659" s="32"/>
      <c r="H659" s="32"/>
      <c r="I659" s="32"/>
      <c r="J659" s="69"/>
      <c r="K659" s="69"/>
      <c r="L659" s="69"/>
      <c r="M659" s="69"/>
      <c r="N659" s="69"/>
      <c r="O659" s="69"/>
      <c r="P659" s="69"/>
      <c r="Q659" s="72"/>
      <c r="R659" s="69"/>
      <c r="S659" s="69"/>
      <c r="T659" s="69"/>
      <c r="U659" s="69"/>
      <c r="V659" s="69"/>
    </row>
    <row r="660" spans="1:22" s="35" customFormat="1" ht="45.75" customHeight="1" x14ac:dyDescent="0.25">
      <c r="A660" s="57"/>
      <c r="B660" s="63"/>
      <c r="C660" s="51" t="s">
        <v>1</v>
      </c>
      <c r="D660" s="31">
        <f>E660+F660+G660+H660+I660</f>
        <v>1726</v>
      </c>
      <c r="E660" s="32">
        <v>1726</v>
      </c>
      <c r="F660" s="32"/>
      <c r="G660" s="32"/>
      <c r="H660" s="32"/>
      <c r="I660" s="32"/>
      <c r="J660" s="69"/>
      <c r="K660" s="69"/>
      <c r="L660" s="69"/>
      <c r="M660" s="69"/>
      <c r="N660" s="69"/>
      <c r="O660" s="69"/>
      <c r="P660" s="69"/>
      <c r="Q660" s="72"/>
      <c r="R660" s="69"/>
      <c r="S660" s="69"/>
      <c r="T660" s="69"/>
      <c r="U660" s="69"/>
      <c r="V660" s="69"/>
    </row>
    <row r="661" spans="1:22" s="35" customFormat="1" ht="45.75" customHeight="1" x14ac:dyDescent="0.25">
      <c r="A661" s="57"/>
      <c r="B661" s="63"/>
      <c r="C661" s="51" t="s">
        <v>2</v>
      </c>
      <c r="D661" s="31">
        <f>E661+F661+G661+H661+I661</f>
        <v>34.520000000000003</v>
      </c>
      <c r="E661" s="32">
        <v>34.520000000000003</v>
      </c>
      <c r="F661" s="32"/>
      <c r="G661" s="32"/>
      <c r="H661" s="32"/>
      <c r="I661" s="32"/>
      <c r="J661" s="69"/>
      <c r="K661" s="69"/>
      <c r="L661" s="69"/>
      <c r="M661" s="69"/>
      <c r="N661" s="69"/>
      <c r="O661" s="69"/>
      <c r="P661" s="69"/>
      <c r="Q661" s="72"/>
      <c r="R661" s="69"/>
      <c r="S661" s="69"/>
      <c r="T661" s="69"/>
      <c r="U661" s="69"/>
      <c r="V661" s="69"/>
    </row>
    <row r="662" spans="1:22" s="35" customFormat="1" ht="45.75" customHeight="1" x14ac:dyDescent="0.25">
      <c r="A662" s="58"/>
      <c r="B662" s="64"/>
      <c r="C662" s="51" t="s">
        <v>3</v>
      </c>
      <c r="D662" s="31">
        <f>E662+F662+G662+H662+I662</f>
        <v>0</v>
      </c>
      <c r="E662" s="32"/>
      <c r="F662" s="32"/>
      <c r="G662" s="32"/>
      <c r="H662" s="32"/>
      <c r="I662" s="32"/>
      <c r="J662" s="70"/>
      <c r="K662" s="70"/>
      <c r="L662" s="70"/>
      <c r="M662" s="70"/>
      <c r="N662" s="70"/>
      <c r="O662" s="70"/>
      <c r="P662" s="70"/>
      <c r="Q662" s="73"/>
      <c r="R662" s="70"/>
      <c r="S662" s="70"/>
      <c r="T662" s="70"/>
      <c r="U662" s="70"/>
      <c r="V662" s="70"/>
    </row>
    <row r="663" spans="1:22" s="35" customFormat="1" ht="45.75" x14ac:dyDescent="0.25">
      <c r="A663" s="53" t="s">
        <v>21</v>
      </c>
      <c r="B663" s="54"/>
      <c r="C663" s="54"/>
      <c r="D663" s="54"/>
      <c r="E663" s="54"/>
      <c r="F663" s="54"/>
      <c r="G663" s="54"/>
      <c r="H663" s="54"/>
      <c r="I663" s="54"/>
      <c r="J663" s="54"/>
      <c r="K663" s="54"/>
      <c r="L663" s="54"/>
      <c r="M663" s="54"/>
      <c r="N663" s="54"/>
      <c r="O663" s="54"/>
      <c r="P663" s="54"/>
      <c r="Q663" s="54"/>
      <c r="R663" s="54"/>
      <c r="S663" s="54"/>
      <c r="T663" s="54"/>
      <c r="U663" s="54"/>
      <c r="V663" s="55"/>
    </row>
    <row r="664" spans="1:22" s="35" customFormat="1" ht="45.75" customHeight="1" x14ac:dyDescent="0.25">
      <c r="A664" s="56"/>
      <c r="B664" s="59" t="s">
        <v>564</v>
      </c>
      <c r="C664" s="60"/>
      <c r="D664" s="60"/>
      <c r="E664" s="60"/>
      <c r="F664" s="60"/>
      <c r="G664" s="60"/>
      <c r="H664" s="60"/>
      <c r="I664" s="60"/>
      <c r="J664" s="60"/>
      <c r="K664" s="60"/>
      <c r="L664" s="60"/>
      <c r="M664" s="60"/>
      <c r="N664" s="60"/>
      <c r="O664" s="60"/>
      <c r="P664" s="60"/>
      <c r="Q664" s="60"/>
      <c r="R664" s="60"/>
      <c r="S664" s="60"/>
      <c r="T664" s="60"/>
      <c r="U664" s="60"/>
      <c r="V664" s="61"/>
    </row>
    <row r="665" spans="1:22" s="35" customFormat="1" ht="120.75" customHeight="1" x14ac:dyDescent="0.25">
      <c r="A665" s="57"/>
      <c r="B665" s="62" t="s">
        <v>305</v>
      </c>
      <c r="C665" s="65" t="s">
        <v>590</v>
      </c>
      <c r="D665" s="66"/>
      <c r="E665" s="66"/>
      <c r="F665" s="66"/>
      <c r="G665" s="66"/>
      <c r="H665" s="66"/>
      <c r="I665" s="67"/>
      <c r="J665" s="68" t="s">
        <v>60</v>
      </c>
      <c r="K665" s="68" t="s">
        <v>60</v>
      </c>
      <c r="L665" s="68" t="s">
        <v>71</v>
      </c>
      <c r="M665" s="68" t="s">
        <v>646</v>
      </c>
      <c r="N665" s="68" t="s">
        <v>628</v>
      </c>
      <c r="O665" s="68" t="s">
        <v>647</v>
      </c>
      <c r="P665" s="68" t="s">
        <v>647</v>
      </c>
      <c r="Q665" s="71" t="s">
        <v>650</v>
      </c>
      <c r="R665" s="68" t="s">
        <v>9</v>
      </c>
      <c r="S665" s="68" t="s">
        <v>628</v>
      </c>
      <c r="T665" s="68" t="s">
        <v>18</v>
      </c>
      <c r="U665" s="68"/>
      <c r="V665" s="68"/>
    </row>
    <row r="666" spans="1:22" s="35" customFormat="1" ht="45.75" customHeight="1" x14ac:dyDescent="0.25">
      <c r="A666" s="57"/>
      <c r="B666" s="63"/>
      <c r="C666" s="51" t="s">
        <v>5</v>
      </c>
      <c r="D666" s="31">
        <f>SUM(D667:D670)</f>
        <v>2916.18</v>
      </c>
      <c r="E666" s="32">
        <f>SUM(E667:E670)</f>
        <v>2916.18</v>
      </c>
      <c r="F666" s="32"/>
      <c r="G666" s="32"/>
      <c r="H666" s="32"/>
      <c r="I666" s="32"/>
      <c r="J666" s="69"/>
      <c r="K666" s="69"/>
      <c r="L666" s="69"/>
      <c r="M666" s="69"/>
      <c r="N666" s="69"/>
      <c r="O666" s="69"/>
      <c r="P666" s="69"/>
      <c r="Q666" s="72"/>
      <c r="R666" s="69"/>
      <c r="S666" s="69"/>
      <c r="T666" s="69"/>
      <c r="U666" s="69"/>
      <c r="V666" s="69"/>
    </row>
    <row r="667" spans="1:22" s="35" customFormat="1" ht="45.75" customHeight="1" x14ac:dyDescent="0.25">
      <c r="A667" s="57"/>
      <c r="B667" s="63"/>
      <c r="C667" s="51" t="s">
        <v>0</v>
      </c>
      <c r="D667" s="31">
        <f>E667+F667+G667+H667+I667</f>
        <v>0</v>
      </c>
      <c r="E667" s="32"/>
      <c r="F667" s="32"/>
      <c r="G667" s="32"/>
      <c r="H667" s="32"/>
      <c r="I667" s="32"/>
      <c r="J667" s="69"/>
      <c r="K667" s="69"/>
      <c r="L667" s="69"/>
      <c r="M667" s="69"/>
      <c r="N667" s="69"/>
      <c r="O667" s="69"/>
      <c r="P667" s="69"/>
      <c r="Q667" s="72"/>
      <c r="R667" s="69"/>
      <c r="S667" s="69"/>
      <c r="T667" s="69"/>
      <c r="U667" s="69"/>
      <c r="V667" s="69"/>
    </row>
    <row r="668" spans="1:22" s="35" customFormat="1" ht="45.75" customHeight="1" x14ac:dyDescent="0.25">
      <c r="A668" s="57"/>
      <c r="B668" s="63"/>
      <c r="C668" s="51" t="s">
        <v>1</v>
      </c>
      <c r="D668" s="31">
        <f>E668+F668+G668+H668+I668</f>
        <v>2859</v>
      </c>
      <c r="E668" s="32">
        <v>2859</v>
      </c>
      <c r="F668" s="32"/>
      <c r="G668" s="32"/>
      <c r="H668" s="32"/>
      <c r="I668" s="32"/>
      <c r="J668" s="69"/>
      <c r="K668" s="69"/>
      <c r="L668" s="69"/>
      <c r="M668" s="69"/>
      <c r="N668" s="69"/>
      <c r="O668" s="69"/>
      <c r="P668" s="69"/>
      <c r="Q668" s="72"/>
      <c r="R668" s="69"/>
      <c r="S668" s="69"/>
      <c r="T668" s="69"/>
      <c r="U668" s="69"/>
      <c r="V668" s="69"/>
    </row>
    <row r="669" spans="1:22" s="35" customFormat="1" ht="45.75" customHeight="1" x14ac:dyDescent="0.25">
      <c r="A669" s="57"/>
      <c r="B669" s="63"/>
      <c r="C669" s="51" t="s">
        <v>2</v>
      </c>
      <c r="D669" s="31">
        <f>E669+F669+G669+H669+I669</f>
        <v>57.18</v>
      </c>
      <c r="E669" s="32">
        <v>57.18</v>
      </c>
      <c r="F669" s="32"/>
      <c r="G669" s="32"/>
      <c r="H669" s="32"/>
      <c r="I669" s="32"/>
      <c r="J669" s="69"/>
      <c r="K669" s="69"/>
      <c r="L669" s="69"/>
      <c r="M669" s="69"/>
      <c r="N669" s="69"/>
      <c r="O669" s="69"/>
      <c r="P669" s="69"/>
      <c r="Q669" s="72"/>
      <c r="R669" s="69"/>
      <c r="S669" s="69"/>
      <c r="T669" s="69"/>
      <c r="U669" s="69"/>
      <c r="V669" s="69"/>
    </row>
    <row r="670" spans="1:22" s="35" customFormat="1" ht="45.75" customHeight="1" x14ac:dyDescent="0.25">
      <c r="A670" s="58"/>
      <c r="B670" s="64"/>
      <c r="C670" s="51" t="s">
        <v>3</v>
      </c>
      <c r="D670" s="31">
        <f>E670+F670+G670+H670+I670</f>
        <v>0</v>
      </c>
      <c r="E670" s="32"/>
      <c r="F670" s="32"/>
      <c r="G670" s="32"/>
      <c r="H670" s="32"/>
      <c r="I670" s="32"/>
      <c r="J670" s="70"/>
      <c r="K670" s="70"/>
      <c r="L670" s="70"/>
      <c r="M670" s="70"/>
      <c r="N670" s="70"/>
      <c r="O670" s="70"/>
      <c r="P670" s="70"/>
      <c r="Q670" s="73"/>
      <c r="R670" s="70"/>
      <c r="S670" s="70"/>
      <c r="T670" s="70"/>
      <c r="U670" s="70"/>
      <c r="V670" s="70"/>
    </row>
    <row r="671" spans="1:22" s="35" customFormat="1" ht="45.75" x14ac:dyDescent="0.25">
      <c r="A671" s="53" t="s">
        <v>21</v>
      </c>
      <c r="B671" s="54"/>
      <c r="C671" s="54"/>
      <c r="D671" s="54"/>
      <c r="E671" s="54"/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5"/>
    </row>
    <row r="672" spans="1:22" s="35" customFormat="1" ht="45.75" customHeight="1" x14ac:dyDescent="0.25">
      <c r="A672" s="56"/>
      <c r="B672" s="59" t="s">
        <v>564</v>
      </c>
      <c r="C672" s="60"/>
      <c r="D672" s="60"/>
      <c r="E672" s="60"/>
      <c r="F672" s="60"/>
      <c r="G672" s="60"/>
      <c r="H672" s="60"/>
      <c r="I672" s="60"/>
      <c r="J672" s="60"/>
      <c r="K672" s="60"/>
      <c r="L672" s="60"/>
      <c r="M672" s="60"/>
      <c r="N672" s="60"/>
      <c r="O672" s="60"/>
      <c r="P672" s="60"/>
      <c r="Q672" s="60"/>
      <c r="R672" s="60"/>
      <c r="S672" s="60"/>
      <c r="T672" s="60"/>
      <c r="U672" s="60"/>
      <c r="V672" s="61"/>
    </row>
    <row r="673" spans="1:22" s="35" customFormat="1" ht="102" customHeight="1" x14ac:dyDescent="0.25">
      <c r="A673" s="57"/>
      <c r="B673" s="62" t="s">
        <v>306</v>
      </c>
      <c r="C673" s="65" t="s">
        <v>591</v>
      </c>
      <c r="D673" s="66"/>
      <c r="E673" s="66"/>
      <c r="F673" s="66"/>
      <c r="G673" s="66"/>
      <c r="H673" s="66"/>
      <c r="I673" s="67"/>
      <c r="J673" s="68" t="s">
        <v>60</v>
      </c>
      <c r="K673" s="68" t="s">
        <v>60</v>
      </c>
      <c r="L673" s="68" t="s">
        <v>71</v>
      </c>
      <c r="M673" s="68" t="s">
        <v>651</v>
      </c>
      <c r="N673" s="68" t="s">
        <v>628</v>
      </c>
      <c r="O673" s="68" t="s">
        <v>647</v>
      </c>
      <c r="P673" s="68" t="s">
        <v>647</v>
      </c>
      <c r="Q673" s="71" t="s">
        <v>652</v>
      </c>
      <c r="R673" s="68" t="s">
        <v>9</v>
      </c>
      <c r="S673" s="68" t="s">
        <v>628</v>
      </c>
      <c r="T673" s="68" t="s">
        <v>18</v>
      </c>
      <c r="U673" s="68"/>
      <c r="V673" s="68"/>
    </row>
    <row r="674" spans="1:22" s="35" customFormat="1" ht="45.75" customHeight="1" x14ac:dyDescent="0.25">
      <c r="A674" s="57"/>
      <c r="B674" s="63"/>
      <c r="C674" s="51" t="s">
        <v>5</v>
      </c>
      <c r="D674" s="31">
        <f>SUM(D675:D678)</f>
        <v>5282.58</v>
      </c>
      <c r="E674" s="32">
        <f>SUM(E675:E678)</f>
        <v>5282.58</v>
      </c>
      <c r="F674" s="32"/>
      <c r="G674" s="32"/>
      <c r="H674" s="32"/>
      <c r="I674" s="32"/>
      <c r="J674" s="69"/>
      <c r="K674" s="69"/>
      <c r="L674" s="69"/>
      <c r="M674" s="69"/>
      <c r="N674" s="69"/>
      <c r="O674" s="69"/>
      <c r="P674" s="69"/>
      <c r="Q674" s="72"/>
      <c r="R674" s="69"/>
      <c r="S674" s="69"/>
      <c r="T674" s="69"/>
      <c r="U674" s="69"/>
      <c r="V674" s="69"/>
    </row>
    <row r="675" spans="1:22" s="35" customFormat="1" ht="45.75" customHeight="1" x14ac:dyDescent="0.25">
      <c r="A675" s="57"/>
      <c r="B675" s="63"/>
      <c r="C675" s="51" t="s">
        <v>0</v>
      </c>
      <c r="D675" s="31">
        <f>E675+F675+G675+H675+I675</f>
        <v>0</v>
      </c>
      <c r="E675" s="32"/>
      <c r="F675" s="32"/>
      <c r="G675" s="32"/>
      <c r="H675" s="32"/>
      <c r="I675" s="32"/>
      <c r="J675" s="69"/>
      <c r="K675" s="69"/>
      <c r="L675" s="69"/>
      <c r="M675" s="69"/>
      <c r="N675" s="69"/>
      <c r="O675" s="69"/>
      <c r="P675" s="69"/>
      <c r="Q675" s="72"/>
      <c r="R675" s="69"/>
      <c r="S675" s="69"/>
      <c r="T675" s="69"/>
      <c r="U675" s="69"/>
      <c r="V675" s="69"/>
    </row>
    <row r="676" spans="1:22" s="35" customFormat="1" ht="45.75" customHeight="1" x14ac:dyDescent="0.25">
      <c r="A676" s="57"/>
      <c r="B676" s="63"/>
      <c r="C676" s="51" t="s">
        <v>1</v>
      </c>
      <c r="D676" s="31">
        <f>E676+F676+G676+H676+I676</f>
        <v>5179</v>
      </c>
      <c r="E676" s="32">
        <v>5179</v>
      </c>
      <c r="F676" s="32"/>
      <c r="G676" s="32"/>
      <c r="H676" s="32"/>
      <c r="I676" s="32"/>
      <c r="J676" s="69"/>
      <c r="K676" s="69"/>
      <c r="L676" s="69"/>
      <c r="M676" s="69"/>
      <c r="N676" s="69"/>
      <c r="O676" s="69"/>
      <c r="P676" s="69"/>
      <c r="Q676" s="72"/>
      <c r="R676" s="69"/>
      <c r="S676" s="69"/>
      <c r="T676" s="69"/>
      <c r="U676" s="69"/>
      <c r="V676" s="69"/>
    </row>
    <row r="677" spans="1:22" s="35" customFormat="1" ht="45.75" customHeight="1" x14ac:dyDescent="0.25">
      <c r="A677" s="57"/>
      <c r="B677" s="63"/>
      <c r="C677" s="51" t="s">
        <v>2</v>
      </c>
      <c r="D677" s="31">
        <f>E677+F677+G677+H677+I677</f>
        <v>103.58</v>
      </c>
      <c r="E677" s="32">
        <v>103.58</v>
      </c>
      <c r="F677" s="32"/>
      <c r="G677" s="32"/>
      <c r="H677" s="32"/>
      <c r="I677" s="32"/>
      <c r="J677" s="69"/>
      <c r="K677" s="69"/>
      <c r="L677" s="69"/>
      <c r="M677" s="69"/>
      <c r="N677" s="69"/>
      <c r="O677" s="69"/>
      <c r="P677" s="69"/>
      <c r="Q677" s="72"/>
      <c r="R677" s="69"/>
      <c r="S677" s="69"/>
      <c r="T677" s="69"/>
      <c r="U677" s="69"/>
      <c r="V677" s="69"/>
    </row>
    <row r="678" spans="1:22" s="35" customFormat="1" ht="45.75" customHeight="1" x14ac:dyDescent="0.25">
      <c r="A678" s="58"/>
      <c r="B678" s="64"/>
      <c r="C678" s="51" t="s">
        <v>3</v>
      </c>
      <c r="D678" s="31">
        <f>E678+F678+G678+H678+I678</f>
        <v>0</v>
      </c>
      <c r="E678" s="32"/>
      <c r="F678" s="32"/>
      <c r="G678" s="32"/>
      <c r="H678" s="32"/>
      <c r="I678" s="32"/>
      <c r="J678" s="70"/>
      <c r="K678" s="70"/>
      <c r="L678" s="70"/>
      <c r="M678" s="70"/>
      <c r="N678" s="70"/>
      <c r="O678" s="70"/>
      <c r="P678" s="70"/>
      <c r="Q678" s="73"/>
      <c r="R678" s="70"/>
      <c r="S678" s="70"/>
      <c r="T678" s="70"/>
      <c r="U678" s="70"/>
      <c r="V678" s="70"/>
    </row>
    <row r="679" spans="1:22" s="35" customFormat="1" ht="45.75" x14ac:dyDescent="0.25">
      <c r="A679" s="53" t="s">
        <v>21</v>
      </c>
      <c r="B679" s="54"/>
      <c r="C679" s="54"/>
      <c r="D679" s="54"/>
      <c r="E679" s="54"/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  <c r="V679" s="55"/>
    </row>
    <row r="680" spans="1:22" s="35" customFormat="1" ht="45.75" customHeight="1" x14ac:dyDescent="0.25">
      <c r="A680" s="56"/>
      <c r="B680" s="59" t="s">
        <v>564</v>
      </c>
      <c r="C680" s="60"/>
      <c r="D680" s="60"/>
      <c r="E680" s="60"/>
      <c r="F680" s="60"/>
      <c r="G680" s="60"/>
      <c r="H680" s="60"/>
      <c r="I680" s="60"/>
      <c r="J680" s="60"/>
      <c r="K680" s="60"/>
      <c r="L680" s="60"/>
      <c r="M680" s="60"/>
      <c r="N680" s="60"/>
      <c r="O680" s="60"/>
      <c r="P680" s="60"/>
      <c r="Q680" s="60"/>
      <c r="R680" s="60"/>
      <c r="S680" s="60"/>
      <c r="T680" s="60"/>
      <c r="U680" s="60"/>
      <c r="V680" s="61"/>
    </row>
    <row r="681" spans="1:22" s="35" customFormat="1" ht="109.5" customHeight="1" x14ac:dyDescent="0.25">
      <c r="A681" s="57"/>
      <c r="B681" s="62" t="s">
        <v>307</v>
      </c>
      <c r="C681" s="65" t="s">
        <v>592</v>
      </c>
      <c r="D681" s="66"/>
      <c r="E681" s="66"/>
      <c r="F681" s="66"/>
      <c r="G681" s="66"/>
      <c r="H681" s="66"/>
      <c r="I681" s="67"/>
      <c r="J681" s="68" t="s">
        <v>60</v>
      </c>
      <c r="K681" s="68" t="s">
        <v>60</v>
      </c>
      <c r="L681" s="68" t="s">
        <v>71</v>
      </c>
      <c r="M681" s="68" t="s">
        <v>651</v>
      </c>
      <c r="N681" s="68" t="s">
        <v>628</v>
      </c>
      <c r="O681" s="68" t="s">
        <v>647</v>
      </c>
      <c r="P681" s="68" t="s">
        <v>647</v>
      </c>
      <c r="Q681" s="71" t="s">
        <v>653</v>
      </c>
      <c r="R681" s="68" t="s">
        <v>9</v>
      </c>
      <c r="S681" s="68" t="s">
        <v>628</v>
      </c>
      <c r="T681" s="68" t="s">
        <v>18</v>
      </c>
      <c r="U681" s="68"/>
      <c r="V681" s="68"/>
    </row>
    <row r="682" spans="1:22" s="35" customFormat="1" ht="45.75" customHeight="1" x14ac:dyDescent="0.25">
      <c r="A682" s="57"/>
      <c r="B682" s="63"/>
      <c r="C682" s="51" t="s">
        <v>5</v>
      </c>
      <c r="D682" s="31">
        <f>SUM(D683:D686)</f>
        <v>771.42</v>
      </c>
      <c r="E682" s="32">
        <f>SUM(E683:E686)</f>
        <v>771.42</v>
      </c>
      <c r="F682" s="32"/>
      <c r="G682" s="32"/>
      <c r="H682" s="32"/>
      <c r="I682" s="32"/>
      <c r="J682" s="69"/>
      <c r="K682" s="69"/>
      <c r="L682" s="69"/>
      <c r="M682" s="69"/>
      <c r="N682" s="69"/>
      <c r="O682" s="69"/>
      <c r="P682" s="69"/>
      <c r="Q682" s="72"/>
      <c r="R682" s="69"/>
      <c r="S682" s="69"/>
      <c r="T682" s="69"/>
      <c r="U682" s="69"/>
      <c r="V682" s="69"/>
    </row>
    <row r="683" spans="1:22" s="35" customFormat="1" ht="45.75" customHeight="1" x14ac:dyDescent="0.25">
      <c r="A683" s="57"/>
      <c r="B683" s="63"/>
      <c r="C683" s="51" t="s">
        <v>0</v>
      </c>
      <c r="D683" s="31">
        <f>E683+F683+G683+H683+I683</f>
        <v>0</v>
      </c>
      <c r="E683" s="32"/>
      <c r="F683" s="32"/>
      <c r="G683" s="32"/>
      <c r="H683" s="32"/>
      <c r="I683" s="32"/>
      <c r="J683" s="69"/>
      <c r="K683" s="69"/>
      <c r="L683" s="69"/>
      <c r="M683" s="69"/>
      <c r="N683" s="69"/>
      <c r="O683" s="69"/>
      <c r="P683" s="69"/>
      <c r="Q683" s="72"/>
      <c r="R683" s="69"/>
      <c r="S683" s="69"/>
      <c r="T683" s="69"/>
      <c r="U683" s="69"/>
      <c r="V683" s="69"/>
    </row>
    <row r="684" spans="1:22" s="35" customFormat="1" ht="45.75" customHeight="1" x14ac:dyDescent="0.25">
      <c r="A684" s="57"/>
      <c r="B684" s="63"/>
      <c r="C684" s="51" t="s">
        <v>1</v>
      </c>
      <c r="D684" s="31">
        <f>E684+F684+G684+H684+I684</f>
        <v>756.28</v>
      </c>
      <c r="E684" s="32">
        <v>756.28</v>
      </c>
      <c r="F684" s="32"/>
      <c r="G684" s="32"/>
      <c r="H684" s="32"/>
      <c r="I684" s="32"/>
      <c r="J684" s="69"/>
      <c r="K684" s="69"/>
      <c r="L684" s="69"/>
      <c r="M684" s="69"/>
      <c r="N684" s="69"/>
      <c r="O684" s="69"/>
      <c r="P684" s="69"/>
      <c r="Q684" s="72"/>
      <c r="R684" s="69"/>
      <c r="S684" s="69"/>
      <c r="T684" s="69"/>
      <c r="U684" s="69"/>
      <c r="V684" s="69"/>
    </row>
    <row r="685" spans="1:22" s="35" customFormat="1" ht="45.75" customHeight="1" x14ac:dyDescent="0.25">
      <c r="A685" s="57"/>
      <c r="B685" s="63"/>
      <c r="C685" s="51" t="s">
        <v>2</v>
      </c>
      <c r="D685" s="31">
        <f>E685+F685+G685+H685+I685</f>
        <v>15.14</v>
      </c>
      <c r="E685" s="32">
        <v>15.14</v>
      </c>
      <c r="F685" s="32"/>
      <c r="G685" s="32"/>
      <c r="H685" s="32"/>
      <c r="I685" s="32"/>
      <c r="J685" s="69"/>
      <c r="K685" s="69"/>
      <c r="L685" s="69"/>
      <c r="M685" s="69"/>
      <c r="N685" s="69"/>
      <c r="O685" s="69"/>
      <c r="P685" s="69"/>
      <c r="Q685" s="72"/>
      <c r="R685" s="69"/>
      <c r="S685" s="69"/>
      <c r="T685" s="69"/>
      <c r="U685" s="69"/>
      <c r="V685" s="69"/>
    </row>
    <row r="686" spans="1:22" s="35" customFormat="1" ht="45.75" customHeight="1" x14ac:dyDescent="0.25">
      <c r="A686" s="58"/>
      <c r="B686" s="64"/>
      <c r="C686" s="51" t="s">
        <v>3</v>
      </c>
      <c r="D686" s="31">
        <f>E686+F686+G686+H686+I686</f>
        <v>0</v>
      </c>
      <c r="E686" s="32"/>
      <c r="F686" s="32"/>
      <c r="G686" s="32"/>
      <c r="H686" s="32"/>
      <c r="I686" s="32"/>
      <c r="J686" s="70"/>
      <c r="K686" s="70"/>
      <c r="L686" s="70"/>
      <c r="M686" s="70"/>
      <c r="N686" s="70"/>
      <c r="O686" s="70"/>
      <c r="P686" s="70"/>
      <c r="Q686" s="73"/>
      <c r="R686" s="70"/>
      <c r="S686" s="70"/>
      <c r="T686" s="70"/>
      <c r="U686" s="70"/>
      <c r="V686" s="70"/>
    </row>
    <row r="687" spans="1:22" s="35" customFormat="1" ht="45.75" x14ac:dyDescent="0.25">
      <c r="A687" s="53" t="s">
        <v>21</v>
      </c>
      <c r="B687" s="54"/>
      <c r="C687" s="54"/>
      <c r="D687" s="54"/>
      <c r="E687" s="54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5"/>
    </row>
    <row r="688" spans="1:22" s="35" customFormat="1" ht="45.75" customHeight="1" x14ac:dyDescent="0.25">
      <c r="A688" s="56"/>
      <c r="B688" s="59" t="s">
        <v>565</v>
      </c>
      <c r="C688" s="60"/>
      <c r="D688" s="60"/>
      <c r="E688" s="60"/>
      <c r="F688" s="60"/>
      <c r="G688" s="60"/>
      <c r="H688" s="60"/>
      <c r="I688" s="60"/>
      <c r="J688" s="60"/>
      <c r="K688" s="60"/>
      <c r="L688" s="60"/>
      <c r="M688" s="60"/>
      <c r="N688" s="60"/>
      <c r="O688" s="60"/>
      <c r="P688" s="60"/>
      <c r="Q688" s="60"/>
      <c r="R688" s="60"/>
      <c r="S688" s="60"/>
      <c r="T688" s="60"/>
      <c r="U688" s="60"/>
      <c r="V688" s="61"/>
    </row>
    <row r="689" spans="1:22" s="35" customFormat="1" ht="109.5" customHeight="1" x14ac:dyDescent="0.25">
      <c r="A689" s="57"/>
      <c r="B689" s="62" t="s">
        <v>308</v>
      </c>
      <c r="C689" s="65" t="s">
        <v>245</v>
      </c>
      <c r="D689" s="66"/>
      <c r="E689" s="66"/>
      <c r="F689" s="66"/>
      <c r="G689" s="66"/>
      <c r="H689" s="66"/>
      <c r="I689" s="67"/>
      <c r="J689" s="68" t="s">
        <v>195</v>
      </c>
      <c r="K689" s="68" t="s">
        <v>60</v>
      </c>
      <c r="L689" s="68" t="s">
        <v>71</v>
      </c>
      <c r="M689" s="68" t="s">
        <v>244</v>
      </c>
      <c r="N689" s="68" t="s">
        <v>246</v>
      </c>
      <c r="O689" s="68" t="s">
        <v>247</v>
      </c>
      <c r="P689" s="68" t="s">
        <v>247</v>
      </c>
      <c r="Q689" s="71" t="s">
        <v>376</v>
      </c>
      <c r="R689" s="68" t="s">
        <v>9</v>
      </c>
      <c r="S689" s="68" t="s">
        <v>246</v>
      </c>
      <c r="T689" s="68" t="s">
        <v>18</v>
      </c>
      <c r="U689" s="68"/>
      <c r="V689" s="68"/>
    </row>
    <row r="690" spans="1:22" s="35" customFormat="1" ht="45.75" customHeight="1" x14ac:dyDescent="0.25">
      <c r="A690" s="57"/>
      <c r="B690" s="63"/>
      <c r="C690" s="51" t="s">
        <v>5</v>
      </c>
      <c r="D690" s="31">
        <f>SUM(D691:D694)</f>
        <v>70140.280561122243</v>
      </c>
      <c r="E690" s="32">
        <f>SUM(E691:E694)</f>
        <v>10020.040080160321</v>
      </c>
      <c r="F690" s="32">
        <f>SUM(F691:F694)</f>
        <v>50100.200400801601</v>
      </c>
      <c r="G690" s="32">
        <f>SUM(G691:G694)</f>
        <v>10020.040080160321</v>
      </c>
      <c r="H690" s="32"/>
      <c r="I690" s="32"/>
      <c r="J690" s="69"/>
      <c r="K690" s="69"/>
      <c r="L690" s="69"/>
      <c r="M690" s="69"/>
      <c r="N690" s="69"/>
      <c r="O690" s="69"/>
      <c r="P690" s="69"/>
      <c r="Q690" s="72"/>
      <c r="R690" s="69"/>
      <c r="S690" s="69"/>
      <c r="T690" s="69"/>
      <c r="U690" s="69"/>
      <c r="V690" s="69"/>
    </row>
    <row r="691" spans="1:22" s="35" customFormat="1" ht="45.75" customHeight="1" x14ac:dyDescent="0.25">
      <c r="A691" s="57"/>
      <c r="B691" s="63"/>
      <c r="C691" s="51" t="s">
        <v>0</v>
      </c>
      <c r="D691" s="31">
        <f>E691+F691+G691+H691+I691</f>
        <v>0</v>
      </c>
      <c r="E691" s="32"/>
      <c r="F691" s="32"/>
      <c r="G691" s="32"/>
      <c r="H691" s="32"/>
      <c r="I691" s="32"/>
      <c r="J691" s="69"/>
      <c r="K691" s="69"/>
      <c r="L691" s="69"/>
      <c r="M691" s="69"/>
      <c r="N691" s="69"/>
      <c r="O691" s="69"/>
      <c r="P691" s="69"/>
      <c r="Q691" s="72"/>
      <c r="R691" s="69"/>
      <c r="S691" s="69"/>
      <c r="T691" s="69"/>
      <c r="U691" s="69"/>
      <c r="V691" s="69"/>
    </row>
    <row r="692" spans="1:22" s="35" customFormat="1" ht="45.75" customHeight="1" x14ac:dyDescent="0.25">
      <c r="A692" s="57"/>
      <c r="B692" s="63"/>
      <c r="C692" s="51" t="s">
        <v>1</v>
      </c>
      <c r="D692" s="31">
        <f>E692+F692+G692+H692+I692</f>
        <v>70000</v>
      </c>
      <c r="E692" s="32">
        <v>10000</v>
      </c>
      <c r="F692" s="32">
        <v>50000</v>
      </c>
      <c r="G692" s="32">
        <v>10000</v>
      </c>
      <c r="H692" s="32"/>
      <c r="I692" s="32"/>
      <c r="J692" s="69"/>
      <c r="K692" s="69"/>
      <c r="L692" s="69"/>
      <c r="M692" s="69"/>
      <c r="N692" s="69"/>
      <c r="O692" s="69"/>
      <c r="P692" s="69"/>
      <c r="Q692" s="72"/>
      <c r="R692" s="69"/>
      <c r="S692" s="69"/>
      <c r="T692" s="69"/>
      <c r="U692" s="69"/>
      <c r="V692" s="69"/>
    </row>
    <row r="693" spans="1:22" s="35" customFormat="1" ht="45.75" customHeight="1" x14ac:dyDescent="0.25">
      <c r="A693" s="57"/>
      <c r="B693" s="63"/>
      <c r="C693" s="51" t="s">
        <v>2</v>
      </c>
      <c r="D693" s="31">
        <f>E693+F693+G693+H693+I693</f>
        <v>140.28056112224451</v>
      </c>
      <c r="E693" s="32">
        <v>20.040080160320642</v>
      </c>
      <c r="F693" s="32">
        <v>100.20040080160322</v>
      </c>
      <c r="G693" s="32">
        <v>20.040080160320642</v>
      </c>
      <c r="H693" s="32"/>
      <c r="I693" s="32"/>
      <c r="J693" s="69"/>
      <c r="K693" s="69"/>
      <c r="L693" s="69"/>
      <c r="M693" s="69"/>
      <c r="N693" s="69"/>
      <c r="O693" s="69"/>
      <c r="P693" s="69"/>
      <c r="Q693" s="72"/>
      <c r="R693" s="69"/>
      <c r="S693" s="69"/>
      <c r="T693" s="69"/>
      <c r="U693" s="69"/>
      <c r="V693" s="69"/>
    </row>
    <row r="694" spans="1:22" s="35" customFormat="1" ht="45.75" customHeight="1" x14ac:dyDescent="0.25">
      <c r="A694" s="58"/>
      <c r="B694" s="64"/>
      <c r="C694" s="51" t="s">
        <v>3</v>
      </c>
      <c r="D694" s="31">
        <f>E694+F694+G694+H694+I694</f>
        <v>0</v>
      </c>
      <c r="E694" s="32"/>
      <c r="F694" s="32"/>
      <c r="G694" s="32"/>
      <c r="H694" s="32"/>
      <c r="I694" s="32"/>
      <c r="J694" s="70"/>
      <c r="K694" s="70"/>
      <c r="L694" s="70"/>
      <c r="M694" s="70"/>
      <c r="N694" s="70"/>
      <c r="O694" s="70"/>
      <c r="P694" s="70"/>
      <c r="Q694" s="73"/>
      <c r="R694" s="70"/>
      <c r="S694" s="70"/>
      <c r="T694" s="70"/>
      <c r="U694" s="70"/>
      <c r="V694" s="70"/>
    </row>
    <row r="695" spans="1:22" s="35" customFormat="1" ht="45.75" x14ac:dyDescent="0.25">
      <c r="A695" s="53" t="s">
        <v>21</v>
      </c>
      <c r="B695" s="54"/>
      <c r="C695" s="54"/>
      <c r="D695" s="54"/>
      <c r="E695" s="54"/>
      <c r="F695" s="54"/>
      <c r="G695" s="54"/>
      <c r="H695" s="54"/>
      <c r="I695" s="54"/>
      <c r="J695" s="54"/>
      <c r="K695" s="54"/>
      <c r="L695" s="54"/>
      <c r="M695" s="54"/>
      <c r="N695" s="54"/>
      <c r="O695" s="54"/>
      <c r="P695" s="54"/>
      <c r="Q695" s="54"/>
      <c r="R695" s="54"/>
      <c r="S695" s="54"/>
      <c r="T695" s="54"/>
      <c r="U695" s="54"/>
      <c r="V695" s="55"/>
    </row>
    <row r="696" spans="1:22" s="35" customFormat="1" ht="45.75" customHeight="1" x14ac:dyDescent="0.25">
      <c r="A696" s="56"/>
      <c r="B696" s="59" t="s">
        <v>565</v>
      </c>
      <c r="C696" s="60"/>
      <c r="D696" s="60"/>
      <c r="E696" s="60"/>
      <c r="F696" s="60"/>
      <c r="G696" s="60"/>
      <c r="H696" s="60"/>
      <c r="I696" s="60"/>
      <c r="J696" s="60"/>
      <c r="K696" s="60"/>
      <c r="L696" s="60"/>
      <c r="M696" s="60"/>
      <c r="N696" s="60"/>
      <c r="O696" s="60"/>
      <c r="P696" s="60"/>
      <c r="Q696" s="60"/>
      <c r="R696" s="60"/>
      <c r="S696" s="60"/>
      <c r="T696" s="60"/>
      <c r="U696" s="60"/>
      <c r="V696" s="61"/>
    </row>
    <row r="697" spans="1:22" s="35" customFormat="1" ht="113.25" customHeight="1" x14ac:dyDescent="0.25">
      <c r="A697" s="57"/>
      <c r="B697" s="62" t="s">
        <v>309</v>
      </c>
      <c r="C697" s="65" t="s">
        <v>352</v>
      </c>
      <c r="D697" s="66"/>
      <c r="E697" s="66"/>
      <c r="F697" s="66"/>
      <c r="G697" s="66"/>
      <c r="H697" s="66"/>
      <c r="I697" s="67"/>
      <c r="J697" s="68" t="s">
        <v>76</v>
      </c>
      <c r="K697" s="68" t="s">
        <v>60</v>
      </c>
      <c r="L697" s="68" t="s">
        <v>71</v>
      </c>
      <c r="M697" s="68" t="s">
        <v>242</v>
      </c>
      <c r="N697" s="68" t="s">
        <v>343</v>
      </c>
      <c r="O697" s="68" t="s">
        <v>344</v>
      </c>
      <c r="P697" s="68" t="s">
        <v>344</v>
      </c>
      <c r="Q697" s="71" t="s">
        <v>334</v>
      </c>
      <c r="R697" s="68" t="s">
        <v>9</v>
      </c>
      <c r="S697" s="68" t="s">
        <v>343</v>
      </c>
      <c r="T697" s="68" t="s">
        <v>18</v>
      </c>
      <c r="U697" s="68"/>
      <c r="V697" s="68"/>
    </row>
    <row r="698" spans="1:22" s="35" customFormat="1" ht="45.75" customHeight="1" x14ac:dyDescent="0.25">
      <c r="A698" s="57"/>
      <c r="B698" s="63"/>
      <c r="C698" s="51" t="s">
        <v>5</v>
      </c>
      <c r="D698" s="31">
        <f>SUM(D699:D702)</f>
        <v>92685.37074148297</v>
      </c>
      <c r="E698" s="32">
        <f>SUM(E699:E702)</f>
        <v>10020.040080160321</v>
      </c>
      <c r="F698" s="32">
        <f>SUM(F699:F702)</f>
        <v>82665.330661322645</v>
      </c>
      <c r="G698" s="32"/>
      <c r="H698" s="32"/>
      <c r="I698" s="32"/>
      <c r="J698" s="69"/>
      <c r="K698" s="69"/>
      <c r="L698" s="69"/>
      <c r="M698" s="69"/>
      <c r="N698" s="69"/>
      <c r="O698" s="69"/>
      <c r="P698" s="69"/>
      <c r="Q698" s="72"/>
      <c r="R698" s="69"/>
      <c r="S698" s="69"/>
      <c r="T698" s="69"/>
      <c r="U698" s="69"/>
      <c r="V698" s="69"/>
    </row>
    <row r="699" spans="1:22" s="35" customFormat="1" ht="45.75" customHeight="1" x14ac:dyDescent="0.25">
      <c r="A699" s="57"/>
      <c r="B699" s="63"/>
      <c r="C699" s="51" t="s">
        <v>0</v>
      </c>
      <c r="D699" s="31">
        <f>E699+F699+G699+H699+I699</f>
        <v>0</v>
      </c>
      <c r="E699" s="32"/>
      <c r="F699" s="32"/>
      <c r="G699" s="32"/>
      <c r="H699" s="32"/>
      <c r="I699" s="32"/>
      <c r="J699" s="69"/>
      <c r="K699" s="69"/>
      <c r="L699" s="69"/>
      <c r="M699" s="69"/>
      <c r="N699" s="69"/>
      <c r="O699" s="69"/>
      <c r="P699" s="69"/>
      <c r="Q699" s="72"/>
      <c r="R699" s="69"/>
      <c r="S699" s="69"/>
      <c r="T699" s="69"/>
      <c r="U699" s="69"/>
      <c r="V699" s="69"/>
    </row>
    <row r="700" spans="1:22" s="35" customFormat="1" ht="45.75" customHeight="1" x14ac:dyDescent="0.25">
      <c r="A700" s="57"/>
      <c r="B700" s="63"/>
      <c r="C700" s="51" t="s">
        <v>1</v>
      </c>
      <c r="D700" s="31">
        <f>E700+F700+G700+H700+I700</f>
        <v>92500</v>
      </c>
      <c r="E700" s="32">
        <v>10000</v>
      </c>
      <c r="F700" s="32">
        <v>82500</v>
      </c>
      <c r="G700" s="32"/>
      <c r="H700" s="32"/>
      <c r="I700" s="32"/>
      <c r="J700" s="69"/>
      <c r="K700" s="69"/>
      <c r="L700" s="69"/>
      <c r="M700" s="69"/>
      <c r="N700" s="69"/>
      <c r="O700" s="69"/>
      <c r="P700" s="69"/>
      <c r="Q700" s="72"/>
      <c r="R700" s="69"/>
      <c r="S700" s="69"/>
      <c r="T700" s="69"/>
      <c r="U700" s="69"/>
      <c r="V700" s="69"/>
    </row>
    <row r="701" spans="1:22" s="35" customFormat="1" ht="45.75" customHeight="1" x14ac:dyDescent="0.25">
      <c r="A701" s="57"/>
      <c r="B701" s="63"/>
      <c r="C701" s="51" t="s">
        <v>2</v>
      </c>
      <c r="D701" s="31">
        <f>E701+F701+G701+H701+I701</f>
        <v>185.37074148296597</v>
      </c>
      <c r="E701" s="32">
        <v>20.040080160320642</v>
      </c>
      <c r="F701" s="32">
        <v>165.33066132264531</v>
      </c>
      <c r="G701" s="32"/>
      <c r="H701" s="32"/>
      <c r="I701" s="32"/>
      <c r="J701" s="69"/>
      <c r="K701" s="69"/>
      <c r="L701" s="69"/>
      <c r="M701" s="69"/>
      <c r="N701" s="69"/>
      <c r="O701" s="69"/>
      <c r="P701" s="69"/>
      <c r="Q701" s="72"/>
      <c r="R701" s="69"/>
      <c r="S701" s="69"/>
      <c r="T701" s="69"/>
      <c r="U701" s="69"/>
      <c r="V701" s="69"/>
    </row>
    <row r="702" spans="1:22" s="35" customFormat="1" ht="45.75" customHeight="1" x14ac:dyDescent="0.25">
      <c r="A702" s="58"/>
      <c r="B702" s="64"/>
      <c r="C702" s="51" t="s">
        <v>3</v>
      </c>
      <c r="D702" s="31">
        <f>E702+F702+G702+H702+I702</f>
        <v>0</v>
      </c>
      <c r="E702" s="32"/>
      <c r="F702" s="32"/>
      <c r="G702" s="32"/>
      <c r="H702" s="32"/>
      <c r="I702" s="32"/>
      <c r="J702" s="70"/>
      <c r="K702" s="70"/>
      <c r="L702" s="70"/>
      <c r="M702" s="70"/>
      <c r="N702" s="70"/>
      <c r="O702" s="70"/>
      <c r="P702" s="70"/>
      <c r="Q702" s="73"/>
      <c r="R702" s="70"/>
      <c r="S702" s="70"/>
      <c r="T702" s="70"/>
      <c r="U702" s="70"/>
      <c r="V702" s="70"/>
    </row>
    <row r="703" spans="1:22" s="35" customFormat="1" ht="45.75" x14ac:dyDescent="0.25">
      <c r="A703" s="53" t="s">
        <v>21</v>
      </c>
      <c r="B703" s="54"/>
      <c r="C703" s="54"/>
      <c r="D703" s="54"/>
      <c r="E703" s="54"/>
      <c r="F703" s="54"/>
      <c r="G703" s="54"/>
      <c r="H703" s="54"/>
      <c r="I703" s="54"/>
      <c r="J703" s="54"/>
      <c r="K703" s="54"/>
      <c r="L703" s="54"/>
      <c r="M703" s="54"/>
      <c r="N703" s="54"/>
      <c r="O703" s="54"/>
      <c r="P703" s="54"/>
      <c r="Q703" s="54"/>
      <c r="R703" s="54"/>
      <c r="S703" s="54"/>
      <c r="T703" s="54"/>
      <c r="U703" s="54"/>
      <c r="V703" s="55"/>
    </row>
    <row r="704" spans="1:22" s="35" customFormat="1" ht="45.75" customHeight="1" x14ac:dyDescent="0.25">
      <c r="A704" s="56"/>
      <c r="B704" s="59" t="s">
        <v>565</v>
      </c>
      <c r="C704" s="60"/>
      <c r="D704" s="60"/>
      <c r="E704" s="60"/>
      <c r="F704" s="60"/>
      <c r="G704" s="60"/>
      <c r="H704" s="60"/>
      <c r="I704" s="60"/>
      <c r="J704" s="60"/>
      <c r="K704" s="60"/>
      <c r="L704" s="60"/>
      <c r="M704" s="60"/>
      <c r="N704" s="60"/>
      <c r="O704" s="60"/>
      <c r="P704" s="60"/>
      <c r="Q704" s="60"/>
      <c r="R704" s="60"/>
      <c r="S704" s="60"/>
      <c r="T704" s="60"/>
      <c r="U704" s="60"/>
      <c r="V704" s="61"/>
    </row>
    <row r="705" spans="1:22" s="35" customFormat="1" ht="98.25" customHeight="1" x14ac:dyDescent="0.25">
      <c r="A705" s="57"/>
      <c r="B705" s="62" t="s">
        <v>310</v>
      </c>
      <c r="C705" s="65" t="s">
        <v>351</v>
      </c>
      <c r="D705" s="66"/>
      <c r="E705" s="66"/>
      <c r="F705" s="66"/>
      <c r="G705" s="66"/>
      <c r="H705" s="66"/>
      <c r="I705" s="67"/>
      <c r="J705" s="68" t="s">
        <v>76</v>
      </c>
      <c r="K705" s="68" t="s">
        <v>60</v>
      </c>
      <c r="L705" s="68" t="s">
        <v>71</v>
      </c>
      <c r="M705" s="68" t="s">
        <v>243</v>
      </c>
      <c r="N705" s="68" t="s">
        <v>342</v>
      </c>
      <c r="O705" s="68" t="s">
        <v>341</v>
      </c>
      <c r="P705" s="68" t="s">
        <v>341</v>
      </c>
      <c r="Q705" s="71" t="s">
        <v>335</v>
      </c>
      <c r="R705" s="68" t="s">
        <v>9</v>
      </c>
      <c r="S705" s="68" t="s">
        <v>342</v>
      </c>
      <c r="T705" s="68" t="s">
        <v>18</v>
      </c>
      <c r="U705" s="68"/>
      <c r="V705" s="68"/>
    </row>
    <row r="706" spans="1:22" s="35" customFormat="1" ht="45.75" customHeight="1" x14ac:dyDescent="0.25">
      <c r="A706" s="57"/>
      <c r="B706" s="63"/>
      <c r="C706" s="51" t="s">
        <v>5</v>
      </c>
      <c r="D706" s="31">
        <f>SUM(D707:D710)</f>
        <v>88020.567342225404</v>
      </c>
      <c r="E706" s="32">
        <f>SUM(E707:E710)</f>
        <v>10204.081630000001</v>
      </c>
      <c r="F706" s="32">
        <f>SUM(F707:F710)</f>
        <v>77816.485712225403</v>
      </c>
      <c r="G706" s="32"/>
      <c r="H706" s="32"/>
      <c r="I706" s="32"/>
      <c r="J706" s="69"/>
      <c r="K706" s="69"/>
      <c r="L706" s="69"/>
      <c r="M706" s="69"/>
      <c r="N706" s="69"/>
      <c r="O706" s="69"/>
      <c r="P706" s="69"/>
      <c r="Q706" s="72"/>
      <c r="R706" s="69"/>
      <c r="S706" s="69"/>
      <c r="T706" s="69"/>
      <c r="U706" s="69"/>
      <c r="V706" s="69"/>
    </row>
    <row r="707" spans="1:22" s="35" customFormat="1" ht="45.75" customHeight="1" x14ac:dyDescent="0.25">
      <c r="A707" s="57"/>
      <c r="B707" s="63"/>
      <c r="C707" s="51" t="s">
        <v>0</v>
      </c>
      <c r="D707" s="31">
        <f>E707+F707+G707+H707+I707</f>
        <v>0</v>
      </c>
      <c r="E707" s="32"/>
      <c r="F707" s="32"/>
      <c r="G707" s="32"/>
      <c r="H707" s="32"/>
      <c r="I707" s="32"/>
      <c r="J707" s="69"/>
      <c r="K707" s="69"/>
      <c r="L707" s="69"/>
      <c r="M707" s="69"/>
      <c r="N707" s="69"/>
      <c r="O707" s="69"/>
      <c r="P707" s="69"/>
      <c r="Q707" s="72"/>
      <c r="R707" s="69"/>
      <c r="S707" s="69"/>
      <c r="T707" s="69"/>
      <c r="U707" s="69"/>
      <c r="V707" s="69"/>
    </row>
    <row r="708" spans="1:22" s="35" customFormat="1" ht="45.75" customHeight="1" x14ac:dyDescent="0.25">
      <c r="A708" s="57"/>
      <c r="B708" s="63"/>
      <c r="C708" s="51" t="s">
        <v>1</v>
      </c>
      <c r="D708" s="31">
        <f>E708+F708+G708+H708+I708</f>
        <v>87658</v>
      </c>
      <c r="E708" s="32">
        <v>10000</v>
      </c>
      <c r="F708" s="32">
        <v>77658</v>
      </c>
      <c r="G708" s="32"/>
      <c r="H708" s="32"/>
      <c r="I708" s="32"/>
      <c r="J708" s="69"/>
      <c r="K708" s="69"/>
      <c r="L708" s="69"/>
      <c r="M708" s="69"/>
      <c r="N708" s="69"/>
      <c r="O708" s="69"/>
      <c r="P708" s="69"/>
      <c r="Q708" s="72"/>
      <c r="R708" s="69"/>
      <c r="S708" s="69"/>
      <c r="T708" s="69"/>
      <c r="U708" s="69"/>
      <c r="V708" s="69"/>
    </row>
    <row r="709" spans="1:22" s="35" customFormat="1" ht="45.75" customHeight="1" x14ac:dyDescent="0.25">
      <c r="A709" s="57"/>
      <c r="B709" s="63"/>
      <c r="C709" s="51" t="s">
        <v>2</v>
      </c>
      <c r="D709" s="31">
        <f>E709+F709+G709+H709+I709</f>
        <v>362.56734222540001</v>
      </c>
      <c r="E709" s="32">
        <v>204.08162999999999</v>
      </c>
      <c r="F709" s="32">
        <v>158.48571222539999</v>
      </c>
      <c r="G709" s="32"/>
      <c r="H709" s="32"/>
      <c r="I709" s="32"/>
      <c r="J709" s="69"/>
      <c r="K709" s="69"/>
      <c r="L709" s="69"/>
      <c r="M709" s="69"/>
      <c r="N709" s="69"/>
      <c r="O709" s="69"/>
      <c r="P709" s="69"/>
      <c r="Q709" s="72"/>
      <c r="R709" s="69"/>
      <c r="S709" s="69"/>
      <c r="T709" s="69"/>
      <c r="U709" s="69"/>
      <c r="V709" s="69"/>
    </row>
    <row r="710" spans="1:22" s="35" customFormat="1" ht="45.75" customHeight="1" x14ac:dyDescent="0.25">
      <c r="A710" s="58"/>
      <c r="B710" s="64"/>
      <c r="C710" s="51" t="s">
        <v>3</v>
      </c>
      <c r="D710" s="31">
        <f>E710+F710+G710+H710+I710</f>
        <v>0</v>
      </c>
      <c r="E710" s="32"/>
      <c r="F710" s="32"/>
      <c r="G710" s="32"/>
      <c r="H710" s="32"/>
      <c r="I710" s="32"/>
      <c r="J710" s="70"/>
      <c r="K710" s="70"/>
      <c r="L710" s="70"/>
      <c r="M710" s="70"/>
      <c r="N710" s="70"/>
      <c r="O710" s="70"/>
      <c r="P710" s="70"/>
      <c r="Q710" s="73"/>
      <c r="R710" s="70"/>
      <c r="S710" s="70"/>
      <c r="T710" s="70"/>
      <c r="U710" s="70"/>
      <c r="V710" s="70"/>
    </row>
    <row r="711" spans="1:22" s="35" customFormat="1" ht="45.75" x14ac:dyDescent="0.25">
      <c r="A711" s="53" t="s">
        <v>21</v>
      </c>
      <c r="B711" s="54"/>
      <c r="C711" s="54"/>
      <c r="D711" s="54"/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5"/>
    </row>
    <row r="712" spans="1:22" s="35" customFormat="1" ht="45.75" customHeight="1" x14ac:dyDescent="0.25">
      <c r="A712" s="56"/>
      <c r="B712" s="59" t="s">
        <v>565</v>
      </c>
      <c r="C712" s="60"/>
      <c r="D712" s="60"/>
      <c r="E712" s="60"/>
      <c r="F712" s="60"/>
      <c r="G712" s="60"/>
      <c r="H712" s="60"/>
      <c r="I712" s="60"/>
      <c r="J712" s="60"/>
      <c r="K712" s="60"/>
      <c r="L712" s="60"/>
      <c r="M712" s="60"/>
      <c r="N712" s="60"/>
      <c r="O712" s="60"/>
      <c r="P712" s="60"/>
      <c r="Q712" s="60"/>
      <c r="R712" s="60"/>
      <c r="S712" s="60"/>
      <c r="T712" s="60"/>
      <c r="U712" s="60"/>
      <c r="V712" s="61"/>
    </row>
    <row r="713" spans="1:22" s="35" customFormat="1" ht="94.5" customHeight="1" x14ac:dyDescent="0.25">
      <c r="A713" s="57"/>
      <c r="B713" s="62" t="s">
        <v>311</v>
      </c>
      <c r="C713" s="65" t="s">
        <v>441</v>
      </c>
      <c r="D713" s="66"/>
      <c r="E713" s="66"/>
      <c r="F713" s="66"/>
      <c r="G713" s="66"/>
      <c r="H713" s="66"/>
      <c r="I713" s="67"/>
      <c r="J713" s="68" t="s">
        <v>195</v>
      </c>
      <c r="K713" s="68" t="s">
        <v>60</v>
      </c>
      <c r="L713" s="68" t="s">
        <v>71</v>
      </c>
      <c r="M713" s="68" t="s">
        <v>438</v>
      </c>
      <c r="N713" s="68" t="s">
        <v>439</v>
      </c>
      <c r="O713" s="68" t="s">
        <v>449</v>
      </c>
      <c r="P713" s="68" t="s">
        <v>449</v>
      </c>
      <c r="Q713" s="71" t="s">
        <v>440</v>
      </c>
      <c r="R713" s="68" t="s">
        <v>9</v>
      </c>
      <c r="S713" s="68" t="s">
        <v>450</v>
      </c>
      <c r="T713" s="68" t="s">
        <v>18</v>
      </c>
      <c r="U713" s="68"/>
      <c r="V713" s="68"/>
    </row>
    <row r="714" spans="1:22" s="35" customFormat="1" ht="45.75" customHeight="1" x14ac:dyDescent="0.25">
      <c r="A714" s="57"/>
      <c r="B714" s="63"/>
      <c r="C714" s="51" t="s">
        <v>5</v>
      </c>
      <c r="D714" s="31">
        <f>SUM(D715:D718)</f>
        <v>11084.1</v>
      </c>
      <c r="E714" s="32">
        <f>SUM(E715:E718)</f>
        <v>11084.1</v>
      </c>
      <c r="F714" s="32"/>
      <c r="G714" s="32"/>
      <c r="H714" s="32"/>
      <c r="I714" s="32"/>
      <c r="J714" s="69"/>
      <c r="K714" s="69"/>
      <c r="L714" s="69"/>
      <c r="M714" s="69"/>
      <c r="N714" s="69"/>
      <c r="O714" s="69"/>
      <c r="P714" s="69"/>
      <c r="Q714" s="72"/>
      <c r="R714" s="69"/>
      <c r="S714" s="69"/>
      <c r="T714" s="69"/>
      <c r="U714" s="69"/>
      <c r="V714" s="69"/>
    </row>
    <row r="715" spans="1:22" s="35" customFormat="1" ht="45.75" customHeight="1" x14ac:dyDescent="0.25">
      <c r="A715" s="57"/>
      <c r="B715" s="63"/>
      <c r="C715" s="51" t="s">
        <v>0</v>
      </c>
      <c r="D715" s="31">
        <f>E715+F715+G715+H715+I715</f>
        <v>0</v>
      </c>
      <c r="E715" s="32"/>
      <c r="F715" s="32"/>
      <c r="G715" s="32"/>
      <c r="H715" s="32"/>
      <c r="I715" s="32"/>
      <c r="J715" s="69"/>
      <c r="K715" s="69"/>
      <c r="L715" s="69"/>
      <c r="M715" s="69"/>
      <c r="N715" s="69"/>
      <c r="O715" s="69"/>
      <c r="P715" s="69"/>
      <c r="Q715" s="72"/>
      <c r="R715" s="69"/>
      <c r="S715" s="69"/>
      <c r="T715" s="69"/>
      <c r="U715" s="69"/>
      <c r="V715" s="69"/>
    </row>
    <row r="716" spans="1:22" s="35" customFormat="1" ht="45.75" customHeight="1" x14ac:dyDescent="0.25">
      <c r="A716" s="57"/>
      <c r="B716" s="63"/>
      <c r="C716" s="51" t="s">
        <v>1</v>
      </c>
      <c r="D716" s="31">
        <f>E716+F716+G716+H716+I716</f>
        <v>11062</v>
      </c>
      <c r="E716" s="32">
        <v>11062</v>
      </c>
      <c r="F716" s="32"/>
      <c r="G716" s="32"/>
      <c r="H716" s="32"/>
      <c r="I716" s="32"/>
      <c r="J716" s="69"/>
      <c r="K716" s="69"/>
      <c r="L716" s="69"/>
      <c r="M716" s="69"/>
      <c r="N716" s="69"/>
      <c r="O716" s="69"/>
      <c r="P716" s="69"/>
      <c r="Q716" s="72"/>
      <c r="R716" s="69"/>
      <c r="S716" s="69"/>
      <c r="T716" s="69"/>
      <c r="U716" s="69"/>
      <c r="V716" s="69"/>
    </row>
    <row r="717" spans="1:22" s="35" customFormat="1" ht="45.75" customHeight="1" x14ac:dyDescent="0.25">
      <c r="A717" s="57"/>
      <c r="B717" s="63"/>
      <c r="C717" s="51" t="s">
        <v>2</v>
      </c>
      <c r="D717" s="31">
        <f>E717+F717+G717+H717+I717</f>
        <v>22.1</v>
      </c>
      <c r="E717" s="32">
        <v>22.1</v>
      </c>
      <c r="F717" s="32"/>
      <c r="G717" s="32"/>
      <c r="H717" s="32"/>
      <c r="I717" s="32"/>
      <c r="J717" s="69"/>
      <c r="K717" s="69"/>
      <c r="L717" s="69"/>
      <c r="M717" s="69"/>
      <c r="N717" s="69"/>
      <c r="O717" s="69"/>
      <c r="P717" s="69"/>
      <c r="Q717" s="72"/>
      <c r="R717" s="69"/>
      <c r="S717" s="69"/>
      <c r="T717" s="69"/>
      <c r="U717" s="69"/>
      <c r="V717" s="69"/>
    </row>
    <row r="718" spans="1:22" s="35" customFormat="1" ht="45.75" customHeight="1" x14ac:dyDescent="0.25">
      <c r="A718" s="58"/>
      <c r="B718" s="64"/>
      <c r="C718" s="51" t="s">
        <v>3</v>
      </c>
      <c r="D718" s="31">
        <f>E718+F718+G718+H718+I718</f>
        <v>0</v>
      </c>
      <c r="E718" s="32"/>
      <c r="F718" s="32"/>
      <c r="G718" s="32"/>
      <c r="H718" s="32"/>
      <c r="I718" s="32"/>
      <c r="J718" s="70"/>
      <c r="K718" s="70"/>
      <c r="L718" s="70"/>
      <c r="M718" s="70"/>
      <c r="N718" s="70"/>
      <c r="O718" s="70"/>
      <c r="P718" s="70"/>
      <c r="Q718" s="73"/>
      <c r="R718" s="70"/>
      <c r="S718" s="70"/>
      <c r="T718" s="70"/>
      <c r="U718" s="70"/>
      <c r="V718" s="70"/>
    </row>
    <row r="719" spans="1:22" s="35" customFormat="1" ht="45.75" x14ac:dyDescent="0.25">
      <c r="A719" s="53" t="s">
        <v>16</v>
      </c>
      <c r="B719" s="54"/>
      <c r="C719" s="54"/>
      <c r="D719" s="54"/>
      <c r="E719" s="54"/>
      <c r="F719" s="54"/>
      <c r="G719" s="54"/>
      <c r="H719" s="54"/>
      <c r="I719" s="54"/>
      <c r="J719" s="54"/>
      <c r="K719" s="54"/>
      <c r="L719" s="54"/>
      <c r="M719" s="54"/>
      <c r="N719" s="54"/>
      <c r="O719" s="54"/>
      <c r="P719" s="54"/>
      <c r="Q719" s="54"/>
      <c r="R719" s="54"/>
      <c r="S719" s="54"/>
      <c r="T719" s="54"/>
      <c r="U719" s="54"/>
      <c r="V719" s="55"/>
    </row>
    <row r="720" spans="1:22" s="35" customFormat="1" ht="45.75" customHeight="1" x14ac:dyDescent="0.25">
      <c r="A720" s="56"/>
      <c r="B720" s="59" t="s">
        <v>566</v>
      </c>
      <c r="C720" s="60"/>
      <c r="D720" s="60"/>
      <c r="E720" s="60"/>
      <c r="F720" s="60"/>
      <c r="G720" s="60"/>
      <c r="H720" s="60"/>
      <c r="I720" s="60"/>
      <c r="J720" s="60"/>
      <c r="K720" s="60"/>
      <c r="L720" s="60"/>
      <c r="M720" s="60"/>
      <c r="N720" s="60"/>
      <c r="O720" s="60"/>
      <c r="P720" s="60"/>
      <c r="Q720" s="60"/>
      <c r="R720" s="60"/>
      <c r="S720" s="60"/>
      <c r="T720" s="60"/>
      <c r="U720" s="60"/>
      <c r="V720" s="61"/>
    </row>
    <row r="721" spans="1:22" s="35" customFormat="1" ht="124.5" customHeight="1" x14ac:dyDescent="0.25">
      <c r="A721" s="57"/>
      <c r="B721" s="62" t="s">
        <v>312</v>
      </c>
      <c r="C721" s="65" t="s">
        <v>452</v>
      </c>
      <c r="D721" s="66"/>
      <c r="E721" s="66"/>
      <c r="F721" s="66"/>
      <c r="G721" s="66"/>
      <c r="H721" s="66"/>
      <c r="I721" s="67"/>
      <c r="J721" s="83" t="s">
        <v>331</v>
      </c>
      <c r="K721" s="83"/>
      <c r="L721" s="83" t="s">
        <v>70</v>
      </c>
      <c r="M721" s="83" t="s">
        <v>453</v>
      </c>
      <c r="N721" s="83" t="s">
        <v>106</v>
      </c>
      <c r="O721" s="83" t="s">
        <v>16</v>
      </c>
      <c r="P721" s="83" t="s">
        <v>106</v>
      </c>
      <c r="Q721" s="124" t="s">
        <v>454</v>
      </c>
      <c r="R721" s="83" t="s">
        <v>9</v>
      </c>
      <c r="S721" s="83" t="s">
        <v>239</v>
      </c>
      <c r="T721" s="83" t="s">
        <v>18</v>
      </c>
      <c r="U721" s="83"/>
      <c r="V721" s="83" t="s">
        <v>455</v>
      </c>
    </row>
    <row r="722" spans="1:22" s="35" customFormat="1" ht="45.75" customHeight="1" x14ac:dyDescent="0.25">
      <c r="A722" s="57"/>
      <c r="B722" s="63"/>
      <c r="C722" s="51" t="s">
        <v>5</v>
      </c>
      <c r="D722" s="31">
        <f>SUM(D723:D726)</f>
        <v>300121.18000000005</v>
      </c>
      <c r="E722" s="32">
        <f>SUM(E723:E726)</f>
        <v>300121.18000000005</v>
      </c>
      <c r="F722" s="32"/>
      <c r="G722" s="32"/>
      <c r="H722" s="32"/>
      <c r="I722" s="32"/>
      <c r="J722" s="84"/>
      <c r="K722" s="84"/>
      <c r="L722" s="84"/>
      <c r="M722" s="84"/>
      <c r="N722" s="84"/>
      <c r="O722" s="84"/>
      <c r="P722" s="84"/>
      <c r="Q722" s="125"/>
      <c r="R722" s="84"/>
      <c r="S722" s="84"/>
      <c r="T722" s="84"/>
      <c r="U722" s="84"/>
      <c r="V722" s="84"/>
    </row>
    <row r="723" spans="1:22" s="35" customFormat="1" ht="45.75" customHeight="1" x14ac:dyDescent="0.25">
      <c r="A723" s="57"/>
      <c r="B723" s="63"/>
      <c r="C723" s="51" t="s">
        <v>0</v>
      </c>
      <c r="D723" s="31">
        <f>E723+F723+G723+H723+I723</f>
        <v>265911.90000000002</v>
      </c>
      <c r="E723" s="32">
        <v>265911.90000000002</v>
      </c>
      <c r="F723" s="32"/>
      <c r="G723" s="32"/>
      <c r="H723" s="32"/>
      <c r="I723" s="32"/>
      <c r="J723" s="84"/>
      <c r="K723" s="84"/>
      <c r="L723" s="84"/>
      <c r="M723" s="84"/>
      <c r="N723" s="84"/>
      <c r="O723" s="84"/>
      <c r="P723" s="84"/>
      <c r="Q723" s="125"/>
      <c r="R723" s="84"/>
      <c r="S723" s="84"/>
      <c r="T723" s="84"/>
      <c r="U723" s="84"/>
      <c r="V723" s="84"/>
    </row>
    <row r="724" spans="1:22" s="35" customFormat="1" ht="45.75" customHeight="1" x14ac:dyDescent="0.25">
      <c r="A724" s="57"/>
      <c r="B724" s="63"/>
      <c r="C724" s="51" t="s">
        <v>1</v>
      </c>
      <c r="D724" s="31">
        <f>E724+F724+G724+H724+I724</f>
        <v>34209.279999999999</v>
      </c>
      <c r="E724" s="32">
        <f>34209.28</f>
        <v>34209.279999999999</v>
      </c>
      <c r="F724" s="32"/>
      <c r="G724" s="32"/>
      <c r="H724" s="32"/>
      <c r="I724" s="32"/>
      <c r="J724" s="84"/>
      <c r="K724" s="84"/>
      <c r="L724" s="84"/>
      <c r="M724" s="84"/>
      <c r="N724" s="84"/>
      <c r="O724" s="84"/>
      <c r="P724" s="84"/>
      <c r="Q724" s="125"/>
      <c r="R724" s="84"/>
      <c r="S724" s="84"/>
      <c r="T724" s="84"/>
      <c r="U724" s="84"/>
      <c r="V724" s="84"/>
    </row>
    <row r="725" spans="1:22" s="35" customFormat="1" ht="45.75" customHeight="1" x14ac:dyDescent="0.25">
      <c r="A725" s="57"/>
      <c r="B725" s="63"/>
      <c r="C725" s="51" t="s">
        <v>2</v>
      </c>
      <c r="D725" s="31">
        <f>E725+F725+G725+H725+I725</f>
        <v>0</v>
      </c>
      <c r="E725" s="38"/>
      <c r="F725" s="32"/>
      <c r="G725" s="32"/>
      <c r="H725" s="32"/>
      <c r="I725" s="32"/>
      <c r="J725" s="84"/>
      <c r="K725" s="84"/>
      <c r="L725" s="84"/>
      <c r="M725" s="84"/>
      <c r="N725" s="84"/>
      <c r="O725" s="84"/>
      <c r="P725" s="84"/>
      <c r="Q725" s="125"/>
      <c r="R725" s="84"/>
      <c r="S725" s="84"/>
      <c r="T725" s="84"/>
      <c r="U725" s="84"/>
      <c r="V725" s="84"/>
    </row>
    <row r="726" spans="1:22" s="35" customFormat="1" ht="45.75" customHeight="1" x14ac:dyDescent="0.25">
      <c r="A726" s="58"/>
      <c r="B726" s="64"/>
      <c r="C726" s="51" t="s">
        <v>3</v>
      </c>
      <c r="D726" s="31">
        <f>E726+F726+G726+H726+I726</f>
        <v>0</v>
      </c>
      <c r="E726" s="32"/>
      <c r="F726" s="32"/>
      <c r="G726" s="32"/>
      <c r="H726" s="32"/>
      <c r="I726" s="32"/>
      <c r="J726" s="85"/>
      <c r="K726" s="85"/>
      <c r="L726" s="85"/>
      <c r="M726" s="85"/>
      <c r="N726" s="85"/>
      <c r="O726" s="85"/>
      <c r="P726" s="85"/>
      <c r="Q726" s="126"/>
      <c r="R726" s="85"/>
      <c r="S726" s="85"/>
      <c r="T726" s="85"/>
      <c r="U726" s="85"/>
      <c r="V726" s="85"/>
    </row>
    <row r="727" spans="1:22" s="35" customFormat="1" ht="45.75" x14ac:dyDescent="0.25">
      <c r="A727" s="53" t="s">
        <v>16</v>
      </c>
      <c r="B727" s="54"/>
      <c r="C727" s="54"/>
      <c r="D727" s="54"/>
      <c r="E727" s="54"/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5"/>
    </row>
    <row r="728" spans="1:22" s="35" customFormat="1" ht="45.75" customHeight="1" x14ac:dyDescent="0.25">
      <c r="A728" s="56"/>
      <c r="B728" s="59" t="s">
        <v>565</v>
      </c>
      <c r="C728" s="60"/>
      <c r="D728" s="60"/>
      <c r="E728" s="60"/>
      <c r="F728" s="60"/>
      <c r="G728" s="60"/>
      <c r="H728" s="60"/>
      <c r="I728" s="60"/>
      <c r="J728" s="60"/>
      <c r="K728" s="60"/>
      <c r="L728" s="60"/>
      <c r="M728" s="60"/>
      <c r="N728" s="60"/>
      <c r="O728" s="60"/>
      <c r="P728" s="60"/>
      <c r="Q728" s="60"/>
      <c r="R728" s="60"/>
      <c r="S728" s="60"/>
      <c r="T728" s="60"/>
      <c r="U728" s="60"/>
      <c r="V728" s="61"/>
    </row>
    <row r="729" spans="1:22" s="35" customFormat="1" ht="150.75" customHeight="1" x14ac:dyDescent="0.25">
      <c r="A729" s="57"/>
      <c r="B729" s="62" t="s">
        <v>313</v>
      </c>
      <c r="C729" s="65" t="s">
        <v>683</v>
      </c>
      <c r="D729" s="66"/>
      <c r="E729" s="66"/>
      <c r="F729" s="66"/>
      <c r="G729" s="66"/>
      <c r="H729" s="66"/>
      <c r="I729" s="67"/>
      <c r="J729" s="68" t="s">
        <v>60</v>
      </c>
      <c r="K729" s="68"/>
      <c r="L729" s="68" t="s">
        <v>70</v>
      </c>
      <c r="M729" s="68" t="s">
        <v>444</v>
      </c>
      <c r="N729" s="68" t="s">
        <v>106</v>
      </c>
      <c r="O729" s="68" t="s">
        <v>21</v>
      </c>
      <c r="P729" s="68" t="s">
        <v>106</v>
      </c>
      <c r="Q729" s="71" t="s">
        <v>336</v>
      </c>
      <c r="R729" s="68" t="s">
        <v>11</v>
      </c>
      <c r="S729" s="68" t="s">
        <v>249</v>
      </c>
      <c r="T729" s="68" t="s">
        <v>18</v>
      </c>
      <c r="U729" s="68"/>
      <c r="V729" s="68" t="s">
        <v>250</v>
      </c>
    </row>
    <row r="730" spans="1:22" s="35" customFormat="1" ht="45.75" customHeight="1" x14ac:dyDescent="0.25">
      <c r="A730" s="57"/>
      <c r="B730" s="63"/>
      <c r="C730" s="51" t="s">
        <v>5</v>
      </c>
      <c r="D730" s="31">
        <f>SUM(D731:D734)</f>
        <v>23140.201000000001</v>
      </c>
      <c r="E730" s="32">
        <f>SUM(E731:E734)</f>
        <v>23140.201000000001</v>
      </c>
      <c r="F730" s="32"/>
      <c r="G730" s="32"/>
      <c r="H730" s="32"/>
      <c r="I730" s="32"/>
      <c r="J730" s="69"/>
      <c r="K730" s="69"/>
      <c r="L730" s="69"/>
      <c r="M730" s="69"/>
      <c r="N730" s="69"/>
      <c r="O730" s="69"/>
      <c r="P730" s="69"/>
      <c r="Q730" s="72"/>
      <c r="R730" s="69"/>
      <c r="S730" s="69"/>
      <c r="T730" s="69"/>
      <c r="U730" s="69"/>
      <c r="V730" s="69"/>
    </row>
    <row r="731" spans="1:22" s="35" customFormat="1" ht="45.75" customHeight="1" x14ac:dyDescent="0.25">
      <c r="A731" s="57"/>
      <c r="B731" s="63"/>
      <c r="C731" s="51" t="s">
        <v>0</v>
      </c>
      <c r="D731" s="31">
        <f>E731+F731+G731+H731+I731</f>
        <v>0</v>
      </c>
      <c r="E731" s="32"/>
      <c r="F731" s="32"/>
      <c r="G731" s="32"/>
      <c r="H731" s="32"/>
      <c r="I731" s="32"/>
      <c r="J731" s="69"/>
      <c r="K731" s="69"/>
      <c r="L731" s="69"/>
      <c r="M731" s="69"/>
      <c r="N731" s="69"/>
      <c r="O731" s="69"/>
      <c r="P731" s="69"/>
      <c r="Q731" s="72"/>
      <c r="R731" s="69"/>
      <c r="S731" s="69"/>
      <c r="T731" s="69"/>
      <c r="U731" s="69"/>
      <c r="V731" s="69"/>
    </row>
    <row r="732" spans="1:22" s="35" customFormat="1" ht="45.75" customHeight="1" x14ac:dyDescent="0.25">
      <c r="A732" s="57"/>
      <c r="B732" s="63"/>
      <c r="C732" s="51" t="s">
        <v>1</v>
      </c>
      <c r="D732" s="31">
        <f>E732+F732+G732+H732+I732</f>
        <v>23140.201000000001</v>
      </c>
      <c r="E732" s="32">
        <v>23140.201000000001</v>
      </c>
      <c r="F732" s="32"/>
      <c r="G732" s="32"/>
      <c r="H732" s="32"/>
      <c r="I732" s="32"/>
      <c r="J732" s="69"/>
      <c r="K732" s="69"/>
      <c r="L732" s="69"/>
      <c r="M732" s="69"/>
      <c r="N732" s="69"/>
      <c r="O732" s="69"/>
      <c r="P732" s="69"/>
      <c r="Q732" s="72"/>
      <c r="R732" s="69"/>
      <c r="S732" s="69"/>
      <c r="T732" s="69"/>
      <c r="U732" s="69"/>
      <c r="V732" s="69"/>
    </row>
    <row r="733" spans="1:22" s="35" customFormat="1" ht="45.75" customHeight="1" x14ac:dyDescent="0.25">
      <c r="A733" s="57"/>
      <c r="B733" s="63"/>
      <c r="C733" s="51" t="s">
        <v>2</v>
      </c>
      <c r="D733" s="31">
        <v>0</v>
      </c>
      <c r="E733" s="32"/>
      <c r="F733" s="32"/>
      <c r="G733" s="32"/>
      <c r="H733" s="32"/>
      <c r="I733" s="32"/>
      <c r="J733" s="69"/>
      <c r="K733" s="69"/>
      <c r="L733" s="69"/>
      <c r="M733" s="69"/>
      <c r="N733" s="69"/>
      <c r="O733" s="69"/>
      <c r="P733" s="69"/>
      <c r="Q733" s="72"/>
      <c r="R733" s="69"/>
      <c r="S733" s="69"/>
      <c r="T733" s="69"/>
      <c r="U733" s="69"/>
      <c r="V733" s="69"/>
    </row>
    <row r="734" spans="1:22" s="35" customFormat="1" ht="45.75" customHeight="1" x14ac:dyDescent="0.25">
      <c r="A734" s="58"/>
      <c r="B734" s="64"/>
      <c r="C734" s="51" t="s">
        <v>3</v>
      </c>
      <c r="D734" s="31">
        <f>E734+F734+G734+H734+I734</f>
        <v>0</v>
      </c>
      <c r="E734" s="32"/>
      <c r="F734" s="32"/>
      <c r="G734" s="32"/>
      <c r="H734" s="32"/>
      <c r="I734" s="32"/>
      <c r="J734" s="70"/>
      <c r="K734" s="70"/>
      <c r="L734" s="70"/>
      <c r="M734" s="70"/>
      <c r="N734" s="70"/>
      <c r="O734" s="70"/>
      <c r="P734" s="70"/>
      <c r="Q734" s="73"/>
      <c r="R734" s="70"/>
      <c r="S734" s="70"/>
      <c r="T734" s="70"/>
      <c r="U734" s="70"/>
      <c r="V734" s="70"/>
    </row>
    <row r="735" spans="1:22" s="35" customFormat="1" ht="45.75" x14ac:dyDescent="0.25">
      <c r="A735" s="53" t="s">
        <v>21</v>
      </c>
      <c r="B735" s="54"/>
      <c r="C735" s="54"/>
      <c r="D735" s="54"/>
      <c r="E735" s="54"/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  <c r="V735" s="55"/>
    </row>
    <row r="736" spans="1:22" s="35" customFormat="1" ht="45.75" customHeight="1" x14ac:dyDescent="0.25">
      <c r="A736" s="56"/>
      <c r="B736" s="59" t="s">
        <v>565</v>
      </c>
      <c r="C736" s="60"/>
      <c r="D736" s="60"/>
      <c r="E736" s="60"/>
      <c r="F736" s="60"/>
      <c r="G736" s="60"/>
      <c r="H736" s="60"/>
      <c r="I736" s="60"/>
      <c r="J736" s="60"/>
      <c r="K736" s="60"/>
      <c r="L736" s="60"/>
      <c r="M736" s="60"/>
      <c r="N736" s="60"/>
      <c r="O736" s="60"/>
      <c r="P736" s="60"/>
      <c r="Q736" s="60"/>
      <c r="R736" s="60"/>
      <c r="S736" s="60"/>
      <c r="T736" s="60"/>
      <c r="U736" s="60"/>
      <c r="V736" s="61"/>
    </row>
    <row r="737" spans="1:22" s="35" customFormat="1" ht="139.5" customHeight="1" x14ac:dyDescent="0.25">
      <c r="A737" s="57"/>
      <c r="B737" s="62" t="s">
        <v>314</v>
      </c>
      <c r="C737" s="65" t="s">
        <v>251</v>
      </c>
      <c r="D737" s="66"/>
      <c r="E737" s="66"/>
      <c r="F737" s="66"/>
      <c r="G737" s="66"/>
      <c r="H737" s="66"/>
      <c r="I737" s="67"/>
      <c r="J737" s="68" t="s">
        <v>195</v>
      </c>
      <c r="K737" s="68"/>
      <c r="L737" s="68" t="s">
        <v>72</v>
      </c>
      <c r="M737" s="68" t="s">
        <v>252</v>
      </c>
      <c r="N737" s="68" t="s">
        <v>21</v>
      </c>
      <c r="O737" s="68" t="s">
        <v>21</v>
      </c>
      <c r="P737" s="68" t="s">
        <v>193</v>
      </c>
      <c r="Q737" s="71" t="s">
        <v>337</v>
      </c>
      <c r="R737" s="68" t="s">
        <v>11</v>
      </c>
      <c r="S737" s="68" t="s">
        <v>10</v>
      </c>
      <c r="T737" s="68" t="s">
        <v>18</v>
      </c>
      <c r="U737" s="68"/>
      <c r="V737" s="68" t="s">
        <v>253</v>
      </c>
    </row>
    <row r="738" spans="1:22" s="35" customFormat="1" ht="45.75" customHeight="1" x14ac:dyDescent="0.25">
      <c r="A738" s="57"/>
      <c r="B738" s="63"/>
      <c r="C738" s="51" t="s">
        <v>5</v>
      </c>
      <c r="D738" s="31">
        <f>SUM(D739:D742)</f>
        <v>115107.091</v>
      </c>
      <c r="E738" s="32">
        <f>SUM(E739:E742)</f>
        <v>115107.091</v>
      </c>
      <c r="F738" s="32"/>
      <c r="G738" s="32"/>
      <c r="H738" s="32"/>
      <c r="I738" s="32"/>
      <c r="J738" s="69"/>
      <c r="K738" s="69"/>
      <c r="L738" s="69"/>
      <c r="M738" s="69"/>
      <c r="N738" s="69"/>
      <c r="O738" s="69"/>
      <c r="P738" s="69"/>
      <c r="Q738" s="72"/>
      <c r="R738" s="69"/>
      <c r="S738" s="69"/>
      <c r="T738" s="69"/>
      <c r="U738" s="69"/>
      <c r="V738" s="69"/>
    </row>
    <row r="739" spans="1:22" s="35" customFormat="1" ht="45.75" customHeight="1" x14ac:dyDescent="0.25">
      <c r="A739" s="57"/>
      <c r="B739" s="63"/>
      <c r="C739" s="51" t="s">
        <v>0</v>
      </c>
      <c r="D739" s="31">
        <f>E739+F739+G739+H739+I739</f>
        <v>0</v>
      </c>
      <c r="E739" s="32"/>
      <c r="F739" s="32"/>
      <c r="G739" s="32"/>
      <c r="H739" s="32"/>
      <c r="I739" s="32"/>
      <c r="J739" s="69"/>
      <c r="K739" s="69"/>
      <c r="L739" s="69"/>
      <c r="M739" s="69"/>
      <c r="N739" s="69"/>
      <c r="O739" s="69"/>
      <c r="P739" s="69"/>
      <c r="Q739" s="72"/>
      <c r="R739" s="69"/>
      <c r="S739" s="69"/>
      <c r="T739" s="69"/>
      <c r="U739" s="69"/>
      <c r="V739" s="69"/>
    </row>
    <row r="740" spans="1:22" s="35" customFormat="1" ht="45.75" customHeight="1" x14ac:dyDescent="0.25">
      <c r="A740" s="57"/>
      <c r="B740" s="63"/>
      <c r="C740" s="51" t="s">
        <v>1</v>
      </c>
      <c r="D740" s="31">
        <f>E740+F740+G740+H740+I740</f>
        <v>115107.091</v>
      </c>
      <c r="E740" s="32">
        <v>115107.091</v>
      </c>
      <c r="F740" s="32"/>
      <c r="G740" s="32"/>
      <c r="H740" s="32"/>
      <c r="I740" s="32"/>
      <c r="J740" s="69"/>
      <c r="K740" s="69"/>
      <c r="L740" s="69"/>
      <c r="M740" s="69"/>
      <c r="N740" s="69"/>
      <c r="O740" s="69"/>
      <c r="P740" s="69"/>
      <c r="Q740" s="72"/>
      <c r="R740" s="69"/>
      <c r="S740" s="69"/>
      <c r="T740" s="69"/>
      <c r="U740" s="69"/>
      <c r="V740" s="69"/>
    </row>
    <row r="741" spans="1:22" s="35" customFormat="1" ht="45.75" customHeight="1" x14ac:dyDescent="0.25">
      <c r="A741" s="57"/>
      <c r="B741" s="63"/>
      <c r="C741" s="51" t="s">
        <v>2</v>
      </c>
      <c r="D741" s="31">
        <f>E741+F741+G741+H741+I741</f>
        <v>0</v>
      </c>
      <c r="E741" s="32"/>
      <c r="F741" s="32"/>
      <c r="G741" s="32"/>
      <c r="H741" s="32"/>
      <c r="I741" s="32"/>
      <c r="J741" s="69"/>
      <c r="K741" s="69"/>
      <c r="L741" s="69"/>
      <c r="M741" s="69"/>
      <c r="N741" s="69"/>
      <c r="O741" s="69"/>
      <c r="P741" s="69"/>
      <c r="Q741" s="72"/>
      <c r="R741" s="69"/>
      <c r="S741" s="69"/>
      <c r="T741" s="69"/>
      <c r="U741" s="69"/>
      <c r="V741" s="69"/>
    </row>
    <row r="742" spans="1:22" s="35" customFormat="1" ht="45.75" customHeight="1" x14ac:dyDescent="0.25">
      <c r="A742" s="58"/>
      <c r="B742" s="64"/>
      <c r="C742" s="51" t="s">
        <v>3</v>
      </c>
      <c r="D742" s="31">
        <f>E742+F742+G742+H742+I742</f>
        <v>0</v>
      </c>
      <c r="E742" s="32"/>
      <c r="F742" s="32"/>
      <c r="G742" s="32"/>
      <c r="H742" s="32"/>
      <c r="I742" s="32"/>
      <c r="J742" s="70"/>
      <c r="K742" s="70"/>
      <c r="L742" s="70"/>
      <c r="M742" s="70"/>
      <c r="N742" s="70"/>
      <c r="O742" s="70"/>
      <c r="P742" s="70"/>
      <c r="Q742" s="73"/>
      <c r="R742" s="70"/>
      <c r="S742" s="70"/>
      <c r="T742" s="70"/>
      <c r="U742" s="70"/>
      <c r="V742" s="70"/>
    </row>
    <row r="743" spans="1:22" s="35" customFormat="1" ht="45.75" x14ac:dyDescent="0.25">
      <c r="A743" s="53" t="s">
        <v>21</v>
      </c>
      <c r="B743" s="54"/>
      <c r="C743" s="54"/>
      <c r="D743" s="54"/>
      <c r="E743" s="54"/>
      <c r="F743" s="54"/>
      <c r="G743" s="54"/>
      <c r="H743" s="54"/>
      <c r="I743" s="54"/>
      <c r="J743" s="54"/>
      <c r="K743" s="54"/>
      <c r="L743" s="54"/>
      <c r="M743" s="54"/>
      <c r="N743" s="54"/>
      <c r="O743" s="54"/>
      <c r="P743" s="54"/>
      <c r="Q743" s="54"/>
      <c r="R743" s="54"/>
      <c r="S743" s="54"/>
      <c r="T743" s="54"/>
      <c r="U743" s="54"/>
      <c r="V743" s="55"/>
    </row>
    <row r="744" spans="1:22" s="35" customFormat="1" ht="45.75" customHeight="1" x14ac:dyDescent="0.25">
      <c r="A744" s="56"/>
      <c r="B744" s="59" t="s">
        <v>565</v>
      </c>
      <c r="C744" s="60"/>
      <c r="D744" s="60"/>
      <c r="E744" s="60"/>
      <c r="F744" s="60"/>
      <c r="G744" s="60"/>
      <c r="H744" s="60"/>
      <c r="I744" s="60"/>
      <c r="J744" s="60"/>
      <c r="K744" s="60"/>
      <c r="L744" s="60"/>
      <c r="M744" s="60"/>
      <c r="N744" s="60"/>
      <c r="O744" s="60"/>
      <c r="P744" s="60"/>
      <c r="Q744" s="60"/>
      <c r="R744" s="60"/>
      <c r="S744" s="60"/>
      <c r="T744" s="60"/>
      <c r="U744" s="60"/>
      <c r="V744" s="61"/>
    </row>
    <row r="745" spans="1:22" s="35" customFormat="1" ht="102" customHeight="1" x14ac:dyDescent="0.25">
      <c r="A745" s="57"/>
      <c r="B745" s="62" t="s">
        <v>315</v>
      </c>
      <c r="C745" s="65" t="s">
        <v>254</v>
      </c>
      <c r="D745" s="66"/>
      <c r="E745" s="66"/>
      <c r="F745" s="66"/>
      <c r="G745" s="66"/>
      <c r="H745" s="66"/>
      <c r="I745" s="67"/>
      <c r="J745" s="68" t="s">
        <v>60</v>
      </c>
      <c r="K745" s="68"/>
      <c r="L745" s="68" t="s">
        <v>72</v>
      </c>
      <c r="M745" s="68" t="s">
        <v>255</v>
      </c>
      <c r="N745" s="68" t="s">
        <v>21</v>
      </c>
      <c r="O745" s="68" t="s">
        <v>21</v>
      </c>
      <c r="P745" s="68" t="s">
        <v>193</v>
      </c>
      <c r="Q745" s="71" t="s">
        <v>377</v>
      </c>
      <c r="R745" s="68" t="s">
        <v>11</v>
      </c>
      <c r="S745" s="68" t="s">
        <v>183</v>
      </c>
      <c r="T745" s="68" t="s">
        <v>18</v>
      </c>
      <c r="U745" s="68"/>
      <c r="V745" s="68" t="s">
        <v>256</v>
      </c>
    </row>
    <row r="746" spans="1:22" s="35" customFormat="1" ht="45.75" customHeight="1" x14ac:dyDescent="0.25">
      <c r="A746" s="57"/>
      <c r="B746" s="63"/>
      <c r="C746" s="51" t="s">
        <v>5</v>
      </c>
      <c r="D746" s="31">
        <f>SUM(D747:D750)</f>
        <v>16762.64</v>
      </c>
      <c r="E746" s="32">
        <f>SUM(E747:E750)</f>
        <v>16762.64</v>
      </c>
      <c r="F746" s="32"/>
      <c r="G746" s="32"/>
      <c r="H746" s="32"/>
      <c r="I746" s="32"/>
      <c r="J746" s="69"/>
      <c r="K746" s="69"/>
      <c r="L746" s="69"/>
      <c r="M746" s="69"/>
      <c r="N746" s="69"/>
      <c r="O746" s="69"/>
      <c r="P746" s="69"/>
      <c r="Q746" s="72"/>
      <c r="R746" s="69"/>
      <c r="S746" s="69"/>
      <c r="T746" s="69"/>
      <c r="U746" s="69"/>
      <c r="V746" s="69"/>
    </row>
    <row r="747" spans="1:22" s="35" customFormat="1" ht="45.75" customHeight="1" x14ac:dyDescent="0.25">
      <c r="A747" s="57"/>
      <c r="B747" s="63"/>
      <c r="C747" s="51" t="s">
        <v>0</v>
      </c>
      <c r="D747" s="31">
        <f>E747+F747+G747+H747+I747</f>
        <v>0</v>
      </c>
      <c r="E747" s="32"/>
      <c r="F747" s="32"/>
      <c r="G747" s="32"/>
      <c r="H747" s="32"/>
      <c r="I747" s="32"/>
      <c r="J747" s="69"/>
      <c r="K747" s="69"/>
      <c r="L747" s="69"/>
      <c r="M747" s="69"/>
      <c r="N747" s="69"/>
      <c r="O747" s="69"/>
      <c r="P747" s="69"/>
      <c r="Q747" s="72"/>
      <c r="R747" s="69"/>
      <c r="S747" s="69"/>
      <c r="T747" s="69"/>
      <c r="U747" s="69"/>
      <c r="V747" s="69"/>
    </row>
    <row r="748" spans="1:22" s="35" customFormat="1" ht="45.75" customHeight="1" x14ac:dyDescent="0.25">
      <c r="A748" s="57"/>
      <c r="B748" s="63"/>
      <c r="C748" s="51" t="s">
        <v>1</v>
      </c>
      <c r="D748" s="31">
        <f>E748+F748+G748+H748+I748</f>
        <v>16762.64</v>
      </c>
      <c r="E748" s="32">
        <v>16762.64</v>
      </c>
      <c r="F748" s="32"/>
      <c r="G748" s="32"/>
      <c r="H748" s="32"/>
      <c r="I748" s="32"/>
      <c r="J748" s="69"/>
      <c r="K748" s="69"/>
      <c r="L748" s="69"/>
      <c r="M748" s="69"/>
      <c r="N748" s="69"/>
      <c r="O748" s="69"/>
      <c r="P748" s="69"/>
      <c r="Q748" s="72"/>
      <c r="R748" s="69"/>
      <c r="S748" s="69"/>
      <c r="T748" s="69"/>
      <c r="U748" s="69"/>
      <c r="V748" s="69"/>
    </row>
    <row r="749" spans="1:22" s="35" customFormat="1" ht="45.75" customHeight="1" x14ac:dyDescent="0.25">
      <c r="A749" s="57"/>
      <c r="B749" s="63"/>
      <c r="C749" s="51" t="s">
        <v>2</v>
      </c>
      <c r="D749" s="31">
        <f>E749+F749+G749+H749+I749</f>
        <v>0</v>
      </c>
      <c r="E749" s="32"/>
      <c r="F749" s="32"/>
      <c r="G749" s="32"/>
      <c r="H749" s="32"/>
      <c r="I749" s="32"/>
      <c r="J749" s="69"/>
      <c r="K749" s="69"/>
      <c r="L749" s="69"/>
      <c r="M749" s="69"/>
      <c r="N749" s="69"/>
      <c r="O749" s="69"/>
      <c r="P749" s="69"/>
      <c r="Q749" s="72"/>
      <c r="R749" s="69"/>
      <c r="S749" s="69"/>
      <c r="T749" s="69"/>
      <c r="U749" s="69"/>
      <c r="V749" s="69"/>
    </row>
    <row r="750" spans="1:22" s="35" customFormat="1" ht="45.75" customHeight="1" x14ac:dyDescent="0.25">
      <c r="A750" s="58"/>
      <c r="B750" s="64"/>
      <c r="C750" s="51" t="s">
        <v>3</v>
      </c>
      <c r="D750" s="31">
        <f>E750+F750+G750+H750+I750</f>
        <v>0</v>
      </c>
      <c r="E750" s="32"/>
      <c r="F750" s="32"/>
      <c r="G750" s="32"/>
      <c r="H750" s="32"/>
      <c r="I750" s="32"/>
      <c r="J750" s="70"/>
      <c r="K750" s="70"/>
      <c r="L750" s="70"/>
      <c r="M750" s="70"/>
      <c r="N750" s="70"/>
      <c r="O750" s="70"/>
      <c r="P750" s="70"/>
      <c r="Q750" s="73"/>
      <c r="R750" s="70"/>
      <c r="S750" s="70"/>
      <c r="T750" s="70"/>
      <c r="U750" s="70"/>
      <c r="V750" s="70"/>
    </row>
    <row r="751" spans="1:22" s="35" customFormat="1" ht="45.75" x14ac:dyDescent="0.25">
      <c r="A751" s="53" t="s">
        <v>21</v>
      </c>
      <c r="B751" s="54"/>
      <c r="C751" s="54"/>
      <c r="D751" s="54"/>
      <c r="E751" s="54"/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  <c r="V751" s="55"/>
    </row>
    <row r="752" spans="1:22" s="35" customFormat="1" ht="45.75" customHeight="1" x14ac:dyDescent="0.25">
      <c r="A752" s="56"/>
      <c r="B752" s="59" t="s">
        <v>565</v>
      </c>
      <c r="C752" s="60"/>
      <c r="D752" s="60"/>
      <c r="E752" s="60"/>
      <c r="F752" s="60"/>
      <c r="G752" s="60"/>
      <c r="H752" s="60"/>
      <c r="I752" s="60"/>
      <c r="J752" s="60"/>
      <c r="K752" s="60"/>
      <c r="L752" s="60"/>
      <c r="M752" s="60"/>
      <c r="N752" s="60"/>
      <c r="O752" s="60"/>
      <c r="P752" s="60"/>
      <c r="Q752" s="60"/>
      <c r="R752" s="60"/>
      <c r="S752" s="60"/>
      <c r="T752" s="60"/>
      <c r="U752" s="60"/>
      <c r="V752" s="61"/>
    </row>
    <row r="753" spans="1:22" s="35" customFormat="1" ht="105.75" customHeight="1" x14ac:dyDescent="0.25">
      <c r="A753" s="57"/>
      <c r="B753" s="62" t="s">
        <v>586</v>
      </c>
      <c r="C753" s="65" t="s">
        <v>569</v>
      </c>
      <c r="D753" s="66"/>
      <c r="E753" s="66"/>
      <c r="F753" s="66"/>
      <c r="G753" s="66"/>
      <c r="H753" s="66"/>
      <c r="I753" s="67"/>
      <c r="J753" s="68" t="s">
        <v>76</v>
      </c>
      <c r="K753" s="68"/>
      <c r="L753" s="68" t="s">
        <v>72</v>
      </c>
      <c r="M753" s="68" t="s">
        <v>257</v>
      </c>
      <c r="N753" s="68" t="s">
        <v>21</v>
      </c>
      <c r="O753" s="68" t="s">
        <v>21</v>
      </c>
      <c r="P753" s="68" t="s">
        <v>193</v>
      </c>
      <c r="Q753" s="71" t="s">
        <v>338</v>
      </c>
      <c r="R753" s="68" t="s">
        <v>11</v>
      </c>
      <c r="S753" s="68" t="s">
        <v>183</v>
      </c>
      <c r="T753" s="68" t="s">
        <v>18</v>
      </c>
      <c r="U753" s="68"/>
      <c r="V753" s="68"/>
    </row>
    <row r="754" spans="1:22" s="35" customFormat="1" ht="45.75" customHeight="1" x14ac:dyDescent="0.25">
      <c r="A754" s="57"/>
      <c r="B754" s="63"/>
      <c r="C754" s="51" t="s">
        <v>5</v>
      </c>
      <c r="D754" s="31">
        <f>SUM(D755:D758)</f>
        <v>130516.00032000002</v>
      </c>
      <c r="E754" s="32">
        <f>SUM(E755:E758)</f>
        <v>130516.00032000002</v>
      </c>
      <c r="F754" s="32"/>
      <c r="G754" s="32"/>
      <c r="H754" s="32"/>
      <c r="I754" s="32"/>
      <c r="J754" s="69"/>
      <c r="K754" s="69"/>
      <c r="L754" s="69"/>
      <c r="M754" s="69"/>
      <c r="N754" s="69"/>
      <c r="O754" s="69"/>
      <c r="P754" s="69"/>
      <c r="Q754" s="72"/>
      <c r="R754" s="69"/>
      <c r="S754" s="69"/>
      <c r="T754" s="69"/>
      <c r="U754" s="69"/>
      <c r="V754" s="69"/>
    </row>
    <row r="755" spans="1:22" s="35" customFormat="1" ht="45.75" customHeight="1" x14ac:dyDescent="0.25">
      <c r="A755" s="57"/>
      <c r="B755" s="63"/>
      <c r="C755" s="51" t="s">
        <v>0</v>
      </c>
      <c r="D755" s="31">
        <f>E755+F755+G755+H755+I755</f>
        <v>0</v>
      </c>
      <c r="E755" s="32"/>
      <c r="F755" s="32"/>
      <c r="G755" s="32"/>
      <c r="H755" s="32"/>
      <c r="I755" s="32"/>
      <c r="J755" s="69"/>
      <c r="K755" s="69"/>
      <c r="L755" s="69"/>
      <c r="M755" s="69"/>
      <c r="N755" s="69"/>
      <c r="O755" s="69"/>
      <c r="P755" s="69"/>
      <c r="Q755" s="72"/>
      <c r="R755" s="69"/>
      <c r="S755" s="69"/>
      <c r="T755" s="69"/>
      <c r="U755" s="69"/>
      <c r="V755" s="69"/>
    </row>
    <row r="756" spans="1:22" s="35" customFormat="1" ht="45.75" customHeight="1" x14ac:dyDescent="0.25">
      <c r="A756" s="57"/>
      <c r="B756" s="63"/>
      <c r="C756" s="51" t="s">
        <v>1</v>
      </c>
      <c r="D756" s="31">
        <f>E756+F756+G756+H756+I756</f>
        <v>130516.00032000002</v>
      </c>
      <c r="E756" s="32">
        <f>149137.746-18621.74568</f>
        <v>130516.00032000002</v>
      </c>
      <c r="F756" s="32"/>
      <c r="G756" s="32"/>
      <c r="H756" s="32"/>
      <c r="I756" s="32"/>
      <c r="J756" s="69"/>
      <c r="K756" s="69"/>
      <c r="L756" s="69"/>
      <c r="M756" s="69"/>
      <c r="N756" s="69"/>
      <c r="O756" s="69"/>
      <c r="P756" s="69"/>
      <c r="Q756" s="72"/>
      <c r="R756" s="69"/>
      <c r="S756" s="69"/>
      <c r="T756" s="69"/>
      <c r="U756" s="69"/>
      <c r="V756" s="69"/>
    </row>
    <row r="757" spans="1:22" s="35" customFormat="1" ht="45.75" customHeight="1" x14ac:dyDescent="0.25">
      <c r="A757" s="57"/>
      <c r="B757" s="63"/>
      <c r="C757" s="51" t="s">
        <v>2</v>
      </c>
      <c r="D757" s="31">
        <f>E757+F757+G757+H757+I757</f>
        <v>0</v>
      </c>
      <c r="E757" s="32"/>
      <c r="F757" s="32"/>
      <c r="G757" s="32"/>
      <c r="H757" s="32"/>
      <c r="I757" s="32"/>
      <c r="J757" s="69"/>
      <c r="K757" s="69"/>
      <c r="L757" s="69"/>
      <c r="M757" s="69"/>
      <c r="N757" s="69"/>
      <c r="O757" s="69"/>
      <c r="P757" s="69"/>
      <c r="Q757" s="72"/>
      <c r="R757" s="69"/>
      <c r="S757" s="69"/>
      <c r="T757" s="69"/>
      <c r="U757" s="69"/>
      <c r="V757" s="69"/>
    </row>
    <row r="758" spans="1:22" s="35" customFormat="1" ht="45.75" customHeight="1" x14ac:dyDescent="0.25">
      <c r="A758" s="58"/>
      <c r="B758" s="64"/>
      <c r="C758" s="51" t="s">
        <v>3</v>
      </c>
      <c r="D758" s="31">
        <f>E758+F758+G758+H758+I758</f>
        <v>0</v>
      </c>
      <c r="E758" s="32"/>
      <c r="F758" s="32"/>
      <c r="G758" s="32"/>
      <c r="H758" s="32"/>
      <c r="I758" s="32"/>
      <c r="J758" s="70"/>
      <c r="K758" s="70"/>
      <c r="L758" s="70"/>
      <c r="M758" s="70"/>
      <c r="N758" s="70"/>
      <c r="O758" s="70"/>
      <c r="P758" s="70"/>
      <c r="Q758" s="73"/>
      <c r="R758" s="70"/>
      <c r="S758" s="70"/>
      <c r="T758" s="70"/>
      <c r="U758" s="70"/>
      <c r="V758" s="70"/>
    </row>
    <row r="759" spans="1:22" s="35" customFormat="1" ht="45.75" x14ac:dyDescent="0.25">
      <c r="A759" s="53" t="s">
        <v>21</v>
      </c>
      <c r="B759" s="54"/>
      <c r="C759" s="54"/>
      <c r="D759" s="54"/>
      <c r="E759" s="54"/>
      <c r="F759" s="54"/>
      <c r="G759" s="54"/>
      <c r="H759" s="54"/>
      <c r="I759" s="54"/>
      <c r="J759" s="54"/>
      <c r="K759" s="54"/>
      <c r="L759" s="54"/>
      <c r="M759" s="54"/>
      <c r="N759" s="54"/>
      <c r="O759" s="54"/>
      <c r="P759" s="54"/>
      <c r="Q759" s="54"/>
      <c r="R759" s="54"/>
      <c r="S759" s="54"/>
      <c r="T759" s="54"/>
      <c r="U759" s="54"/>
      <c r="V759" s="55"/>
    </row>
    <row r="760" spans="1:22" s="35" customFormat="1" ht="45.75" customHeight="1" x14ac:dyDescent="0.25">
      <c r="A760" s="56"/>
      <c r="B760" s="59" t="s">
        <v>565</v>
      </c>
      <c r="C760" s="60"/>
      <c r="D760" s="60"/>
      <c r="E760" s="60"/>
      <c r="F760" s="60"/>
      <c r="G760" s="60"/>
      <c r="H760" s="60"/>
      <c r="I760" s="60"/>
      <c r="J760" s="60"/>
      <c r="K760" s="60"/>
      <c r="L760" s="60"/>
      <c r="M760" s="60"/>
      <c r="N760" s="60"/>
      <c r="O760" s="60"/>
      <c r="P760" s="60"/>
      <c r="Q760" s="60"/>
      <c r="R760" s="60"/>
      <c r="S760" s="60"/>
      <c r="T760" s="60"/>
      <c r="U760" s="60"/>
      <c r="V760" s="61"/>
    </row>
    <row r="761" spans="1:22" s="35" customFormat="1" ht="165.75" customHeight="1" x14ac:dyDescent="0.25">
      <c r="A761" s="57"/>
      <c r="B761" s="62" t="s">
        <v>604</v>
      </c>
      <c r="C761" s="65" t="s">
        <v>415</v>
      </c>
      <c r="D761" s="66"/>
      <c r="E761" s="66"/>
      <c r="F761" s="66"/>
      <c r="G761" s="66"/>
      <c r="H761" s="66"/>
      <c r="I761" s="67"/>
      <c r="J761" s="68" t="s">
        <v>76</v>
      </c>
      <c r="K761" s="68"/>
      <c r="L761" s="68" t="s">
        <v>71</v>
      </c>
      <c r="M761" s="68" t="s">
        <v>416</v>
      </c>
      <c r="N761" s="68" t="s">
        <v>240</v>
      </c>
      <c r="O761" s="68" t="s">
        <v>241</v>
      </c>
      <c r="P761" s="68" t="s">
        <v>241</v>
      </c>
      <c r="Q761" s="71" t="s">
        <v>339</v>
      </c>
      <c r="R761" s="68" t="s">
        <v>9</v>
      </c>
      <c r="S761" s="68" t="s">
        <v>240</v>
      </c>
      <c r="T761" s="68" t="s">
        <v>18</v>
      </c>
      <c r="U761" s="68"/>
      <c r="V761" s="68" t="s">
        <v>258</v>
      </c>
    </row>
    <row r="762" spans="1:22" s="35" customFormat="1" ht="45.75" customHeight="1" x14ac:dyDescent="0.25">
      <c r="A762" s="57"/>
      <c r="B762" s="63"/>
      <c r="C762" s="51" t="s">
        <v>5</v>
      </c>
      <c r="D762" s="31">
        <f>SUM(D763:D766)</f>
        <v>65201.549999999996</v>
      </c>
      <c r="E762" s="32">
        <f>SUM(E763:E766)</f>
        <v>38580.81</v>
      </c>
      <c r="F762" s="32">
        <f>SUM(F763:F766)</f>
        <v>26620.74</v>
      </c>
      <c r="G762" s="32"/>
      <c r="H762" s="32"/>
      <c r="I762" s="32"/>
      <c r="J762" s="69"/>
      <c r="K762" s="69"/>
      <c r="L762" s="69"/>
      <c r="M762" s="69"/>
      <c r="N762" s="69"/>
      <c r="O762" s="69"/>
      <c r="P762" s="69"/>
      <c r="Q762" s="72"/>
      <c r="R762" s="69"/>
      <c r="S762" s="69"/>
      <c r="T762" s="69"/>
      <c r="U762" s="69"/>
      <c r="V762" s="69"/>
    </row>
    <row r="763" spans="1:22" s="35" customFormat="1" ht="45.75" customHeight="1" x14ac:dyDescent="0.25">
      <c r="A763" s="57"/>
      <c r="B763" s="63"/>
      <c r="C763" s="51" t="s">
        <v>0</v>
      </c>
      <c r="D763" s="31">
        <f>E763+F763+G763+H763+I763</f>
        <v>0</v>
      </c>
      <c r="E763" s="32"/>
      <c r="F763" s="32"/>
      <c r="G763" s="32"/>
      <c r="H763" s="32"/>
      <c r="I763" s="32"/>
      <c r="J763" s="69"/>
      <c r="K763" s="69"/>
      <c r="L763" s="69"/>
      <c r="M763" s="69"/>
      <c r="N763" s="69"/>
      <c r="O763" s="69"/>
      <c r="P763" s="69"/>
      <c r="Q763" s="72"/>
      <c r="R763" s="69"/>
      <c r="S763" s="69"/>
      <c r="T763" s="69"/>
      <c r="U763" s="69"/>
      <c r="V763" s="69"/>
    </row>
    <row r="764" spans="1:22" s="35" customFormat="1" ht="45.75" customHeight="1" x14ac:dyDescent="0.25">
      <c r="A764" s="57"/>
      <c r="B764" s="63"/>
      <c r="C764" s="51" t="s">
        <v>1</v>
      </c>
      <c r="D764" s="31">
        <f>E764+F764+G764+H764+I764</f>
        <v>62606.509999999995</v>
      </c>
      <c r="E764" s="32">
        <f>24016.81+13300</f>
        <v>37316.81</v>
      </c>
      <c r="F764" s="32">
        <v>25289.7</v>
      </c>
      <c r="G764" s="32"/>
      <c r="H764" s="32"/>
      <c r="I764" s="32"/>
      <c r="J764" s="69"/>
      <c r="K764" s="69"/>
      <c r="L764" s="69"/>
      <c r="M764" s="69"/>
      <c r="N764" s="69"/>
      <c r="O764" s="69"/>
      <c r="P764" s="69"/>
      <c r="Q764" s="72"/>
      <c r="R764" s="69"/>
      <c r="S764" s="69"/>
      <c r="T764" s="69"/>
      <c r="U764" s="69"/>
      <c r="V764" s="69"/>
    </row>
    <row r="765" spans="1:22" s="35" customFormat="1" ht="45.75" customHeight="1" x14ac:dyDescent="0.25">
      <c r="A765" s="57"/>
      <c r="B765" s="63"/>
      <c r="C765" s="51" t="s">
        <v>2</v>
      </c>
      <c r="D765" s="31">
        <f>E765+F765+G765+H765+I765</f>
        <v>2595.04</v>
      </c>
      <c r="E765" s="32">
        <v>1264</v>
      </c>
      <c r="F765" s="32">
        <v>1331.04</v>
      </c>
      <c r="G765" s="32"/>
      <c r="H765" s="32"/>
      <c r="I765" s="32"/>
      <c r="J765" s="69"/>
      <c r="K765" s="69"/>
      <c r="L765" s="69"/>
      <c r="M765" s="69"/>
      <c r="N765" s="69"/>
      <c r="O765" s="69"/>
      <c r="P765" s="69"/>
      <c r="Q765" s="72"/>
      <c r="R765" s="69"/>
      <c r="S765" s="69"/>
      <c r="T765" s="69"/>
      <c r="U765" s="69"/>
      <c r="V765" s="69"/>
    </row>
    <row r="766" spans="1:22" s="35" customFormat="1" ht="45.75" customHeight="1" x14ac:dyDescent="0.25">
      <c r="A766" s="58"/>
      <c r="B766" s="64"/>
      <c r="C766" s="51" t="s">
        <v>3</v>
      </c>
      <c r="D766" s="31">
        <f>E766+F766+G766+H766+I766</f>
        <v>0</v>
      </c>
      <c r="E766" s="32"/>
      <c r="F766" s="32"/>
      <c r="G766" s="32"/>
      <c r="H766" s="32"/>
      <c r="I766" s="32"/>
      <c r="J766" s="70"/>
      <c r="K766" s="70"/>
      <c r="L766" s="70"/>
      <c r="M766" s="70"/>
      <c r="N766" s="70"/>
      <c r="O766" s="70"/>
      <c r="P766" s="70"/>
      <c r="Q766" s="73"/>
      <c r="R766" s="70"/>
      <c r="S766" s="70"/>
      <c r="T766" s="70"/>
      <c r="U766" s="70"/>
      <c r="V766" s="70"/>
    </row>
    <row r="767" spans="1:22" s="35" customFormat="1" ht="45.75" x14ac:dyDescent="0.25">
      <c r="A767" s="53" t="s">
        <v>21</v>
      </c>
      <c r="B767" s="54"/>
      <c r="C767" s="54"/>
      <c r="D767" s="54"/>
      <c r="E767" s="54"/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  <c r="V767" s="55"/>
    </row>
    <row r="768" spans="1:22" s="35" customFormat="1" ht="45.75" customHeight="1" x14ac:dyDescent="0.25">
      <c r="A768" s="56"/>
      <c r="B768" s="59" t="s">
        <v>565</v>
      </c>
      <c r="C768" s="60"/>
      <c r="D768" s="60"/>
      <c r="E768" s="60"/>
      <c r="F768" s="60"/>
      <c r="G768" s="60"/>
      <c r="H768" s="60"/>
      <c r="I768" s="60"/>
      <c r="J768" s="60"/>
      <c r="K768" s="60"/>
      <c r="L768" s="60"/>
      <c r="M768" s="60"/>
      <c r="N768" s="60"/>
      <c r="O768" s="60"/>
      <c r="P768" s="60"/>
      <c r="Q768" s="60"/>
      <c r="R768" s="60"/>
      <c r="S768" s="60"/>
      <c r="T768" s="60"/>
      <c r="U768" s="60"/>
      <c r="V768" s="61"/>
    </row>
    <row r="769" spans="1:22" s="35" customFormat="1" ht="109.5" customHeight="1" x14ac:dyDescent="0.25">
      <c r="A769" s="57"/>
      <c r="B769" s="62" t="s">
        <v>605</v>
      </c>
      <c r="C769" s="65" t="s">
        <v>596</v>
      </c>
      <c r="D769" s="66"/>
      <c r="E769" s="66"/>
      <c r="F769" s="66"/>
      <c r="G769" s="66"/>
      <c r="H769" s="66"/>
      <c r="I769" s="67"/>
      <c r="J769" s="68" t="s">
        <v>119</v>
      </c>
      <c r="K769" s="68" t="s">
        <v>76</v>
      </c>
      <c r="L769" s="68" t="s">
        <v>71</v>
      </c>
      <c r="M769" s="68" t="s">
        <v>654</v>
      </c>
      <c r="N769" s="68" t="s">
        <v>655</v>
      </c>
      <c r="O769" s="68" t="s">
        <v>656</v>
      </c>
      <c r="P769" s="68" t="s">
        <v>656</v>
      </c>
      <c r="Q769" s="71" t="s">
        <v>657</v>
      </c>
      <c r="R769" s="68" t="s">
        <v>9</v>
      </c>
      <c r="S769" s="68" t="s">
        <v>655</v>
      </c>
      <c r="T769" s="68" t="s">
        <v>18</v>
      </c>
      <c r="U769" s="68"/>
      <c r="V769" s="68"/>
    </row>
    <row r="770" spans="1:22" s="35" customFormat="1" ht="45.75" customHeight="1" x14ac:dyDescent="0.25">
      <c r="A770" s="57"/>
      <c r="B770" s="63"/>
      <c r="C770" s="51" t="s">
        <v>5</v>
      </c>
      <c r="D770" s="31">
        <f>SUM(D771:D774)</f>
        <v>8500</v>
      </c>
      <c r="E770" s="32">
        <f>SUM(E771:E774)</f>
        <v>8500</v>
      </c>
      <c r="F770" s="32"/>
      <c r="G770" s="32"/>
      <c r="H770" s="32"/>
      <c r="I770" s="32"/>
      <c r="J770" s="69"/>
      <c r="K770" s="69"/>
      <c r="L770" s="69"/>
      <c r="M770" s="69"/>
      <c r="N770" s="69"/>
      <c r="O770" s="69"/>
      <c r="P770" s="69"/>
      <c r="Q770" s="72"/>
      <c r="R770" s="69"/>
      <c r="S770" s="69"/>
      <c r="T770" s="69"/>
      <c r="U770" s="69"/>
      <c r="V770" s="69"/>
    </row>
    <row r="771" spans="1:22" s="35" customFormat="1" ht="45.75" customHeight="1" x14ac:dyDescent="0.25">
      <c r="A771" s="57"/>
      <c r="B771" s="63"/>
      <c r="C771" s="51" t="s">
        <v>0</v>
      </c>
      <c r="D771" s="31">
        <f>E771+F771+G771+H771+I771</f>
        <v>0</v>
      </c>
      <c r="E771" s="32"/>
      <c r="F771" s="32"/>
      <c r="G771" s="32"/>
      <c r="H771" s="32"/>
      <c r="I771" s="32"/>
      <c r="J771" s="69"/>
      <c r="K771" s="69"/>
      <c r="L771" s="69"/>
      <c r="M771" s="69"/>
      <c r="N771" s="69"/>
      <c r="O771" s="69"/>
      <c r="P771" s="69"/>
      <c r="Q771" s="72"/>
      <c r="R771" s="69"/>
      <c r="S771" s="69"/>
      <c r="T771" s="69"/>
      <c r="U771" s="69"/>
      <c r="V771" s="69"/>
    </row>
    <row r="772" spans="1:22" s="35" customFormat="1" ht="45.75" customHeight="1" x14ac:dyDescent="0.25">
      <c r="A772" s="57"/>
      <c r="B772" s="63"/>
      <c r="C772" s="51" t="s">
        <v>1</v>
      </c>
      <c r="D772" s="31">
        <f>E772+F772+G772+H772+I772</f>
        <v>8500</v>
      </c>
      <c r="E772" s="32">
        <v>8500</v>
      </c>
      <c r="F772" s="32"/>
      <c r="G772" s="32"/>
      <c r="H772" s="32"/>
      <c r="I772" s="32"/>
      <c r="J772" s="69"/>
      <c r="K772" s="69"/>
      <c r="L772" s="69"/>
      <c r="M772" s="69"/>
      <c r="N772" s="69"/>
      <c r="O772" s="69"/>
      <c r="P772" s="69"/>
      <c r="Q772" s="72"/>
      <c r="R772" s="69"/>
      <c r="S772" s="69"/>
      <c r="T772" s="69"/>
      <c r="U772" s="69"/>
      <c r="V772" s="69"/>
    </row>
    <row r="773" spans="1:22" s="35" customFormat="1" ht="45.75" customHeight="1" x14ac:dyDescent="0.25">
      <c r="A773" s="57"/>
      <c r="B773" s="63"/>
      <c r="C773" s="51" t="s">
        <v>2</v>
      </c>
      <c r="D773" s="31">
        <f>E773+F773+G773+H773+I773</f>
        <v>0</v>
      </c>
      <c r="E773" s="32"/>
      <c r="F773" s="32"/>
      <c r="G773" s="32"/>
      <c r="H773" s="32"/>
      <c r="I773" s="32"/>
      <c r="J773" s="69"/>
      <c r="K773" s="69"/>
      <c r="L773" s="69"/>
      <c r="M773" s="69"/>
      <c r="N773" s="69"/>
      <c r="O773" s="69"/>
      <c r="P773" s="69"/>
      <c r="Q773" s="72"/>
      <c r="R773" s="69"/>
      <c r="S773" s="69"/>
      <c r="T773" s="69"/>
      <c r="U773" s="69"/>
      <c r="V773" s="69"/>
    </row>
    <row r="774" spans="1:22" s="35" customFormat="1" ht="45.75" customHeight="1" x14ac:dyDescent="0.25">
      <c r="A774" s="58"/>
      <c r="B774" s="64"/>
      <c r="C774" s="51" t="s">
        <v>3</v>
      </c>
      <c r="D774" s="31">
        <f>E774+F774+G774+H774+I774</f>
        <v>0</v>
      </c>
      <c r="E774" s="32"/>
      <c r="F774" s="32"/>
      <c r="G774" s="32"/>
      <c r="H774" s="32"/>
      <c r="I774" s="32"/>
      <c r="J774" s="70"/>
      <c r="K774" s="70"/>
      <c r="L774" s="70"/>
      <c r="M774" s="70"/>
      <c r="N774" s="70"/>
      <c r="O774" s="70"/>
      <c r="P774" s="70"/>
      <c r="Q774" s="73"/>
      <c r="R774" s="70"/>
      <c r="S774" s="70"/>
      <c r="T774" s="70"/>
      <c r="U774" s="70"/>
      <c r="V774" s="70"/>
    </row>
    <row r="775" spans="1:22" s="35" customFormat="1" ht="45.75" x14ac:dyDescent="0.25">
      <c r="A775" s="53" t="s">
        <v>21</v>
      </c>
      <c r="B775" s="54"/>
      <c r="C775" s="54"/>
      <c r="D775" s="54"/>
      <c r="E775" s="54"/>
      <c r="F775" s="54"/>
      <c r="G775" s="54"/>
      <c r="H775" s="54"/>
      <c r="I775" s="54"/>
      <c r="J775" s="54"/>
      <c r="K775" s="54"/>
      <c r="L775" s="54"/>
      <c r="M775" s="54"/>
      <c r="N775" s="54"/>
      <c r="O775" s="54"/>
      <c r="P775" s="54"/>
      <c r="Q775" s="54"/>
      <c r="R775" s="54"/>
      <c r="S775" s="54"/>
      <c r="T775" s="54"/>
      <c r="U775" s="54"/>
      <c r="V775" s="55"/>
    </row>
    <row r="776" spans="1:22" s="35" customFormat="1" ht="45.75" customHeight="1" x14ac:dyDescent="0.25">
      <c r="A776" s="56"/>
      <c r="B776" s="59" t="s">
        <v>565</v>
      </c>
      <c r="C776" s="60"/>
      <c r="D776" s="60"/>
      <c r="E776" s="60"/>
      <c r="F776" s="60"/>
      <c r="G776" s="60"/>
      <c r="H776" s="60"/>
      <c r="I776" s="60"/>
      <c r="J776" s="60"/>
      <c r="K776" s="60"/>
      <c r="L776" s="60"/>
      <c r="M776" s="60"/>
      <c r="N776" s="60"/>
      <c r="O776" s="60"/>
      <c r="P776" s="60"/>
      <c r="Q776" s="60"/>
      <c r="R776" s="60"/>
      <c r="S776" s="60"/>
      <c r="T776" s="60"/>
      <c r="U776" s="60"/>
      <c r="V776" s="61"/>
    </row>
    <row r="777" spans="1:22" s="35" customFormat="1" ht="147" customHeight="1" x14ac:dyDescent="0.25">
      <c r="A777" s="57"/>
      <c r="B777" s="62" t="s">
        <v>606</v>
      </c>
      <c r="C777" s="65" t="s">
        <v>353</v>
      </c>
      <c r="D777" s="66"/>
      <c r="E777" s="66"/>
      <c r="F777" s="66"/>
      <c r="G777" s="66"/>
      <c r="H777" s="66"/>
      <c r="I777" s="67"/>
      <c r="J777" s="68" t="s">
        <v>271</v>
      </c>
      <c r="K777" s="68"/>
      <c r="L777" s="68" t="s">
        <v>71</v>
      </c>
      <c r="M777" s="68" t="s">
        <v>259</v>
      </c>
      <c r="N777" s="68" t="s">
        <v>93</v>
      </c>
      <c r="O777" s="68" t="s">
        <v>394</v>
      </c>
      <c r="P777" s="68" t="s">
        <v>394</v>
      </c>
      <c r="Q777" s="71" t="s">
        <v>340</v>
      </c>
      <c r="R777" s="68" t="s">
        <v>9</v>
      </c>
      <c r="S777" s="68" t="s">
        <v>93</v>
      </c>
      <c r="T777" s="68" t="s">
        <v>7</v>
      </c>
      <c r="U777" s="68"/>
      <c r="V777" s="68" t="s">
        <v>260</v>
      </c>
    </row>
    <row r="778" spans="1:22" s="35" customFormat="1" ht="45.75" customHeight="1" x14ac:dyDescent="0.25">
      <c r="A778" s="57"/>
      <c r="B778" s="63"/>
      <c r="C778" s="51" t="s">
        <v>5</v>
      </c>
      <c r="D778" s="31">
        <f>SUM(D779:D782)</f>
        <v>83000</v>
      </c>
      <c r="E778" s="32">
        <f>SUM(E779:E782)</f>
        <v>24000</v>
      </c>
      <c r="F778" s="32">
        <f>SUM(F779:F782)</f>
        <v>28000</v>
      </c>
      <c r="G778" s="32">
        <f>SUM(G779:G782)</f>
        <v>31000</v>
      </c>
      <c r="H778" s="32"/>
      <c r="I778" s="32"/>
      <c r="J778" s="69"/>
      <c r="K778" s="69"/>
      <c r="L778" s="69"/>
      <c r="M778" s="69"/>
      <c r="N778" s="69"/>
      <c r="O778" s="69"/>
      <c r="P778" s="69"/>
      <c r="Q778" s="72"/>
      <c r="R778" s="69"/>
      <c r="S778" s="69"/>
      <c r="T778" s="69"/>
      <c r="U778" s="69"/>
      <c r="V778" s="69"/>
    </row>
    <row r="779" spans="1:22" s="35" customFormat="1" ht="45.75" customHeight="1" x14ac:dyDescent="0.25">
      <c r="A779" s="57"/>
      <c r="B779" s="63"/>
      <c r="C779" s="51" t="s">
        <v>0</v>
      </c>
      <c r="D779" s="31">
        <f>E779+F779+G779+H779+I779</f>
        <v>0</v>
      </c>
      <c r="E779" s="32"/>
      <c r="F779" s="32"/>
      <c r="G779" s="32"/>
      <c r="H779" s="32"/>
      <c r="I779" s="32"/>
      <c r="J779" s="69"/>
      <c r="K779" s="69"/>
      <c r="L779" s="69"/>
      <c r="M779" s="69"/>
      <c r="N779" s="69"/>
      <c r="O779" s="69"/>
      <c r="P779" s="69"/>
      <c r="Q779" s="72"/>
      <c r="R779" s="69"/>
      <c r="S779" s="69"/>
      <c r="T779" s="69"/>
      <c r="U779" s="69"/>
      <c r="V779" s="69"/>
    </row>
    <row r="780" spans="1:22" s="35" customFormat="1" ht="45.75" customHeight="1" x14ac:dyDescent="0.25">
      <c r="A780" s="57"/>
      <c r="B780" s="63"/>
      <c r="C780" s="51" t="s">
        <v>1</v>
      </c>
      <c r="D780" s="31">
        <f>E780+F780+G780+H780+I780</f>
        <v>81340</v>
      </c>
      <c r="E780" s="32">
        <v>23520</v>
      </c>
      <c r="F780" s="32">
        <v>27440</v>
      </c>
      <c r="G780" s="32">
        <v>30380</v>
      </c>
      <c r="H780" s="32"/>
      <c r="I780" s="32"/>
      <c r="J780" s="69"/>
      <c r="K780" s="69"/>
      <c r="L780" s="69"/>
      <c r="M780" s="69"/>
      <c r="N780" s="69"/>
      <c r="O780" s="69"/>
      <c r="P780" s="69"/>
      <c r="Q780" s="72"/>
      <c r="R780" s="69"/>
      <c r="S780" s="69"/>
      <c r="T780" s="69"/>
      <c r="U780" s="69"/>
      <c r="V780" s="69"/>
    </row>
    <row r="781" spans="1:22" s="35" customFormat="1" ht="45.75" customHeight="1" x14ac:dyDescent="0.25">
      <c r="A781" s="57"/>
      <c r="B781" s="63"/>
      <c r="C781" s="51" t="s">
        <v>2</v>
      </c>
      <c r="D781" s="31">
        <f>E781+F781+G781+H781+I781</f>
        <v>1660</v>
      </c>
      <c r="E781" s="32">
        <v>480</v>
      </c>
      <c r="F781" s="32">
        <v>560</v>
      </c>
      <c r="G781" s="32">
        <v>620</v>
      </c>
      <c r="H781" s="32"/>
      <c r="I781" s="32"/>
      <c r="J781" s="69"/>
      <c r="K781" s="69"/>
      <c r="L781" s="69"/>
      <c r="M781" s="69"/>
      <c r="N781" s="69"/>
      <c r="O781" s="69"/>
      <c r="P781" s="69"/>
      <c r="Q781" s="72"/>
      <c r="R781" s="69"/>
      <c r="S781" s="69"/>
      <c r="T781" s="69"/>
      <c r="U781" s="69"/>
      <c r="V781" s="69"/>
    </row>
    <row r="782" spans="1:22" s="35" customFormat="1" ht="45.75" customHeight="1" x14ac:dyDescent="0.25">
      <c r="A782" s="58"/>
      <c r="B782" s="64"/>
      <c r="C782" s="51" t="s">
        <v>3</v>
      </c>
      <c r="D782" s="31">
        <f>E782+F782+G782+H782+I782</f>
        <v>0</v>
      </c>
      <c r="E782" s="32"/>
      <c r="F782" s="32"/>
      <c r="G782" s="32"/>
      <c r="H782" s="32"/>
      <c r="I782" s="32"/>
      <c r="J782" s="70"/>
      <c r="K782" s="70"/>
      <c r="L782" s="70"/>
      <c r="M782" s="70"/>
      <c r="N782" s="70"/>
      <c r="O782" s="70"/>
      <c r="P782" s="70"/>
      <c r="Q782" s="73"/>
      <c r="R782" s="70"/>
      <c r="S782" s="70"/>
      <c r="T782" s="70"/>
      <c r="U782" s="70"/>
      <c r="V782" s="70"/>
    </row>
    <row r="783" spans="1:22" s="35" customFormat="1" ht="45.75" x14ac:dyDescent="0.25">
      <c r="A783" s="53" t="s">
        <v>16</v>
      </c>
      <c r="B783" s="54"/>
      <c r="C783" s="54"/>
      <c r="D783" s="54"/>
      <c r="E783" s="54"/>
      <c r="F783" s="54"/>
      <c r="G783" s="54"/>
      <c r="H783" s="54"/>
      <c r="I783" s="54"/>
      <c r="J783" s="54"/>
      <c r="K783" s="54"/>
      <c r="L783" s="54"/>
      <c r="M783" s="54"/>
      <c r="N783" s="54"/>
      <c r="O783" s="54"/>
      <c r="P783" s="54"/>
      <c r="Q783" s="54"/>
      <c r="R783" s="54"/>
      <c r="S783" s="54"/>
      <c r="T783" s="54"/>
      <c r="U783" s="54"/>
      <c r="V783" s="55"/>
    </row>
    <row r="784" spans="1:22" s="35" customFormat="1" ht="45.75" customHeight="1" x14ac:dyDescent="0.25">
      <c r="A784" s="74"/>
      <c r="B784" s="59" t="s">
        <v>565</v>
      </c>
      <c r="C784" s="60"/>
      <c r="D784" s="60"/>
      <c r="E784" s="60"/>
      <c r="F784" s="60"/>
      <c r="G784" s="60"/>
      <c r="H784" s="60"/>
      <c r="I784" s="60"/>
      <c r="J784" s="60"/>
      <c r="K784" s="60"/>
      <c r="L784" s="60"/>
      <c r="M784" s="60"/>
      <c r="N784" s="60"/>
      <c r="O784" s="60"/>
      <c r="P784" s="60"/>
      <c r="Q784" s="60"/>
      <c r="R784" s="60"/>
      <c r="S784" s="60"/>
      <c r="T784" s="60"/>
      <c r="U784" s="60"/>
      <c r="V784" s="61"/>
    </row>
    <row r="785" spans="1:22" s="35" customFormat="1" ht="117" customHeight="1" x14ac:dyDescent="0.25">
      <c r="A785" s="75"/>
      <c r="B785" s="62" t="s">
        <v>607</v>
      </c>
      <c r="C785" s="80" t="s">
        <v>529</v>
      </c>
      <c r="D785" s="81"/>
      <c r="E785" s="81"/>
      <c r="F785" s="81"/>
      <c r="G785" s="81"/>
      <c r="H785" s="82"/>
      <c r="I785" s="37"/>
      <c r="J785" s="68" t="s">
        <v>60</v>
      </c>
      <c r="K785" s="68"/>
      <c r="L785" s="68" t="s">
        <v>70</v>
      </c>
      <c r="M785" s="68" t="s">
        <v>530</v>
      </c>
      <c r="N785" s="83" t="s">
        <v>106</v>
      </c>
      <c r="O785" s="68"/>
      <c r="P785" s="83" t="s">
        <v>106</v>
      </c>
      <c r="Q785" s="71"/>
      <c r="R785" s="68" t="s">
        <v>11</v>
      </c>
      <c r="S785" s="68" t="s">
        <v>182</v>
      </c>
      <c r="T785" s="68" t="s">
        <v>7</v>
      </c>
      <c r="U785" s="68"/>
      <c r="V785" s="68" t="s">
        <v>531</v>
      </c>
    </row>
    <row r="786" spans="1:22" s="35" customFormat="1" ht="45.75" customHeight="1" x14ac:dyDescent="0.25">
      <c r="A786" s="75"/>
      <c r="B786" s="63"/>
      <c r="C786" s="51" t="s">
        <v>5</v>
      </c>
      <c r="D786" s="31">
        <f t="shared" ref="D786" si="51">SUM(D787:D790)</f>
        <v>21626.958999999999</v>
      </c>
      <c r="E786" s="32">
        <f>SUM(E787:E790)</f>
        <v>21626.958999999999</v>
      </c>
      <c r="F786" s="32"/>
      <c r="G786" s="32"/>
      <c r="H786" s="32"/>
      <c r="I786" s="32"/>
      <c r="J786" s="69"/>
      <c r="K786" s="69"/>
      <c r="L786" s="69"/>
      <c r="M786" s="69"/>
      <c r="N786" s="84"/>
      <c r="O786" s="69"/>
      <c r="P786" s="84"/>
      <c r="Q786" s="72"/>
      <c r="R786" s="69"/>
      <c r="S786" s="69"/>
      <c r="T786" s="69"/>
      <c r="U786" s="69"/>
      <c r="V786" s="69"/>
    </row>
    <row r="787" spans="1:22" s="35" customFormat="1" ht="45.75" customHeight="1" x14ac:dyDescent="0.25">
      <c r="A787" s="75"/>
      <c r="B787" s="63"/>
      <c r="C787" s="51" t="s">
        <v>0</v>
      </c>
      <c r="D787" s="31">
        <f>E787+F787+G787+H787+I787</f>
        <v>0</v>
      </c>
      <c r="E787" s="32"/>
      <c r="F787" s="32"/>
      <c r="G787" s="32"/>
      <c r="H787" s="32"/>
      <c r="I787" s="32"/>
      <c r="J787" s="69"/>
      <c r="K787" s="69"/>
      <c r="L787" s="69"/>
      <c r="M787" s="69"/>
      <c r="N787" s="84"/>
      <c r="O787" s="69"/>
      <c r="P787" s="84"/>
      <c r="Q787" s="72"/>
      <c r="R787" s="69"/>
      <c r="S787" s="69"/>
      <c r="T787" s="69"/>
      <c r="U787" s="69"/>
      <c r="V787" s="69"/>
    </row>
    <row r="788" spans="1:22" s="35" customFormat="1" ht="45.75" customHeight="1" x14ac:dyDescent="0.25">
      <c r="A788" s="75"/>
      <c r="B788" s="63"/>
      <c r="C788" s="51" t="s">
        <v>1</v>
      </c>
      <c r="D788" s="31">
        <f>E788+F788+G788+H788+I788</f>
        <v>21626.958999999999</v>
      </c>
      <c r="E788" s="32">
        <v>21626.958999999999</v>
      </c>
      <c r="F788" s="32"/>
      <c r="G788" s="32"/>
      <c r="H788" s="32"/>
      <c r="I788" s="32"/>
      <c r="J788" s="69"/>
      <c r="K788" s="69"/>
      <c r="L788" s="69"/>
      <c r="M788" s="69"/>
      <c r="N788" s="84"/>
      <c r="O788" s="69"/>
      <c r="P788" s="84"/>
      <c r="Q788" s="72"/>
      <c r="R788" s="69"/>
      <c r="S788" s="69"/>
      <c r="T788" s="69"/>
      <c r="U788" s="69"/>
      <c r="V788" s="69"/>
    </row>
    <row r="789" spans="1:22" s="35" customFormat="1" ht="45.75" customHeight="1" x14ac:dyDescent="0.25">
      <c r="A789" s="75"/>
      <c r="B789" s="63"/>
      <c r="C789" s="51" t="s">
        <v>2</v>
      </c>
      <c r="D789" s="31">
        <f>E789+F789+G789+H789+I789</f>
        <v>0</v>
      </c>
      <c r="E789" s="32"/>
      <c r="F789" s="32"/>
      <c r="G789" s="32"/>
      <c r="H789" s="32"/>
      <c r="I789" s="32"/>
      <c r="J789" s="69"/>
      <c r="K789" s="69"/>
      <c r="L789" s="69"/>
      <c r="M789" s="69"/>
      <c r="N789" s="84"/>
      <c r="O789" s="69"/>
      <c r="P789" s="84"/>
      <c r="Q789" s="72"/>
      <c r="R789" s="69"/>
      <c r="S789" s="69"/>
      <c r="T789" s="69"/>
      <c r="U789" s="69"/>
      <c r="V789" s="69"/>
    </row>
    <row r="790" spans="1:22" s="35" customFormat="1" ht="45.75" customHeight="1" x14ac:dyDescent="0.25">
      <c r="A790" s="76"/>
      <c r="B790" s="64"/>
      <c r="C790" s="51" t="s">
        <v>3</v>
      </c>
      <c r="D790" s="31">
        <f>E790+F790+G790+H790+I790</f>
        <v>0</v>
      </c>
      <c r="E790" s="32"/>
      <c r="F790" s="32"/>
      <c r="G790" s="32"/>
      <c r="H790" s="32"/>
      <c r="I790" s="32"/>
      <c r="J790" s="70"/>
      <c r="K790" s="70"/>
      <c r="L790" s="70"/>
      <c r="M790" s="70"/>
      <c r="N790" s="85"/>
      <c r="O790" s="70"/>
      <c r="P790" s="85"/>
      <c r="Q790" s="73"/>
      <c r="R790" s="70"/>
      <c r="S790" s="70"/>
      <c r="T790" s="70"/>
      <c r="U790" s="70"/>
      <c r="V790" s="70"/>
    </row>
    <row r="791" spans="1:22" s="35" customFormat="1" ht="45.75" customHeight="1" x14ac:dyDescent="0.25">
      <c r="A791" s="53" t="s">
        <v>21</v>
      </c>
      <c r="B791" s="54"/>
      <c r="C791" s="54"/>
      <c r="D791" s="54"/>
      <c r="E791" s="54"/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5"/>
    </row>
    <row r="792" spans="1:22" s="35" customFormat="1" ht="45.75" customHeight="1" x14ac:dyDescent="0.25">
      <c r="A792" s="74"/>
      <c r="B792" s="59" t="s">
        <v>564</v>
      </c>
      <c r="C792" s="60"/>
      <c r="D792" s="60"/>
      <c r="E792" s="60"/>
      <c r="F792" s="60"/>
      <c r="G792" s="60"/>
      <c r="H792" s="60"/>
      <c r="I792" s="60"/>
      <c r="J792" s="60"/>
      <c r="K792" s="60"/>
      <c r="L792" s="60"/>
      <c r="M792" s="60"/>
      <c r="N792" s="60"/>
      <c r="O792" s="60"/>
      <c r="P792" s="60"/>
      <c r="Q792" s="60"/>
      <c r="R792" s="60"/>
      <c r="S792" s="60"/>
      <c r="T792" s="60"/>
      <c r="U792" s="60"/>
      <c r="V792" s="61"/>
    </row>
    <row r="793" spans="1:22" s="35" customFormat="1" ht="108.75" customHeight="1" x14ac:dyDescent="0.25">
      <c r="A793" s="75"/>
      <c r="B793" s="62" t="s">
        <v>608</v>
      </c>
      <c r="C793" s="80" t="s">
        <v>532</v>
      </c>
      <c r="D793" s="81"/>
      <c r="E793" s="81"/>
      <c r="F793" s="81"/>
      <c r="G793" s="81"/>
      <c r="H793" s="82"/>
      <c r="I793" s="37"/>
      <c r="J793" s="68" t="s">
        <v>119</v>
      </c>
      <c r="K793" s="68"/>
      <c r="L793" s="68" t="s">
        <v>70</v>
      </c>
      <c r="M793" s="68" t="s">
        <v>533</v>
      </c>
      <c r="N793" s="68" t="s">
        <v>10</v>
      </c>
      <c r="O793" s="68" t="s">
        <v>219</v>
      </c>
      <c r="P793" s="68" t="s">
        <v>219</v>
      </c>
      <c r="Q793" s="71" t="s">
        <v>535</v>
      </c>
      <c r="R793" s="68" t="s">
        <v>9</v>
      </c>
      <c r="S793" s="68" t="s">
        <v>10</v>
      </c>
      <c r="T793" s="68" t="s">
        <v>18</v>
      </c>
      <c r="U793" s="68"/>
      <c r="V793" s="68" t="s">
        <v>534</v>
      </c>
    </row>
    <row r="794" spans="1:22" s="35" customFormat="1" ht="45.75" customHeight="1" x14ac:dyDescent="0.25">
      <c r="A794" s="75"/>
      <c r="B794" s="63"/>
      <c r="C794" s="51" t="s">
        <v>5</v>
      </c>
      <c r="D794" s="31">
        <f t="shared" ref="D794" si="52">SUM(D795:D798)</f>
        <v>54000</v>
      </c>
      <c r="E794" s="32">
        <f>SUM(E795:E798)</f>
        <v>54000</v>
      </c>
      <c r="F794" s="32"/>
      <c r="G794" s="32"/>
      <c r="H794" s="32"/>
      <c r="I794" s="32"/>
      <c r="J794" s="69"/>
      <c r="K794" s="69"/>
      <c r="L794" s="69"/>
      <c r="M794" s="69"/>
      <c r="N794" s="69"/>
      <c r="O794" s="69"/>
      <c r="P794" s="69"/>
      <c r="Q794" s="72"/>
      <c r="R794" s="69"/>
      <c r="S794" s="69"/>
      <c r="T794" s="69"/>
      <c r="U794" s="69"/>
      <c r="V794" s="69"/>
    </row>
    <row r="795" spans="1:22" s="35" customFormat="1" ht="45.75" customHeight="1" x14ac:dyDescent="0.25">
      <c r="A795" s="75"/>
      <c r="B795" s="63"/>
      <c r="C795" s="51" t="s">
        <v>0</v>
      </c>
      <c r="D795" s="31">
        <f>E795+F795+G795+H795+I795</f>
        <v>0</v>
      </c>
      <c r="E795" s="32"/>
      <c r="F795" s="32"/>
      <c r="G795" s="32"/>
      <c r="H795" s="32"/>
      <c r="I795" s="32"/>
      <c r="J795" s="69"/>
      <c r="K795" s="69"/>
      <c r="L795" s="69"/>
      <c r="M795" s="69"/>
      <c r="N795" s="69"/>
      <c r="O795" s="69"/>
      <c r="P795" s="69"/>
      <c r="Q795" s="72"/>
      <c r="R795" s="69"/>
      <c r="S795" s="69"/>
      <c r="T795" s="69"/>
      <c r="U795" s="69"/>
      <c r="V795" s="69"/>
    </row>
    <row r="796" spans="1:22" s="35" customFormat="1" ht="45.75" customHeight="1" x14ac:dyDescent="0.25">
      <c r="A796" s="75"/>
      <c r="B796" s="63"/>
      <c r="C796" s="51" t="s">
        <v>1</v>
      </c>
      <c r="D796" s="31">
        <f>E796+F796+G796+H796+I796</f>
        <v>54000</v>
      </c>
      <c r="E796" s="32">
        <v>54000</v>
      </c>
      <c r="F796" s="32"/>
      <c r="G796" s="32"/>
      <c r="H796" s="32"/>
      <c r="I796" s="32"/>
      <c r="J796" s="69"/>
      <c r="K796" s="69"/>
      <c r="L796" s="69"/>
      <c r="M796" s="69"/>
      <c r="N796" s="69"/>
      <c r="O796" s="69"/>
      <c r="P796" s="69"/>
      <c r="Q796" s="72"/>
      <c r="R796" s="69"/>
      <c r="S796" s="69"/>
      <c r="T796" s="69"/>
      <c r="U796" s="69"/>
      <c r="V796" s="69"/>
    </row>
    <row r="797" spans="1:22" s="35" customFormat="1" ht="45.75" customHeight="1" x14ac:dyDescent="0.25">
      <c r="A797" s="75"/>
      <c r="B797" s="63"/>
      <c r="C797" s="51" t="s">
        <v>2</v>
      </c>
      <c r="D797" s="31">
        <f>E797+F797+G797+H797+I797</f>
        <v>0</v>
      </c>
      <c r="E797" s="32"/>
      <c r="F797" s="32"/>
      <c r="G797" s="32"/>
      <c r="H797" s="32"/>
      <c r="I797" s="32"/>
      <c r="J797" s="69"/>
      <c r="K797" s="69"/>
      <c r="L797" s="69"/>
      <c r="M797" s="69"/>
      <c r="N797" s="69"/>
      <c r="O797" s="69"/>
      <c r="P797" s="69"/>
      <c r="Q797" s="72"/>
      <c r="R797" s="69"/>
      <c r="S797" s="69"/>
      <c r="T797" s="69"/>
      <c r="U797" s="69"/>
      <c r="V797" s="69"/>
    </row>
    <row r="798" spans="1:22" s="35" customFormat="1" ht="45.75" customHeight="1" x14ac:dyDescent="0.25">
      <c r="A798" s="76"/>
      <c r="B798" s="64"/>
      <c r="C798" s="51" t="s">
        <v>3</v>
      </c>
      <c r="D798" s="31">
        <f>E798+F798+G798+H798+I798</f>
        <v>0</v>
      </c>
      <c r="E798" s="32"/>
      <c r="F798" s="32"/>
      <c r="G798" s="32"/>
      <c r="H798" s="32"/>
      <c r="I798" s="32"/>
      <c r="J798" s="70"/>
      <c r="K798" s="70"/>
      <c r="L798" s="70"/>
      <c r="M798" s="70"/>
      <c r="N798" s="70"/>
      <c r="O798" s="70"/>
      <c r="P798" s="70"/>
      <c r="Q798" s="73"/>
      <c r="R798" s="70"/>
      <c r="S798" s="70"/>
      <c r="T798" s="70"/>
      <c r="U798" s="70"/>
      <c r="V798" s="70"/>
    </row>
    <row r="799" spans="1:22" s="35" customFormat="1" ht="45.75" x14ac:dyDescent="0.25">
      <c r="A799" s="53" t="s">
        <v>16</v>
      </c>
      <c r="B799" s="54"/>
      <c r="C799" s="54"/>
      <c r="D799" s="54"/>
      <c r="E799" s="54"/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  <c r="V799" s="55"/>
    </row>
    <row r="800" spans="1:22" s="35" customFormat="1" ht="45.75" x14ac:dyDescent="0.25">
      <c r="A800" s="56"/>
      <c r="B800" s="59" t="s">
        <v>565</v>
      </c>
      <c r="C800" s="60"/>
      <c r="D800" s="60"/>
      <c r="E800" s="60"/>
      <c r="F800" s="60"/>
      <c r="G800" s="60"/>
      <c r="H800" s="60"/>
      <c r="I800" s="60"/>
      <c r="J800" s="60"/>
      <c r="K800" s="60"/>
      <c r="L800" s="60"/>
      <c r="M800" s="60"/>
      <c r="N800" s="60"/>
      <c r="O800" s="60"/>
      <c r="P800" s="60"/>
      <c r="Q800" s="60"/>
      <c r="R800" s="60"/>
      <c r="S800" s="60"/>
      <c r="T800" s="60"/>
      <c r="U800" s="60"/>
      <c r="V800" s="61"/>
    </row>
    <row r="801" spans="1:22" s="35" customFormat="1" ht="45" x14ac:dyDescent="0.25">
      <c r="A801" s="57"/>
      <c r="B801" s="62" t="s">
        <v>609</v>
      </c>
      <c r="C801" s="65" t="s">
        <v>660</v>
      </c>
      <c r="D801" s="66"/>
      <c r="E801" s="66"/>
      <c r="F801" s="66"/>
      <c r="G801" s="66"/>
      <c r="H801" s="66"/>
      <c r="I801" s="67"/>
      <c r="J801" s="68" t="s">
        <v>60</v>
      </c>
      <c r="K801" s="68"/>
      <c r="L801" s="68" t="s">
        <v>70</v>
      </c>
      <c r="M801" s="68" t="s">
        <v>659</v>
      </c>
      <c r="N801" s="68" t="s">
        <v>106</v>
      </c>
      <c r="O801" s="68" t="s">
        <v>21</v>
      </c>
      <c r="P801" s="68" t="s">
        <v>106</v>
      </c>
      <c r="Q801" s="71"/>
      <c r="R801" s="68" t="s">
        <v>11</v>
      </c>
      <c r="S801" s="68" t="s">
        <v>239</v>
      </c>
      <c r="T801" s="68" t="s">
        <v>18</v>
      </c>
      <c r="U801" s="68"/>
      <c r="V801" s="68"/>
    </row>
    <row r="802" spans="1:22" s="35" customFormat="1" ht="45.75" x14ac:dyDescent="0.25">
      <c r="A802" s="57"/>
      <c r="B802" s="63"/>
      <c r="C802" s="51" t="s">
        <v>5</v>
      </c>
      <c r="D802" s="31">
        <f>SUM(D803:D806)</f>
        <v>1000</v>
      </c>
      <c r="E802" s="32">
        <f>SUM(E803:E806)</f>
        <v>1000</v>
      </c>
      <c r="F802" s="32"/>
      <c r="G802" s="32"/>
      <c r="H802" s="32"/>
      <c r="I802" s="32"/>
      <c r="J802" s="69"/>
      <c r="K802" s="69"/>
      <c r="L802" s="69"/>
      <c r="M802" s="69"/>
      <c r="N802" s="69"/>
      <c r="O802" s="69"/>
      <c r="P802" s="69"/>
      <c r="Q802" s="72"/>
      <c r="R802" s="69"/>
      <c r="S802" s="69"/>
      <c r="T802" s="69"/>
      <c r="U802" s="69"/>
      <c r="V802" s="69"/>
    </row>
    <row r="803" spans="1:22" s="35" customFormat="1" ht="45.75" x14ac:dyDescent="0.25">
      <c r="A803" s="57"/>
      <c r="B803" s="63"/>
      <c r="C803" s="51" t="s">
        <v>0</v>
      </c>
      <c r="D803" s="31">
        <f>E803+F803+G803+H803+I803</f>
        <v>0</v>
      </c>
      <c r="E803" s="32"/>
      <c r="F803" s="32"/>
      <c r="G803" s="32"/>
      <c r="H803" s="32"/>
      <c r="I803" s="32"/>
      <c r="J803" s="69"/>
      <c r="K803" s="69"/>
      <c r="L803" s="69"/>
      <c r="M803" s="69"/>
      <c r="N803" s="69"/>
      <c r="O803" s="69"/>
      <c r="P803" s="69"/>
      <c r="Q803" s="72"/>
      <c r="R803" s="69"/>
      <c r="S803" s="69"/>
      <c r="T803" s="69"/>
      <c r="U803" s="69"/>
      <c r="V803" s="69"/>
    </row>
    <row r="804" spans="1:22" s="35" customFormat="1" ht="45.75" x14ac:dyDescent="0.25">
      <c r="A804" s="57"/>
      <c r="B804" s="63"/>
      <c r="C804" s="51" t="s">
        <v>1</v>
      </c>
      <c r="D804" s="31">
        <f>E804+F804+G804+H804+I804</f>
        <v>1000</v>
      </c>
      <c r="E804" s="32">
        <v>1000</v>
      </c>
      <c r="F804" s="32"/>
      <c r="G804" s="32"/>
      <c r="H804" s="32"/>
      <c r="I804" s="32"/>
      <c r="J804" s="69"/>
      <c r="K804" s="69"/>
      <c r="L804" s="69"/>
      <c r="M804" s="69"/>
      <c r="N804" s="69"/>
      <c r="O804" s="69"/>
      <c r="P804" s="69"/>
      <c r="Q804" s="72"/>
      <c r="R804" s="69"/>
      <c r="S804" s="69"/>
      <c r="T804" s="69"/>
      <c r="U804" s="69"/>
      <c r="V804" s="69"/>
    </row>
    <row r="805" spans="1:22" s="35" customFormat="1" ht="45.75" x14ac:dyDescent="0.25">
      <c r="A805" s="57"/>
      <c r="B805" s="63"/>
      <c r="C805" s="51" t="s">
        <v>2</v>
      </c>
      <c r="D805" s="31">
        <f>E805+F805+G805+H805+I805</f>
        <v>0</v>
      </c>
      <c r="E805" s="32"/>
      <c r="F805" s="32"/>
      <c r="G805" s="32"/>
      <c r="H805" s="32"/>
      <c r="I805" s="32"/>
      <c r="J805" s="69"/>
      <c r="K805" s="69"/>
      <c r="L805" s="69"/>
      <c r="M805" s="69"/>
      <c r="N805" s="69"/>
      <c r="O805" s="69"/>
      <c r="P805" s="69"/>
      <c r="Q805" s="72"/>
      <c r="R805" s="69"/>
      <c r="S805" s="69"/>
      <c r="T805" s="69"/>
      <c r="U805" s="69"/>
      <c r="V805" s="69"/>
    </row>
    <row r="806" spans="1:22" s="35" customFormat="1" ht="91.5" x14ac:dyDescent="0.25">
      <c r="A806" s="58"/>
      <c r="B806" s="64"/>
      <c r="C806" s="51" t="s">
        <v>3</v>
      </c>
      <c r="D806" s="31">
        <f>E806+F806+G806+H806+I806</f>
        <v>0</v>
      </c>
      <c r="E806" s="32"/>
      <c r="F806" s="32"/>
      <c r="G806" s="32"/>
      <c r="H806" s="32"/>
      <c r="I806" s="32"/>
      <c r="J806" s="70"/>
      <c r="K806" s="70"/>
      <c r="L806" s="70"/>
      <c r="M806" s="70"/>
      <c r="N806" s="70"/>
      <c r="O806" s="70"/>
      <c r="P806" s="70"/>
      <c r="Q806" s="73"/>
      <c r="R806" s="70"/>
      <c r="S806" s="70"/>
      <c r="T806" s="70"/>
      <c r="U806" s="70"/>
      <c r="V806" s="70"/>
    </row>
    <row r="807" spans="1:22" s="35" customFormat="1" ht="45.75" x14ac:dyDescent="0.25">
      <c r="A807" s="53" t="s">
        <v>21</v>
      </c>
      <c r="B807" s="54"/>
      <c r="C807" s="54"/>
      <c r="D807" s="54"/>
      <c r="E807" s="54"/>
      <c r="F807" s="54"/>
      <c r="G807" s="54"/>
      <c r="H807" s="54"/>
      <c r="I807" s="54"/>
      <c r="J807" s="54"/>
      <c r="K807" s="54"/>
      <c r="L807" s="54"/>
      <c r="M807" s="54"/>
      <c r="N807" s="54"/>
      <c r="O807" s="54"/>
      <c r="P807" s="54"/>
      <c r="Q807" s="54"/>
      <c r="R807" s="54"/>
      <c r="S807" s="54"/>
      <c r="T807" s="54"/>
      <c r="U807" s="54"/>
      <c r="V807" s="55"/>
    </row>
    <row r="808" spans="1:22" s="35" customFormat="1" ht="45.75" customHeight="1" x14ac:dyDescent="0.25">
      <c r="A808" s="74"/>
      <c r="B808" s="59" t="s">
        <v>564</v>
      </c>
      <c r="C808" s="60"/>
      <c r="D808" s="60"/>
      <c r="E808" s="60"/>
      <c r="F808" s="60"/>
      <c r="G808" s="60"/>
      <c r="H808" s="60"/>
      <c r="I808" s="60"/>
      <c r="J808" s="60"/>
      <c r="K808" s="60"/>
      <c r="L808" s="60"/>
      <c r="M808" s="60"/>
      <c r="N808" s="60"/>
      <c r="O808" s="60"/>
      <c r="P808" s="60"/>
      <c r="Q808" s="60"/>
      <c r="R808" s="60"/>
      <c r="S808" s="60"/>
      <c r="T808" s="60"/>
      <c r="U808" s="60"/>
      <c r="V808" s="61"/>
    </row>
    <row r="809" spans="1:22" s="35" customFormat="1" ht="109.5" customHeight="1" x14ac:dyDescent="0.25">
      <c r="A809" s="75"/>
      <c r="B809" s="86" t="s">
        <v>610</v>
      </c>
      <c r="C809" s="80" t="s">
        <v>690</v>
      </c>
      <c r="D809" s="81"/>
      <c r="E809" s="81"/>
      <c r="F809" s="81"/>
      <c r="G809" s="81"/>
      <c r="H809" s="82"/>
      <c r="I809" s="37"/>
      <c r="J809" s="68"/>
      <c r="K809" s="68" t="s">
        <v>60</v>
      </c>
      <c r="L809" s="68" t="s">
        <v>71</v>
      </c>
      <c r="M809" s="68"/>
      <c r="N809" s="68" t="s">
        <v>695</v>
      </c>
      <c r="O809" s="68" t="s">
        <v>647</v>
      </c>
      <c r="P809" s="68" t="s">
        <v>647</v>
      </c>
      <c r="Q809" s="71"/>
      <c r="R809" s="68" t="s">
        <v>9</v>
      </c>
      <c r="S809" s="68" t="s">
        <v>12</v>
      </c>
      <c r="T809" s="68" t="s">
        <v>85</v>
      </c>
      <c r="U809" s="68"/>
      <c r="V809" s="68"/>
    </row>
    <row r="810" spans="1:22" s="35" customFormat="1" ht="45.75" customHeight="1" x14ac:dyDescent="0.25">
      <c r="A810" s="75"/>
      <c r="B810" s="87"/>
      <c r="C810" s="51" t="s">
        <v>5</v>
      </c>
      <c r="D810" s="31">
        <f t="shared" ref="D810" si="53">SUM(D811:D814)</f>
        <v>4368.0455999999995</v>
      </c>
      <c r="E810" s="32">
        <f>SUM(E811:E814)</f>
        <v>4368.0455999999995</v>
      </c>
      <c r="F810" s="32"/>
      <c r="G810" s="32"/>
      <c r="H810" s="32"/>
      <c r="I810" s="32"/>
      <c r="J810" s="69"/>
      <c r="K810" s="69"/>
      <c r="L810" s="69"/>
      <c r="M810" s="69"/>
      <c r="N810" s="69"/>
      <c r="O810" s="69"/>
      <c r="P810" s="69"/>
      <c r="Q810" s="72"/>
      <c r="R810" s="69"/>
      <c r="S810" s="69"/>
      <c r="T810" s="69"/>
      <c r="U810" s="69"/>
      <c r="V810" s="69"/>
    </row>
    <row r="811" spans="1:22" s="35" customFormat="1" ht="45.75" customHeight="1" x14ac:dyDescent="0.25">
      <c r="A811" s="75"/>
      <c r="B811" s="87"/>
      <c r="C811" s="51" t="s">
        <v>0</v>
      </c>
      <c r="D811" s="31">
        <f>E811+F811+G811+H811+I811</f>
        <v>0</v>
      </c>
      <c r="E811" s="32"/>
      <c r="F811" s="32"/>
      <c r="G811" s="32"/>
      <c r="H811" s="32"/>
      <c r="I811" s="32"/>
      <c r="J811" s="69"/>
      <c r="K811" s="69"/>
      <c r="L811" s="69"/>
      <c r="M811" s="69"/>
      <c r="N811" s="69"/>
      <c r="O811" s="69"/>
      <c r="P811" s="69"/>
      <c r="Q811" s="72"/>
      <c r="R811" s="69"/>
      <c r="S811" s="69"/>
      <c r="T811" s="69"/>
      <c r="U811" s="69"/>
      <c r="V811" s="69"/>
    </row>
    <row r="812" spans="1:22" s="35" customFormat="1" ht="45.75" customHeight="1" x14ac:dyDescent="0.25">
      <c r="A812" s="75"/>
      <c r="B812" s="87"/>
      <c r="C812" s="51" t="s">
        <v>1</v>
      </c>
      <c r="D812" s="31">
        <f>E812+F812+G812+H812+I812</f>
        <v>4283.28</v>
      </c>
      <c r="E812" s="32">
        <f>0+4283.28</f>
        <v>4283.28</v>
      </c>
      <c r="F812" s="32"/>
      <c r="G812" s="32"/>
      <c r="H812" s="32"/>
      <c r="I812" s="32"/>
      <c r="J812" s="69"/>
      <c r="K812" s="69"/>
      <c r="L812" s="69"/>
      <c r="M812" s="69"/>
      <c r="N812" s="69"/>
      <c r="O812" s="69"/>
      <c r="P812" s="69"/>
      <c r="Q812" s="72"/>
      <c r="R812" s="69"/>
      <c r="S812" s="69"/>
      <c r="T812" s="69"/>
      <c r="U812" s="69"/>
      <c r="V812" s="69"/>
    </row>
    <row r="813" spans="1:22" s="35" customFormat="1" ht="45.75" customHeight="1" x14ac:dyDescent="0.25">
      <c r="A813" s="75"/>
      <c r="B813" s="87"/>
      <c r="C813" s="51" t="s">
        <v>2</v>
      </c>
      <c r="D813" s="31">
        <f>E813+F813+G813+H813+I813</f>
        <v>84.765599999999992</v>
      </c>
      <c r="E813" s="32">
        <v>84.765599999999992</v>
      </c>
      <c r="F813" s="32"/>
      <c r="G813" s="32"/>
      <c r="H813" s="32"/>
      <c r="I813" s="32"/>
      <c r="J813" s="69"/>
      <c r="K813" s="69"/>
      <c r="L813" s="69"/>
      <c r="M813" s="69"/>
      <c r="N813" s="69"/>
      <c r="O813" s="69"/>
      <c r="P813" s="69"/>
      <c r="Q813" s="72"/>
      <c r="R813" s="69"/>
      <c r="S813" s="69"/>
      <c r="T813" s="69"/>
      <c r="U813" s="69"/>
      <c r="V813" s="69"/>
    </row>
    <row r="814" spans="1:22" s="35" customFormat="1" ht="45.75" customHeight="1" x14ac:dyDescent="0.25">
      <c r="A814" s="76"/>
      <c r="B814" s="88"/>
      <c r="C814" s="51" t="s">
        <v>3</v>
      </c>
      <c r="D814" s="31">
        <f>E814+F814+G814+H814+I814</f>
        <v>0</v>
      </c>
      <c r="E814" s="32"/>
      <c r="F814" s="32"/>
      <c r="G814" s="32"/>
      <c r="H814" s="32"/>
      <c r="I814" s="32"/>
      <c r="J814" s="70"/>
      <c r="K814" s="70"/>
      <c r="L814" s="70"/>
      <c r="M814" s="70"/>
      <c r="N814" s="70"/>
      <c r="O814" s="70"/>
      <c r="P814" s="70"/>
      <c r="Q814" s="73"/>
      <c r="R814" s="70"/>
      <c r="S814" s="70"/>
      <c r="T814" s="70"/>
      <c r="U814" s="70"/>
      <c r="V814" s="70"/>
    </row>
    <row r="815" spans="1:22" s="35" customFormat="1" ht="45.75" x14ac:dyDescent="0.25">
      <c r="A815" s="53" t="s">
        <v>21</v>
      </c>
      <c r="B815" s="54"/>
      <c r="C815" s="54"/>
      <c r="D815" s="54"/>
      <c r="E815" s="54"/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  <c r="V815" s="55"/>
    </row>
    <row r="816" spans="1:22" s="35" customFormat="1" ht="45.75" customHeight="1" x14ac:dyDescent="0.25">
      <c r="A816" s="74"/>
      <c r="B816" s="59" t="s">
        <v>564</v>
      </c>
      <c r="C816" s="60"/>
      <c r="D816" s="60"/>
      <c r="E816" s="60"/>
      <c r="F816" s="60"/>
      <c r="G816" s="60"/>
      <c r="H816" s="60"/>
      <c r="I816" s="60"/>
      <c r="J816" s="60"/>
      <c r="K816" s="60"/>
      <c r="L816" s="60"/>
      <c r="M816" s="60"/>
      <c r="N816" s="60"/>
      <c r="O816" s="60"/>
      <c r="P816" s="60"/>
      <c r="Q816" s="60"/>
      <c r="R816" s="60"/>
      <c r="S816" s="60"/>
      <c r="T816" s="60"/>
      <c r="U816" s="60"/>
      <c r="V816" s="61"/>
    </row>
    <row r="817" spans="1:22" s="35" customFormat="1" ht="109.5" customHeight="1" x14ac:dyDescent="0.25">
      <c r="A817" s="75"/>
      <c r="B817" s="86" t="s">
        <v>611</v>
      </c>
      <c r="C817" s="80" t="s">
        <v>691</v>
      </c>
      <c r="D817" s="81"/>
      <c r="E817" s="81"/>
      <c r="F817" s="81"/>
      <c r="G817" s="81"/>
      <c r="H817" s="82"/>
      <c r="I817" s="37"/>
      <c r="J817" s="68"/>
      <c r="K817" s="68" t="s">
        <v>60</v>
      </c>
      <c r="L817" s="68" t="s">
        <v>71</v>
      </c>
      <c r="M817" s="68"/>
      <c r="N817" s="68" t="s">
        <v>696</v>
      </c>
      <c r="O817" s="68" t="s">
        <v>697</v>
      </c>
      <c r="P817" s="68" t="s">
        <v>697</v>
      </c>
      <c r="Q817" s="71"/>
      <c r="R817" s="68" t="s">
        <v>9</v>
      </c>
      <c r="S817" s="68" t="s">
        <v>12</v>
      </c>
      <c r="T817" s="68" t="s">
        <v>85</v>
      </c>
      <c r="U817" s="68"/>
      <c r="V817" s="68"/>
    </row>
    <row r="818" spans="1:22" s="35" customFormat="1" ht="45.75" customHeight="1" x14ac:dyDescent="0.25">
      <c r="A818" s="75"/>
      <c r="B818" s="87"/>
      <c r="C818" s="51" t="s">
        <v>5</v>
      </c>
      <c r="D818" s="31">
        <f t="shared" ref="D818" si="54">SUM(D819:D822)</f>
        <v>3589.1760000000004</v>
      </c>
      <c r="E818" s="32">
        <f>SUM(E819:E822)</f>
        <v>3589.1760000000004</v>
      </c>
      <c r="F818" s="32"/>
      <c r="G818" s="32"/>
      <c r="H818" s="32"/>
      <c r="I818" s="32"/>
      <c r="J818" s="69"/>
      <c r="K818" s="69"/>
      <c r="L818" s="69"/>
      <c r="M818" s="69"/>
      <c r="N818" s="69"/>
      <c r="O818" s="69"/>
      <c r="P818" s="69"/>
      <c r="Q818" s="72"/>
      <c r="R818" s="69"/>
      <c r="S818" s="69"/>
      <c r="T818" s="69"/>
      <c r="U818" s="69"/>
      <c r="V818" s="69"/>
    </row>
    <row r="819" spans="1:22" s="35" customFormat="1" ht="45.75" customHeight="1" x14ac:dyDescent="0.25">
      <c r="A819" s="75"/>
      <c r="B819" s="87"/>
      <c r="C819" s="51" t="s">
        <v>0</v>
      </c>
      <c r="D819" s="31">
        <f>E819+F819+G819+H819+I819</f>
        <v>0</v>
      </c>
      <c r="E819" s="32"/>
      <c r="F819" s="32"/>
      <c r="G819" s="32"/>
      <c r="H819" s="32"/>
      <c r="I819" s="32"/>
      <c r="J819" s="69"/>
      <c r="K819" s="69"/>
      <c r="L819" s="69"/>
      <c r="M819" s="69"/>
      <c r="N819" s="69"/>
      <c r="O819" s="69"/>
      <c r="P819" s="69"/>
      <c r="Q819" s="72"/>
      <c r="R819" s="69"/>
      <c r="S819" s="69"/>
      <c r="T819" s="69"/>
      <c r="U819" s="69"/>
      <c r="V819" s="69"/>
    </row>
    <row r="820" spans="1:22" s="35" customFormat="1" ht="45.75" customHeight="1" x14ac:dyDescent="0.25">
      <c r="A820" s="75"/>
      <c r="B820" s="87"/>
      <c r="C820" s="51" t="s">
        <v>1</v>
      </c>
      <c r="D820" s="31">
        <f>E820+F820+G820+H820+I820</f>
        <v>3518.8</v>
      </c>
      <c r="E820" s="32">
        <v>3518.8</v>
      </c>
      <c r="F820" s="32"/>
      <c r="G820" s="32"/>
      <c r="H820" s="32"/>
      <c r="I820" s="32"/>
      <c r="J820" s="69"/>
      <c r="K820" s="69"/>
      <c r="L820" s="69"/>
      <c r="M820" s="69"/>
      <c r="N820" s="69"/>
      <c r="O820" s="69"/>
      <c r="P820" s="69"/>
      <c r="Q820" s="72"/>
      <c r="R820" s="69"/>
      <c r="S820" s="69"/>
      <c r="T820" s="69"/>
      <c r="U820" s="69"/>
      <c r="V820" s="69"/>
    </row>
    <row r="821" spans="1:22" s="35" customFormat="1" ht="45.75" customHeight="1" x14ac:dyDescent="0.25">
      <c r="A821" s="75"/>
      <c r="B821" s="87"/>
      <c r="C821" s="51" t="s">
        <v>2</v>
      </c>
      <c r="D821" s="31">
        <f>E821+F821+G821+H821+I821</f>
        <v>70.376000000000005</v>
      </c>
      <c r="E821" s="32">
        <v>70.376000000000005</v>
      </c>
      <c r="F821" s="32"/>
      <c r="G821" s="32"/>
      <c r="H821" s="32"/>
      <c r="I821" s="32"/>
      <c r="J821" s="69"/>
      <c r="K821" s="69"/>
      <c r="L821" s="69"/>
      <c r="M821" s="69"/>
      <c r="N821" s="69"/>
      <c r="O821" s="69"/>
      <c r="P821" s="69"/>
      <c r="Q821" s="72"/>
      <c r="R821" s="69"/>
      <c r="S821" s="69"/>
      <c r="T821" s="69"/>
      <c r="U821" s="69"/>
      <c r="V821" s="69"/>
    </row>
    <row r="822" spans="1:22" s="35" customFormat="1" ht="45.75" customHeight="1" x14ac:dyDescent="0.25">
      <c r="A822" s="76"/>
      <c r="B822" s="88"/>
      <c r="C822" s="51" t="s">
        <v>3</v>
      </c>
      <c r="D822" s="31">
        <f>E822+F822+G822+H822+I822</f>
        <v>0</v>
      </c>
      <c r="E822" s="32"/>
      <c r="F822" s="32"/>
      <c r="G822" s="32"/>
      <c r="H822" s="32"/>
      <c r="I822" s="32"/>
      <c r="J822" s="70"/>
      <c r="K822" s="70"/>
      <c r="L822" s="70"/>
      <c r="M822" s="70"/>
      <c r="N822" s="70"/>
      <c r="O822" s="70"/>
      <c r="P822" s="70"/>
      <c r="Q822" s="73"/>
      <c r="R822" s="70"/>
      <c r="S822" s="70"/>
      <c r="T822" s="70"/>
      <c r="U822" s="70"/>
      <c r="V822" s="70"/>
    </row>
    <row r="823" spans="1:22" s="35" customFormat="1" ht="45.75" x14ac:dyDescent="0.25">
      <c r="A823" s="53" t="s">
        <v>21</v>
      </c>
      <c r="B823" s="54"/>
      <c r="C823" s="54"/>
      <c r="D823" s="54"/>
      <c r="E823" s="54"/>
      <c r="F823" s="54"/>
      <c r="G823" s="54"/>
      <c r="H823" s="54"/>
      <c r="I823" s="54"/>
      <c r="J823" s="54"/>
      <c r="K823" s="54"/>
      <c r="L823" s="54"/>
      <c r="M823" s="54"/>
      <c r="N823" s="54"/>
      <c r="O823" s="54"/>
      <c r="P823" s="54"/>
      <c r="Q823" s="54"/>
      <c r="R823" s="54"/>
      <c r="S823" s="54"/>
      <c r="T823" s="54"/>
      <c r="U823" s="54"/>
      <c r="V823" s="55"/>
    </row>
    <row r="824" spans="1:22" s="35" customFormat="1" ht="45.75" customHeight="1" x14ac:dyDescent="0.25">
      <c r="A824" s="74"/>
      <c r="B824" s="59" t="s">
        <v>564</v>
      </c>
      <c r="C824" s="60"/>
      <c r="D824" s="60"/>
      <c r="E824" s="60"/>
      <c r="F824" s="60"/>
      <c r="G824" s="60"/>
      <c r="H824" s="60"/>
      <c r="I824" s="60"/>
      <c r="J824" s="60"/>
      <c r="K824" s="60"/>
      <c r="L824" s="60"/>
      <c r="M824" s="60"/>
      <c r="N824" s="60"/>
      <c r="O824" s="60"/>
      <c r="P824" s="60"/>
      <c r="Q824" s="60"/>
      <c r="R824" s="60"/>
      <c r="S824" s="60"/>
      <c r="T824" s="60"/>
      <c r="U824" s="60"/>
      <c r="V824" s="61"/>
    </row>
    <row r="825" spans="1:22" s="35" customFormat="1" ht="109.5" customHeight="1" x14ac:dyDescent="0.25">
      <c r="A825" s="75"/>
      <c r="B825" s="86" t="s">
        <v>612</v>
      </c>
      <c r="C825" s="80" t="s">
        <v>692</v>
      </c>
      <c r="D825" s="81"/>
      <c r="E825" s="81"/>
      <c r="F825" s="81"/>
      <c r="G825" s="81"/>
      <c r="H825" s="82"/>
      <c r="I825" s="37"/>
      <c r="J825" s="68"/>
      <c r="K825" s="68" t="s">
        <v>60</v>
      </c>
      <c r="L825" s="68" t="s">
        <v>71</v>
      </c>
      <c r="M825" s="68"/>
      <c r="N825" s="68" t="s">
        <v>696</v>
      </c>
      <c r="O825" s="68" t="s">
        <v>697</v>
      </c>
      <c r="P825" s="68" t="s">
        <v>697</v>
      </c>
      <c r="Q825" s="71"/>
      <c r="R825" s="68" t="s">
        <v>9</v>
      </c>
      <c r="S825" s="68" t="s">
        <v>12</v>
      </c>
      <c r="T825" s="68" t="s">
        <v>85</v>
      </c>
      <c r="U825" s="68"/>
      <c r="V825" s="68"/>
    </row>
    <row r="826" spans="1:22" s="35" customFormat="1" ht="45.75" customHeight="1" x14ac:dyDescent="0.25">
      <c r="A826" s="75"/>
      <c r="B826" s="87"/>
      <c r="C826" s="51" t="s">
        <v>5</v>
      </c>
      <c r="D826" s="31">
        <f t="shared" ref="D826" si="55">SUM(D827:D830)</f>
        <v>3906.8131799999996</v>
      </c>
      <c r="E826" s="32">
        <f>SUM(E827:E830)</f>
        <v>3906.8131799999996</v>
      </c>
      <c r="F826" s="32"/>
      <c r="G826" s="32"/>
      <c r="H826" s="32"/>
      <c r="I826" s="32"/>
      <c r="J826" s="69"/>
      <c r="K826" s="69"/>
      <c r="L826" s="69"/>
      <c r="M826" s="69"/>
      <c r="N826" s="69"/>
      <c r="O826" s="69"/>
      <c r="P826" s="69"/>
      <c r="Q826" s="72"/>
      <c r="R826" s="69"/>
      <c r="S826" s="69"/>
      <c r="T826" s="69"/>
      <c r="U826" s="69"/>
      <c r="V826" s="69"/>
    </row>
    <row r="827" spans="1:22" s="35" customFormat="1" ht="45.75" customHeight="1" x14ac:dyDescent="0.25">
      <c r="A827" s="75"/>
      <c r="B827" s="87"/>
      <c r="C827" s="51" t="s">
        <v>0</v>
      </c>
      <c r="D827" s="31">
        <f>E827+F827+G827+H827+I827</f>
        <v>0</v>
      </c>
      <c r="E827" s="32"/>
      <c r="F827" s="32"/>
      <c r="G827" s="32"/>
      <c r="H827" s="32"/>
      <c r="I827" s="32"/>
      <c r="J827" s="69"/>
      <c r="K827" s="69"/>
      <c r="L827" s="69"/>
      <c r="M827" s="69"/>
      <c r="N827" s="69"/>
      <c r="O827" s="69"/>
      <c r="P827" s="69"/>
      <c r="Q827" s="72"/>
      <c r="R827" s="69"/>
      <c r="S827" s="69"/>
      <c r="T827" s="69"/>
      <c r="U827" s="69"/>
      <c r="V827" s="69"/>
    </row>
    <row r="828" spans="1:22" s="35" customFormat="1" ht="45.75" customHeight="1" x14ac:dyDescent="0.25">
      <c r="A828" s="75"/>
      <c r="B828" s="87"/>
      <c r="C828" s="51" t="s">
        <v>1</v>
      </c>
      <c r="D828" s="31">
        <f>E828+F828+G828+H828+I828</f>
        <v>3830.2089999999998</v>
      </c>
      <c r="E828" s="32">
        <v>3830.2089999999998</v>
      </c>
      <c r="F828" s="32"/>
      <c r="G828" s="32"/>
      <c r="H828" s="32"/>
      <c r="I828" s="32"/>
      <c r="J828" s="69"/>
      <c r="K828" s="69"/>
      <c r="L828" s="69"/>
      <c r="M828" s="69"/>
      <c r="N828" s="69"/>
      <c r="O828" s="69"/>
      <c r="P828" s="69"/>
      <c r="Q828" s="72"/>
      <c r="R828" s="69"/>
      <c r="S828" s="69"/>
      <c r="T828" s="69"/>
      <c r="U828" s="69"/>
      <c r="V828" s="69"/>
    </row>
    <row r="829" spans="1:22" s="35" customFormat="1" ht="45.75" customHeight="1" x14ac:dyDescent="0.25">
      <c r="A829" s="75"/>
      <c r="B829" s="87"/>
      <c r="C829" s="51" t="s">
        <v>2</v>
      </c>
      <c r="D829" s="31">
        <f>E829+F829+G829+H829+I829</f>
        <v>76.604179999999999</v>
      </c>
      <c r="E829" s="32">
        <v>76.604179999999999</v>
      </c>
      <c r="F829" s="32"/>
      <c r="G829" s="32"/>
      <c r="H829" s="32"/>
      <c r="I829" s="32"/>
      <c r="J829" s="69"/>
      <c r="K829" s="69"/>
      <c r="L829" s="69"/>
      <c r="M829" s="69"/>
      <c r="N829" s="69"/>
      <c r="O829" s="69"/>
      <c r="P829" s="69"/>
      <c r="Q829" s="72"/>
      <c r="R829" s="69"/>
      <c r="S829" s="69"/>
      <c r="T829" s="69"/>
      <c r="U829" s="69"/>
      <c r="V829" s="69"/>
    </row>
    <row r="830" spans="1:22" s="35" customFormat="1" ht="45.75" customHeight="1" x14ac:dyDescent="0.25">
      <c r="A830" s="76"/>
      <c r="B830" s="88"/>
      <c r="C830" s="51" t="s">
        <v>3</v>
      </c>
      <c r="D830" s="31">
        <f>E830+F830+G830+H830+I830</f>
        <v>0</v>
      </c>
      <c r="E830" s="32"/>
      <c r="F830" s="32"/>
      <c r="G830" s="32"/>
      <c r="H830" s="32"/>
      <c r="I830" s="32"/>
      <c r="J830" s="70"/>
      <c r="K830" s="70"/>
      <c r="L830" s="70"/>
      <c r="M830" s="70"/>
      <c r="N830" s="70"/>
      <c r="O830" s="70"/>
      <c r="P830" s="70"/>
      <c r="Q830" s="73"/>
      <c r="R830" s="70"/>
      <c r="S830" s="70"/>
      <c r="T830" s="70"/>
      <c r="U830" s="70"/>
      <c r="V830" s="70"/>
    </row>
    <row r="831" spans="1:22" s="35" customFormat="1" ht="45.75" x14ac:dyDescent="0.25">
      <c r="A831" s="53" t="s">
        <v>21</v>
      </c>
      <c r="B831" s="54"/>
      <c r="C831" s="54"/>
      <c r="D831" s="54"/>
      <c r="E831" s="54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5"/>
    </row>
    <row r="832" spans="1:22" s="35" customFormat="1" ht="45.75" customHeight="1" x14ac:dyDescent="0.25">
      <c r="A832" s="74"/>
      <c r="B832" s="59" t="s">
        <v>564</v>
      </c>
      <c r="C832" s="60"/>
      <c r="D832" s="60"/>
      <c r="E832" s="60"/>
      <c r="F832" s="60"/>
      <c r="G832" s="60"/>
      <c r="H832" s="60"/>
      <c r="I832" s="60"/>
      <c r="J832" s="60"/>
      <c r="K832" s="60"/>
      <c r="L832" s="60"/>
      <c r="M832" s="60"/>
      <c r="N832" s="60"/>
      <c r="O832" s="60"/>
      <c r="P832" s="60"/>
      <c r="Q832" s="60"/>
      <c r="R832" s="60"/>
      <c r="S832" s="60"/>
      <c r="T832" s="60"/>
      <c r="U832" s="60"/>
      <c r="V832" s="61"/>
    </row>
    <row r="833" spans="1:22" s="35" customFormat="1" ht="109.5" customHeight="1" x14ac:dyDescent="0.25">
      <c r="A833" s="75"/>
      <c r="B833" s="86" t="s">
        <v>613</v>
      </c>
      <c r="C833" s="80" t="s">
        <v>693</v>
      </c>
      <c r="D833" s="81"/>
      <c r="E833" s="81"/>
      <c r="F833" s="81"/>
      <c r="G833" s="81"/>
      <c r="H833" s="82"/>
      <c r="I833" s="37"/>
      <c r="J833" s="68"/>
      <c r="K833" s="68" t="s">
        <v>60</v>
      </c>
      <c r="L833" s="68" t="s">
        <v>71</v>
      </c>
      <c r="M833" s="68"/>
      <c r="N833" s="68" t="s">
        <v>698</v>
      </c>
      <c r="O833" s="68" t="s">
        <v>699</v>
      </c>
      <c r="P833" s="68" t="s">
        <v>699</v>
      </c>
      <c r="Q833" s="71"/>
      <c r="R833" s="68" t="s">
        <v>9</v>
      </c>
      <c r="S833" s="68" t="s">
        <v>12</v>
      </c>
      <c r="T833" s="68" t="s">
        <v>85</v>
      </c>
      <c r="U833" s="68"/>
      <c r="V833" s="68"/>
    </row>
    <row r="834" spans="1:22" s="35" customFormat="1" ht="45.75" customHeight="1" x14ac:dyDescent="0.25">
      <c r="A834" s="75"/>
      <c r="B834" s="87"/>
      <c r="C834" s="51" t="s">
        <v>5</v>
      </c>
      <c r="D834" s="31">
        <f t="shared" ref="D834" si="56">SUM(D835:D838)</f>
        <v>2286.942</v>
      </c>
      <c r="E834" s="32">
        <f>SUM(E835:E838)</f>
        <v>2286.942</v>
      </c>
      <c r="F834" s="32"/>
      <c r="G834" s="32"/>
      <c r="H834" s="32"/>
      <c r="I834" s="32"/>
      <c r="J834" s="69"/>
      <c r="K834" s="69"/>
      <c r="L834" s="69"/>
      <c r="M834" s="69"/>
      <c r="N834" s="69"/>
      <c r="O834" s="69"/>
      <c r="P834" s="69"/>
      <c r="Q834" s="72"/>
      <c r="R834" s="69"/>
      <c r="S834" s="69"/>
      <c r="T834" s="69"/>
      <c r="U834" s="69"/>
      <c r="V834" s="69"/>
    </row>
    <row r="835" spans="1:22" s="35" customFormat="1" ht="45.75" customHeight="1" x14ac:dyDescent="0.25">
      <c r="A835" s="75"/>
      <c r="B835" s="87"/>
      <c r="C835" s="51" t="s">
        <v>0</v>
      </c>
      <c r="D835" s="31">
        <f>E835+F835+G835+H835+I835</f>
        <v>0</v>
      </c>
      <c r="E835" s="32"/>
      <c r="F835" s="32"/>
      <c r="G835" s="32"/>
      <c r="H835" s="32"/>
      <c r="I835" s="32"/>
      <c r="J835" s="69"/>
      <c r="K835" s="69"/>
      <c r="L835" s="69"/>
      <c r="M835" s="69"/>
      <c r="N835" s="69"/>
      <c r="O835" s="69"/>
      <c r="P835" s="69"/>
      <c r="Q835" s="72"/>
      <c r="R835" s="69"/>
      <c r="S835" s="69"/>
      <c r="T835" s="69"/>
      <c r="U835" s="69"/>
      <c r="V835" s="69"/>
    </row>
    <row r="836" spans="1:22" s="35" customFormat="1" ht="45.75" customHeight="1" x14ac:dyDescent="0.25">
      <c r="A836" s="75"/>
      <c r="B836" s="87"/>
      <c r="C836" s="51" t="s">
        <v>1</v>
      </c>
      <c r="D836" s="31">
        <f>E836+F836+G836+H836+I836</f>
        <v>2242.1</v>
      </c>
      <c r="E836" s="32">
        <v>2242.1</v>
      </c>
      <c r="F836" s="32"/>
      <c r="G836" s="32"/>
      <c r="H836" s="32"/>
      <c r="I836" s="32"/>
      <c r="J836" s="69"/>
      <c r="K836" s="69"/>
      <c r="L836" s="69"/>
      <c r="M836" s="69"/>
      <c r="N836" s="69"/>
      <c r="O836" s="69"/>
      <c r="P836" s="69"/>
      <c r="Q836" s="72"/>
      <c r="R836" s="69"/>
      <c r="S836" s="69"/>
      <c r="T836" s="69"/>
      <c r="U836" s="69"/>
      <c r="V836" s="69"/>
    </row>
    <row r="837" spans="1:22" s="35" customFormat="1" ht="45.75" customHeight="1" x14ac:dyDescent="0.25">
      <c r="A837" s="75"/>
      <c r="B837" s="87"/>
      <c r="C837" s="51" t="s">
        <v>2</v>
      </c>
      <c r="D837" s="31">
        <f>E837+F837+G837+H837+I837</f>
        <v>44.841999999999999</v>
      </c>
      <c r="E837" s="32">
        <v>44.841999999999999</v>
      </c>
      <c r="F837" s="32"/>
      <c r="G837" s="32"/>
      <c r="H837" s="32"/>
      <c r="I837" s="32"/>
      <c r="J837" s="69"/>
      <c r="K837" s="69"/>
      <c r="L837" s="69"/>
      <c r="M837" s="69"/>
      <c r="N837" s="69"/>
      <c r="O837" s="69"/>
      <c r="P837" s="69"/>
      <c r="Q837" s="72"/>
      <c r="R837" s="69"/>
      <c r="S837" s="69"/>
      <c r="T837" s="69"/>
      <c r="U837" s="69"/>
      <c r="V837" s="69"/>
    </row>
    <row r="838" spans="1:22" s="35" customFormat="1" ht="45.75" customHeight="1" x14ac:dyDescent="0.25">
      <c r="A838" s="76"/>
      <c r="B838" s="88"/>
      <c r="C838" s="51" t="s">
        <v>3</v>
      </c>
      <c r="D838" s="31">
        <f>E838+F838+G838+H838+I838</f>
        <v>0</v>
      </c>
      <c r="E838" s="32"/>
      <c r="F838" s="32"/>
      <c r="G838" s="32"/>
      <c r="H838" s="32"/>
      <c r="I838" s="32"/>
      <c r="J838" s="70"/>
      <c r="K838" s="70"/>
      <c r="L838" s="70"/>
      <c r="M838" s="70"/>
      <c r="N838" s="70"/>
      <c r="O838" s="70"/>
      <c r="P838" s="70"/>
      <c r="Q838" s="73"/>
      <c r="R838" s="70"/>
      <c r="S838" s="70"/>
      <c r="T838" s="70"/>
      <c r="U838" s="70"/>
      <c r="V838" s="70"/>
    </row>
    <row r="839" spans="1:22" s="35" customFormat="1" ht="45.75" x14ac:dyDescent="0.25">
      <c r="A839" s="53" t="s">
        <v>21</v>
      </c>
      <c r="B839" s="54"/>
      <c r="C839" s="54"/>
      <c r="D839" s="54"/>
      <c r="E839" s="54"/>
      <c r="F839" s="54"/>
      <c r="G839" s="54"/>
      <c r="H839" s="54"/>
      <c r="I839" s="54"/>
      <c r="J839" s="54"/>
      <c r="K839" s="54"/>
      <c r="L839" s="54"/>
      <c r="M839" s="54"/>
      <c r="N839" s="54"/>
      <c r="O839" s="54"/>
      <c r="P839" s="54"/>
      <c r="Q839" s="54"/>
      <c r="R839" s="54"/>
      <c r="S839" s="54"/>
      <c r="T839" s="54"/>
      <c r="U839" s="54"/>
      <c r="V839" s="55"/>
    </row>
    <row r="840" spans="1:22" s="35" customFormat="1" ht="45.75" customHeight="1" x14ac:dyDescent="0.25">
      <c r="A840" s="74"/>
      <c r="B840" s="59" t="s">
        <v>564</v>
      </c>
      <c r="C840" s="60"/>
      <c r="D840" s="60"/>
      <c r="E840" s="60"/>
      <c r="F840" s="60"/>
      <c r="G840" s="60"/>
      <c r="H840" s="60"/>
      <c r="I840" s="60"/>
      <c r="J840" s="60"/>
      <c r="K840" s="60"/>
      <c r="L840" s="60"/>
      <c r="M840" s="60"/>
      <c r="N840" s="60"/>
      <c r="O840" s="60"/>
      <c r="P840" s="60"/>
      <c r="Q840" s="60"/>
      <c r="R840" s="60"/>
      <c r="S840" s="60"/>
      <c r="T840" s="60"/>
      <c r="U840" s="60"/>
      <c r="V840" s="61"/>
    </row>
    <row r="841" spans="1:22" s="35" customFormat="1" ht="109.5" customHeight="1" x14ac:dyDescent="0.25">
      <c r="A841" s="75"/>
      <c r="B841" s="86" t="s">
        <v>614</v>
      </c>
      <c r="C841" s="80" t="s">
        <v>694</v>
      </c>
      <c r="D841" s="81"/>
      <c r="E841" s="81"/>
      <c r="F841" s="81"/>
      <c r="G841" s="81"/>
      <c r="H841" s="82"/>
      <c r="I841" s="37"/>
      <c r="J841" s="68"/>
      <c r="K841" s="68" t="s">
        <v>60</v>
      </c>
      <c r="L841" s="68" t="s">
        <v>71</v>
      </c>
      <c r="M841" s="68"/>
      <c r="N841" s="68" t="s">
        <v>700</v>
      </c>
      <c r="O841" s="68" t="s">
        <v>639</v>
      </c>
      <c r="P841" s="68" t="s">
        <v>639</v>
      </c>
      <c r="Q841" s="71"/>
      <c r="R841" s="68" t="s">
        <v>9</v>
      </c>
      <c r="S841" s="68" t="s">
        <v>12</v>
      </c>
      <c r="T841" s="68" t="s">
        <v>85</v>
      </c>
      <c r="U841" s="68"/>
      <c r="V841" s="68"/>
    </row>
    <row r="842" spans="1:22" s="35" customFormat="1" ht="45.75" customHeight="1" x14ac:dyDescent="0.25">
      <c r="A842" s="75"/>
      <c r="B842" s="87"/>
      <c r="C842" s="51" t="s">
        <v>5</v>
      </c>
      <c r="D842" s="31">
        <f t="shared" ref="D842" si="57">SUM(D843:D846)</f>
        <v>11404.3344</v>
      </c>
      <c r="E842" s="32">
        <f>SUM(E843:E846)</f>
        <v>11404.3344</v>
      </c>
      <c r="F842" s="32"/>
      <c r="G842" s="32"/>
      <c r="H842" s="32"/>
      <c r="I842" s="32"/>
      <c r="J842" s="69"/>
      <c r="K842" s="69"/>
      <c r="L842" s="69"/>
      <c r="M842" s="69"/>
      <c r="N842" s="69"/>
      <c r="O842" s="69"/>
      <c r="P842" s="69"/>
      <c r="Q842" s="72"/>
      <c r="R842" s="69"/>
      <c r="S842" s="69"/>
      <c r="T842" s="69"/>
      <c r="U842" s="69"/>
      <c r="V842" s="69"/>
    </row>
    <row r="843" spans="1:22" s="35" customFormat="1" ht="45.75" customHeight="1" x14ac:dyDescent="0.25">
      <c r="A843" s="75"/>
      <c r="B843" s="87"/>
      <c r="C843" s="51" t="s">
        <v>0</v>
      </c>
      <c r="D843" s="31">
        <f>E843+F843+G843+H843+I843</f>
        <v>0</v>
      </c>
      <c r="E843" s="32"/>
      <c r="F843" s="32"/>
      <c r="G843" s="32"/>
      <c r="H843" s="32"/>
      <c r="I843" s="32"/>
      <c r="J843" s="69"/>
      <c r="K843" s="69"/>
      <c r="L843" s="69"/>
      <c r="M843" s="69"/>
      <c r="N843" s="69"/>
      <c r="O843" s="69"/>
      <c r="P843" s="69"/>
      <c r="Q843" s="72"/>
      <c r="R843" s="69"/>
      <c r="S843" s="69"/>
      <c r="T843" s="69"/>
      <c r="U843" s="69"/>
      <c r="V843" s="69"/>
    </row>
    <row r="844" spans="1:22" s="35" customFormat="1" ht="45.75" customHeight="1" x14ac:dyDescent="0.25">
      <c r="A844" s="75"/>
      <c r="B844" s="87"/>
      <c r="C844" s="51" t="s">
        <v>1</v>
      </c>
      <c r="D844" s="31">
        <f>E844+F844+G844+H844+I844</f>
        <v>11180.72</v>
      </c>
      <c r="E844" s="32">
        <v>11180.72</v>
      </c>
      <c r="F844" s="32"/>
      <c r="G844" s="32"/>
      <c r="H844" s="32"/>
      <c r="I844" s="32"/>
      <c r="J844" s="69"/>
      <c r="K844" s="69"/>
      <c r="L844" s="69"/>
      <c r="M844" s="69"/>
      <c r="N844" s="69"/>
      <c r="O844" s="69"/>
      <c r="P844" s="69"/>
      <c r="Q844" s="72"/>
      <c r="R844" s="69"/>
      <c r="S844" s="69"/>
      <c r="T844" s="69"/>
      <c r="U844" s="69"/>
      <c r="V844" s="69"/>
    </row>
    <row r="845" spans="1:22" s="35" customFormat="1" ht="45.75" customHeight="1" x14ac:dyDescent="0.25">
      <c r="A845" s="75"/>
      <c r="B845" s="87"/>
      <c r="C845" s="51" t="s">
        <v>2</v>
      </c>
      <c r="D845" s="31">
        <f>E845+F845+G845+H845+I845</f>
        <v>223.61439999999999</v>
      </c>
      <c r="E845" s="32">
        <v>223.61439999999999</v>
      </c>
      <c r="F845" s="32"/>
      <c r="G845" s="32"/>
      <c r="H845" s="32"/>
      <c r="I845" s="32"/>
      <c r="J845" s="69"/>
      <c r="K845" s="69"/>
      <c r="L845" s="69"/>
      <c r="M845" s="69"/>
      <c r="N845" s="69"/>
      <c r="O845" s="69"/>
      <c r="P845" s="69"/>
      <c r="Q845" s="72"/>
      <c r="R845" s="69"/>
      <c r="S845" s="69"/>
      <c r="T845" s="69"/>
      <c r="U845" s="69"/>
      <c r="V845" s="69"/>
    </row>
    <row r="846" spans="1:22" s="35" customFormat="1" ht="45.75" customHeight="1" x14ac:dyDescent="0.25">
      <c r="A846" s="76"/>
      <c r="B846" s="88"/>
      <c r="C846" s="51" t="s">
        <v>3</v>
      </c>
      <c r="D846" s="31">
        <f>E846+F846+G846+H846+I846</f>
        <v>0</v>
      </c>
      <c r="E846" s="32"/>
      <c r="F846" s="32"/>
      <c r="G846" s="32"/>
      <c r="H846" s="32"/>
      <c r="I846" s="32"/>
      <c r="J846" s="70"/>
      <c r="K846" s="70"/>
      <c r="L846" s="70"/>
      <c r="M846" s="70"/>
      <c r="N846" s="70"/>
      <c r="O846" s="70"/>
      <c r="P846" s="70"/>
      <c r="Q846" s="73"/>
      <c r="R846" s="70"/>
      <c r="S846" s="70"/>
      <c r="T846" s="70"/>
      <c r="U846" s="70"/>
      <c r="V846" s="70"/>
    </row>
    <row r="847" spans="1:22" s="35" customFormat="1" ht="45.75" x14ac:dyDescent="0.25">
      <c r="A847" s="53" t="s">
        <v>21</v>
      </c>
      <c r="B847" s="54"/>
      <c r="C847" s="54"/>
      <c r="D847" s="54"/>
      <c r="E847" s="54"/>
      <c r="F847" s="54"/>
      <c r="G847" s="54"/>
      <c r="H847" s="54"/>
      <c r="I847" s="54"/>
      <c r="J847" s="54"/>
      <c r="K847" s="54"/>
      <c r="L847" s="54"/>
      <c r="M847" s="54"/>
      <c r="N847" s="54"/>
      <c r="O847" s="54"/>
      <c r="P847" s="54"/>
      <c r="Q847" s="54"/>
      <c r="R847" s="54"/>
      <c r="S847" s="54"/>
      <c r="T847" s="54"/>
      <c r="U847" s="54"/>
      <c r="V847" s="55"/>
    </row>
    <row r="848" spans="1:22" s="35" customFormat="1" ht="45.75" customHeight="1" x14ac:dyDescent="0.25">
      <c r="A848" s="74"/>
      <c r="B848" s="59" t="s">
        <v>564</v>
      </c>
      <c r="C848" s="60"/>
      <c r="D848" s="60"/>
      <c r="E848" s="60"/>
      <c r="F848" s="60"/>
      <c r="G848" s="60"/>
      <c r="H848" s="60"/>
      <c r="I848" s="60"/>
      <c r="J848" s="60"/>
      <c r="K848" s="60"/>
      <c r="L848" s="60"/>
      <c r="M848" s="60"/>
      <c r="N848" s="60"/>
      <c r="O848" s="60"/>
      <c r="P848" s="60"/>
      <c r="Q848" s="60"/>
      <c r="R848" s="60"/>
      <c r="S848" s="60"/>
      <c r="T848" s="60"/>
      <c r="U848" s="60"/>
      <c r="V848" s="61"/>
    </row>
    <row r="849" spans="1:22" s="35" customFormat="1" ht="109.5" customHeight="1" x14ac:dyDescent="0.25">
      <c r="A849" s="75"/>
      <c r="B849" s="86" t="s">
        <v>615</v>
      </c>
      <c r="C849" s="80" t="s">
        <v>701</v>
      </c>
      <c r="D849" s="81"/>
      <c r="E849" s="81"/>
      <c r="F849" s="81"/>
      <c r="G849" s="81"/>
      <c r="H849" s="82"/>
      <c r="I849" s="37"/>
      <c r="J849" s="68"/>
      <c r="K849" s="68" t="s">
        <v>60</v>
      </c>
      <c r="L849" s="68" t="s">
        <v>71</v>
      </c>
      <c r="M849" s="68"/>
      <c r="N849" s="68" t="s">
        <v>700</v>
      </c>
      <c r="O849" s="68" t="s">
        <v>639</v>
      </c>
      <c r="P849" s="68" t="s">
        <v>639</v>
      </c>
      <c r="Q849" s="71"/>
      <c r="R849" s="68" t="s">
        <v>9</v>
      </c>
      <c r="S849" s="68" t="s">
        <v>12</v>
      </c>
      <c r="T849" s="68" t="s">
        <v>85</v>
      </c>
      <c r="U849" s="68"/>
      <c r="V849" s="68"/>
    </row>
    <row r="850" spans="1:22" s="35" customFormat="1" ht="45.75" customHeight="1" x14ac:dyDescent="0.25">
      <c r="A850" s="75"/>
      <c r="B850" s="87"/>
      <c r="C850" s="51" t="s">
        <v>5</v>
      </c>
      <c r="D850" s="31">
        <f t="shared" ref="D850" si="58">SUM(D851:D854)</f>
        <v>17229.84</v>
      </c>
      <c r="E850" s="32">
        <f>SUM(E851:E854)</f>
        <v>17229.84</v>
      </c>
      <c r="F850" s="32"/>
      <c r="G850" s="32"/>
      <c r="H850" s="32"/>
      <c r="I850" s="32"/>
      <c r="J850" s="69"/>
      <c r="K850" s="69"/>
      <c r="L850" s="69"/>
      <c r="M850" s="69"/>
      <c r="N850" s="69"/>
      <c r="O850" s="69"/>
      <c r="P850" s="69"/>
      <c r="Q850" s="72"/>
      <c r="R850" s="69"/>
      <c r="S850" s="69"/>
      <c r="T850" s="69"/>
      <c r="U850" s="69"/>
      <c r="V850" s="69"/>
    </row>
    <row r="851" spans="1:22" s="35" customFormat="1" ht="45.75" customHeight="1" x14ac:dyDescent="0.25">
      <c r="A851" s="75"/>
      <c r="B851" s="87"/>
      <c r="C851" s="51" t="s">
        <v>0</v>
      </c>
      <c r="D851" s="31">
        <f>E851+F851+G851+H851+I851</f>
        <v>0</v>
      </c>
      <c r="E851" s="32"/>
      <c r="F851" s="32"/>
      <c r="G851" s="32"/>
      <c r="H851" s="32"/>
      <c r="I851" s="32"/>
      <c r="J851" s="69"/>
      <c r="K851" s="69"/>
      <c r="L851" s="69"/>
      <c r="M851" s="69"/>
      <c r="N851" s="69"/>
      <c r="O851" s="69"/>
      <c r="P851" s="69"/>
      <c r="Q851" s="72"/>
      <c r="R851" s="69"/>
      <c r="S851" s="69"/>
      <c r="T851" s="69"/>
      <c r="U851" s="69"/>
      <c r="V851" s="69"/>
    </row>
    <row r="852" spans="1:22" s="35" customFormat="1" ht="45.75" customHeight="1" x14ac:dyDescent="0.25">
      <c r="A852" s="75"/>
      <c r="B852" s="87"/>
      <c r="C852" s="51" t="s">
        <v>1</v>
      </c>
      <c r="D852" s="31">
        <f>E852+F852+G852+H852+I852</f>
        <v>16892</v>
      </c>
      <c r="E852" s="32">
        <v>16892</v>
      </c>
      <c r="F852" s="32"/>
      <c r="G852" s="32"/>
      <c r="H852" s="32"/>
      <c r="I852" s="32"/>
      <c r="J852" s="69"/>
      <c r="K852" s="69"/>
      <c r="L852" s="69"/>
      <c r="M852" s="69"/>
      <c r="N852" s="69"/>
      <c r="O852" s="69"/>
      <c r="P852" s="69"/>
      <c r="Q852" s="72"/>
      <c r="R852" s="69"/>
      <c r="S852" s="69"/>
      <c r="T852" s="69"/>
      <c r="U852" s="69"/>
      <c r="V852" s="69"/>
    </row>
    <row r="853" spans="1:22" s="35" customFormat="1" ht="45.75" customHeight="1" x14ac:dyDescent="0.25">
      <c r="A853" s="75"/>
      <c r="B853" s="87"/>
      <c r="C853" s="51" t="s">
        <v>2</v>
      </c>
      <c r="D853" s="31">
        <f>E853+F853+G853+H853+I853</f>
        <v>337.84000000000003</v>
      </c>
      <c r="E853" s="32">
        <v>337.84000000000003</v>
      </c>
      <c r="F853" s="32"/>
      <c r="G853" s="32"/>
      <c r="H853" s="32"/>
      <c r="I853" s="32"/>
      <c r="J853" s="69"/>
      <c r="K853" s="69"/>
      <c r="L853" s="69"/>
      <c r="M853" s="69"/>
      <c r="N853" s="69"/>
      <c r="O853" s="69"/>
      <c r="P853" s="69"/>
      <c r="Q853" s="72"/>
      <c r="R853" s="69"/>
      <c r="S853" s="69"/>
      <c r="T853" s="69"/>
      <c r="U853" s="69"/>
      <c r="V853" s="69"/>
    </row>
    <row r="854" spans="1:22" s="35" customFormat="1" ht="45.75" customHeight="1" x14ac:dyDescent="0.25">
      <c r="A854" s="76"/>
      <c r="B854" s="88"/>
      <c r="C854" s="51" t="s">
        <v>3</v>
      </c>
      <c r="D854" s="31">
        <f>E854+F854+G854+H854+I854</f>
        <v>0</v>
      </c>
      <c r="E854" s="32"/>
      <c r="F854" s="32"/>
      <c r="G854" s="32"/>
      <c r="H854" s="32"/>
      <c r="I854" s="32"/>
      <c r="J854" s="70"/>
      <c r="K854" s="70"/>
      <c r="L854" s="70"/>
      <c r="M854" s="70"/>
      <c r="N854" s="70"/>
      <c r="O854" s="70"/>
      <c r="P854" s="70"/>
      <c r="Q854" s="73"/>
      <c r="R854" s="70"/>
      <c r="S854" s="70"/>
      <c r="T854" s="70"/>
      <c r="U854" s="70"/>
      <c r="V854" s="70"/>
    </row>
    <row r="855" spans="1:22" s="35" customFormat="1" ht="45" x14ac:dyDescent="0.25">
      <c r="A855" s="89" t="s">
        <v>52</v>
      </c>
      <c r="B855" s="92" t="s">
        <v>133</v>
      </c>
      <c r="C855" s="93"/>
      <c r="D855" s="93"/>
      <c r="E855" s="93"/>
      <c r="F855" s="93"/>
      <c r="G855" s="93"/>
      <c r="H855" s="93"/>
      <c r="I855" s="93"/>
      <c r="J855" s="93"/>
      <c r="K855" s="93"/>
      <c r="L855" s="93"/>
      <c r="M855" s="93"/>
      <c r="N855" s="93"/>
      <c r="O855" s="93"/>
      <c r="P855" s="93"/>
      <c r="Q855" s="93"/>
      <c r="R855" s="93"/>
      <c r="S855" s="93"/>
      <c r="T855" s="93"/>
      <c r="U855" s="93"/>
      <c r="V855" s="94"/>
    </row>
    <row r="856" spans="1:22" s="35" customFormat="1" ht="45.75" customHeight="1" x14ac:dyDescent="0.6">
      <c r="A856" s="90"/>
      <c r="B856" s="95" t="s">
        <v>5</v>
      </c>
      <c r="C856" s="96"/>
      <c r="D856" s="12">
        <f t="shared" ref="D856:I856" si="59">SUM(D857:D860)</f>
        <v>2076058.5063299998</v>
      </c>
      <c r="E856" s="12">
        <f t="shared" si="59"/>
        <v>1194207.4892399998</v>
      </c>
      <c r="F856" s="12">
        <f t="shared" si="59"/>
        <v>272241.26909999998</v>
      </c>
      <c r="G856" s="12">
        <f t="shared" si="59"/>
        <v>183657.95199000003</v>
      </c>
      <c r="H856" s="12">
        <f t="shared" si="59"/>
        <v>425951.79599999997</v>
      </c>
      <c r="I856" s="12">
        <f t="shared" si="59"/>
        <v>0</v>
      </c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</row>
    <row r="857" spans="1:22" s="35" customFormat="1" ht="45.75" customHeight="1" x14ac:dyDescent="0.6">
      <c r="A857" s="90"/>
      <c r="B857" s="95" t="s">
        <v>0</v>
      </c>
      <c r="C857" s="96"/>
      <c r="D857" s="12">
        <f>E857+F857+G857+H857+I857</f>
        <v>804650</v>
      </c>
      <c r="E857" s="12">
        <f t="shared" ref="E857:I857" si="60">E865+E873+E881+E889+E897+E905+E913+E921+E929+E937+E945+E953+E961+E969+E977+E985+E993+E1001+E1009+E1017+E1025+E1033+E1041+E1049+E1057+E1065</f>
        <v>400000</v>
      </c>
      <c r="F857" s="12">
        <f t="shared" si="60"/>
        <v>0</v>
      </c>
      <c r="G857" s="12">
        <f t="shared" si="60"/>
        <v>0</v>
      </c>
      <c r="H857" s="12">
        <f t="shared" si="60"/>
        <v>404650</v>
      </c>
      <c r="I857" s="12">
        <f t="shared" si="60"/>
        <v>0</v>
      </c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</row>
    <row r="858" spans="1:22" s="35" customFormat="1" ht="45.75" customHeight="1" x14ac:dyDescent="0.6">
      <c r="A858" s="90"/>
      <c r="B858" s="95" t="s">
        <v>1</v>
      </c>
      <c r="C858" s="96"/>
      <c r="D858" s="12">
        <f>E858+F858+G858+H858+I858</f>
        <v>1226886.1919399998</v>
      </c>
      <c r="E858" s="12">
        <f>E866+E874+E882+E890+E898+E906+E914+E922+E930+E938+E946+E954+E962+E970+E978+E986+E994+E1002+E1010+E1018+E1026+E1034+E1042+E1050+E1058+E1066</f>
        <v>772636.95193999982</v>
      </c>
      <c r="F858" s="12">
        <f t="shared" ref="F858:I858" si="61">F866+F874+F882+F890+F898+F906+F914+F922+F930+F938+F946+F954+F962+F970+F978+F986+F994+F1002+F1010+F1018+F1026+F1034+F1042+F1050+F1058+F1066</f>
        <v>261820.247</v>
      </c>
      <c r="G858" s="12">
        <f t="shared" si="61"/>
        <v>171127.19700000001</v>
      </c>
      <c r="H858" s="12">
        <f t="shared" si="61"/>
        <v>21301.795999999998</v>
      </c>
      <c r="I858" s="12">
        <f t="shared" si="61"/>
        <v>0</v>
      </c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</row>
    <row r="859" spans="1:22" s="35" customFormat="1" ht="45.75" customHeight="1" x14ac:dyDescent="0.6">
      <c r="A859" s="90"/>
      <c r="B859" s="95" t="s">
        <v>2</v>
      </c>
      <c r="C859" s="96"/>
      <c r="D859" s="12">
        <f>E859+F859+G859+H859+I859</f>
        <v>44522.31439</v>
      </c>
      <c r="E859" s="12">
        <f t="shared" ref="E859:I859" si="62">E867+E875+E883+E891+E899+E907+E915+E923+E931+E939+E947+E955+E963+E971+E979+E987+E995+E1003+E1011+E1019+E1027+E1035+E1043+E1051+E1059+E1067</f>
        <v>21570.5373</v>
      </c>
      <c r="F859" s="12">
        <f t="shared" si="62"/>
        <v>10421.0221</v>
      </c>
      <c r="G859" s="12">
        <f t="shared" si="62"/>
        <v>12530.754990000001</v>
      </c>
      <c r="H859" s="12">
        <f t="shared" si="62"/>
        <v>0</v>
      </c>
      <c r="I859" s="12">
        <f t="shared" si="62"/>
        <v>0</v>
      </c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</row>
    <row r="860" spans="1:22" s="35" customFormat="1" ht="45.75" customHeight="1" x14ac:dyDescent="0.6">
      <c r="A860" s="91"/>
      <c r="B860" s="95" t="s">
        <v>3</v>
      </c>
      <c r="C860" s="96"/>
      <c r="D860" s="12">
        <f>E860+F860+G860+H860+I860</f>
        <v>0</v>
      </c>
      <c r="E860" s="12">
        <f t="shared" ref="E860:I860" si="63">E868+E876+E884+E892+E900+E908+E916+E924+E932+E940+E948+E956+E964+E972+E980+E988+E996+E1004+E1012+E1020+E1028+E1036+E1044+E1052+E1060+E1068</f>
        <v>0</v>
      </c>
      <c r="F860" s="12">
        <f t="shared" si="63"/>
        <v>0</v>
      </c>
      <c r="G860" s="12">
        <f t="shared" si="63"/>
        <v>0</v>
      </c>
      <c r="H860" s="12">
        <f t="shared" si="63"/>
        <v>0</v>
      </c>
      <c r="I860" s="12">
        <f t="shared" si="63"/>
        <v>0</v>
      </c>
      <c r="J860" s="28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</row>
    <row r="861" spans="1:22" s="35" customFormat="1" ht="45.75" customHeight="1" x14ac:dyDescent="0.25">
      <c r="A861" s="53" t="s">
        <v>19</v>
      </c>
      <c r="B861" s="54"/>
      <c r="C861" s="54"/>
      <c r="D861" s="54"/>
      <c r="E861" s="54"/>
      <c r="F861" s="54"/>
      <c r="G861" s="54"/>
      <c r="H861" s="54"/>
      <c r="I861" s="54"/>
      <c r="J861" s="54"/>
      <c r="K861" s="54"/>
      <c r="L861" s="54"/>
      <c r="M861" s="54"/>
      <c r="N861" s="54"/>
      <c r="O861" s="54"/>
      <c r="P861" s="54"/>
      <c r="Q861" s="54"/>
      <c r="R861" s="54"/>
      <c r="S861" s="54"/>
      <c r="T861" s="54"/>
      <c r="U861" s="54"/>
      <c r="V861" s="55"/>
    </row>
    <row r="862" spans="1:22" s="35" customFormat="1" ht="45.75" x14ac:dyDescent="0.25">
      <c r="A862" s="74"/>
      <c r="B862" s="77" t="s">
        <v>567</v>
      </c>
      <c r="C862" s="78"/>
      <c r="D862" s="78"/>
      <c r="E862" s="78"/>
      <c r="F862" s="78"/>
      <c r="G862" s="78"/>
      <c r="H862" s="78"/>
      <c r="I862" s="78"/>
      <c r="J862" s="78"/>
      <c r="K862" s="78"/>
      <c r="L862" s="78"/>
      <c r="M862" s="78"/>
      <c r="N862" s="78"/>
      <c r="O862" s="78"/>
      <c r="P862" s="78"/>
      <c r="Q862" s="78"/>
      <c r="R862" s="78"/>
      <c r="S862" s="78"/>
      <c r="T862" s="78"/>
      <c r="U862" s="78"/>
      <c r="V862" s="79"/>
    </row>
    <row r="863" spans="1:22" s="35" customFormat="1" ht="143.25" customHeight="1" x14ac:dyDescent="0.25">
      <c r="A863" s="75"/>
      <c r="B863" s="86" t="s">
        <v>53</v>
      </c>
      <c r="C863" s="80" t="s">
        <v>519</v>
      </c>
      <c r="D863" s="81"/>
      <c r="E863" s="81"/>
      <c r="F863" s="81"/>
      <c r="G863" s="81"/>
      <c r="H863" s="82"/>
      <c r="I863" s="42"/>
      <c r="J863" s="68"/>
      <c r="K863" s="127" t="s">
        <v>60</v>
      </c>
      <c r="L863" s="68" t="s">
        <v>72</v>
      </c>
      <c r="M863" s="68" t="s">
        <v>520</v>
      </c>
      <c r="N863" s="68" t="s">
        <v>523</v>
      </c>
      <c r="O863" s="68" t="s">
        <v>521</v>
      </c>
      <c r="P863" s="68" t="s">
        <v>521</v>
      </c>
      <c r="Q863" s="71" t="s">
        <v>522</v>
      </c>
      <c r="R863" s="68" t="s">
        <v>9</v>
      </c>
      <c r="S863" s="68" t="s">
        <v>523</v>
      </c>
      <c r="T863" s="68" t="s">
        <v>85</v>
      </c>
      <c r="U863" s="83"/>
      <c r="V863" s="83"/>
    </row>
    <row r="864" spans="1:22" s="35" customFormat="1" ht="45.75" customHeight="1" x14ac:dyDescent="0.25">
      <c r="A864" s="75"/>
      <c r="B864" s="87"/>
      <c r="C864" s="43" t="s">
        <v>5</v>
      </c>
      <c r="D864" s="44">
        <f t="shared" ref="D864" si="64">SUM(D865:D868)</f>
        <v>9000</v>
      </c>
      <c r="E864" s="38">
        <f>SUM(E865:E868)</f>
        <v>9000</v>
      </c>
      <c r="F864" s="38"/>
      <c r="G864" s="38"/>
      <c r="H864" s="38"/>
      <c r="I864" s="38"/>
      <c r="J864" s="69"/>
      <c r="K864" s="69"/>
      <c r="L864" s="69"/>
      <c r="M864" s="69"/>
      <c r="N864" s="69"/>
      <c r="O864" s="69"/>
      <c r="P864" s="69"/>
      <c r="Q864" s="72"/>
      <c r="R864" s="69"/>
      <c r="S864" s="69"/>
      <c r="T864" s="69"/>
      <c r="U864" s="84"/>
      <c r="V864" s="84"/>
    </row>
    <row r="865" spans="1:22" s="35" customFormat="1" ht="45.75" x14ac:dyDescent="0.25">
      <c r="A865" s="75"/>
      <c r="B865" s="87"/>
      <c r="C865" s="43" t="s">
        <v>0</v>
      </c>
      <c r="D865" s="44">
        <f>E865+F865+G865+H865+I865</f>
        <v>0</v>
      </c>
      <c r="E865" s="38"/>
      <c r="F865" s="38"/>
      <c r="G865" s="38"/>
      <c r="H865" s="38"/>
      <c r="I865" s="38"/>
      <c r="J865" s="69"/>
      <c r="K865" s="69"/>
      <c r="L865" s="69"/>
      <c r="M865" s="69"/>
      <c r="N865" s="69"/>
      <c r="O865" s="69"/>
      <c r="P865" s="69"/>
      <c r="Q865" s="72"/>
      <c r="R865" s="69"/>
      <c r="S865" s="69"/>
      <c r="T865" s="69"/>
      <c r="U865" s="84"/>
      <c r="V865" s="84"/>
    </row>
    <row r="866" spans="1:22" s="35" customFormat="1" ht="45.75" x14ac:dyDescent="0.25">
      <c r="A866" s="75"/>
      <c r="B866" s="87"/>
      <c r="C866" s="43" t="s">
        <v>1</v>
      </c>
      <c r="D866" s="44">
        <f>E866+F866+G866+H866+I866</f>
        <v>8910</v>
      </c>
      <c r="E866" s="38">
        <v>8910</v>
      </c>
      <c r="F866" s="38"/>
      <c r="G866" s="38"/>
      <c r="H866" s="38"/>
      <c r="I866" s="38"/>
      <c r="J866" s="69"/>
      <c r="K866" s="69"/>
      <c r="L866" s="69"/>
      <c r="M866" s="69"/>
      <c r="N866" s="69"/>
      <c r="O866" s="69"/>
      <c r="P866" s="69"/>
      <c r="Q866" s="72"/>
      <c r="R866" s="69"/>
      <c r="S866" s="69"/>
      <c r="T866" s="69"/>
      <c r="U866" s="84"/>
      <c r="V866" s="84"/>
    </row>
    <row r="867" spans="1:22" s="35" customFormat="1" ht="45.75" customHeight="1" x14ac:dyDescent="0.25">
      <c r="A867" s="75"/>
      <c r="B867" s="87"/>
      <c r="C867" s="43" t="s">
        <v>2</v>
      </c>
      <c r="D867" s="44">
        <f>E867+F867+G867+H867+I867</f>
        <v>90</v>
      </c>
      <c r="E867" s="32">
        <v>90</v>
      </c>
      <c r="F867" s="38"/>
      <c r="G867" s="38"/>
      <c r="H867" s="38"/>
      <c r="I867" s="38"/>
      <c r="J867" s="69"/>
      <c r="K867" s="69"/>
      <c r="L867" s="69"/>
      <c r="M867" s="69"/>
      <c r="N867" s="69"/>
      <c r="O867" s="69"/>
      <c r="P867" s="69"/>
      <c r="Q867" s="72"/>
      <c r="R867" s="69"/>
      <c r="S867" s="69"/>
      <c r="T867" s="69"/>
      <c r="U867" s="84"/>
      <c r="V867" s="84"/>
    </row>
    <row r="868" spans="1:22" s="35" customFormat="1" ht="45.75" customHeight="1" x14ac:dyDescent="0.25">
      <c r="A868" s="76"/>
      <c r="B868" s="88"/>
      <c r="C868" s="43" t="s">
        <v>3</v>
      </c>
      <c r="D868" s="44">
        <f>E868+F868+G868+H868+I868</f>
        <v>0</v>
      </c>
      <c r="E868" s="38"/>
      <c r="F868" s="38"/>
      <c r="G868" s="38"/>
      <c r="H868" s="38"/>
      <c r="I868" s="38"/>
      <c r="J868" s="70"/>
      <c r="K868" s="70"/>
      <c r="L868" s="70"/>
      <c r="M868" s="70"/>
      <c r="N868" s="70"/>
      <c r="O868" s="70"/>
      <c r="P868" s="70"/>
      <c r="Q868" s="73"/>
      <c r="R868" s="70"/>
      <c r="S868" s="70"/>
      <c r="T868" s="70"/>
      <c r="U868" s="85"/>
      <c r="V868" s="85"/>
    </row>
    <row r="869" spans="1:22" ht="45.75" x14ac:dyDescent="0.25">
      <c r="A869" s="53" t="s">
        <v>19</v>
      </c>
      <c r="B869" s="54"/>
      <c r="C869" s="54"/>
      <c r="D869" s="54"/>
      <c r="E869" s="54"/>
      <c r="F869" s="54"/>
      <c r="G869" s="54"/>
      <c r="H869" s="54"/>
      <c r="I869" s="54"/>
      <c r="J869" s="54"/>
      <c r="K869" s="54"/>
      <c r="L869" s="54"/>
      <c r="M869" s="54"/>
      <c r="N869" s="54"/>
      <c r="O869" s="54"/>
      <c r="P869" s="54"/>
      <c r="Q869" s="54"/>
      <c r="R869" s="54"/>
      <c r="S869" s="54"/>
      <c r="T869" s="54"/>
      <c r="U869" s="54"/>
      <c r="V869" s="55"/>
    </row>
    <row r="870" spans="1:22" ht="45.75" x14ac:dyDescent="0.25">
      <c r="A870" s="74"/>
      <c r="B870" s="77" t="s">
        <v>510</v>
      </c>
      <c r="C870" s="78"/>
      <c r="D870" s="78"/>
      <c r="E870" s="78"/>
      <c r="F870" s="78"/>
      <c r="G870" s="78"/>
      <c r="H870" s="78"/>
      <c r="I870" s="78"/>
      <c r="J870" s="78"/>
      <c r="K870" s="78"/>
      <c r="L870" s="78"/>
      <c r="M870" s="78"/>
      <c r="N870" s="78"/>
      <c r="O870" s="78"/>
      <c r="P870" s="78"/>
      <c r="Q870" s="78"/>
      <c r="R870" s="78"/>
      <c r="S870" s="78"/>
      <c r="T870" s="78"/>
      <c r="U870" s="78"/>
      <c r="V870" s="79"/>
    </row>
    <row r="871" spans="1:22" ht="168.75" customHeight="1" x14ac:dyDescent="0.25">
      <c r="A871" s="75"/>
      <c r="B871" s="62" t="s">
        <v>145</v>
      </c>
      <c r="C871" s="80" t="s">
        <v>511</v>
      </c>
      <c r="D871" s="81"/>
      <c r="E871" s="81"/>
      <c r="F871" s="81"/>
      <c r="G871" s="81"/>
      <c r="H871" s="82"/>
      <c r="I871" s="37"/>
      <c r="J871" s="68" t="s">
        <v>60</v>
      </c>
      <c r="K871" s="68"/>
      <c r="L871" s="68" t="s">
        <v>70</v>
      </c>
      <c r="M871" s="68" t="s">
        <v>512</v>
      </c>
      <c r="N871" s="68" t="s">
        <v>20</v>
      </c>
      <c r="O871" s="68" t="s">
        <v>19</v>
      </c>
      <c r="P871" s="68" t="s">
        <v>20</v>
      </c>
      <c r="Q871" s="71" t="s">
        <v>513</v>
      </c>
      <c r="R871" s="68" t="s">
        <v>11</v>
      </c>
      <c r="S871" s="68" t="s">
        <v>12</v>
      </c>
      <c r="T871" s="68" t="s">
        <v>7</v>
      </c>
      <c r="U871" s="68"/>
      <c r="V871" s="68" t="s">
        <v>514</v>
      </c>
    </row>
    <row r="872" spans="1:22" ht="45.75" x14ac:dyDescent="0.25">
      <c r="A872" s="75"/>
      <c r="B872" s="63"/>
      <c r="C872" s="51" t="s">
        <v>5</v>
      </c>
      <c r="D872" s="31">
        <f t="shared" ref="D872" si="65">SUM(D873:D876)</f>
        <v>1439.9929400000001</v>
      </c>
      <c r="E872" s="32">
        <f>SUM(E873:E876)</f>
        <v>1439.9929400000001</v>
      </c>
      <c r="F872" s="32"/>
      <c r="G872" s="32"/>
      <c r="H872" s="32"/>
      <c r="I872" s="32"/>
      <c r="J872" s="69"/>
      <c r="K872" s="69"/>
      <c r="L872" s="69"/>
      <c r="M872" s="69"/>
      <c r="N872" s="69"/>
      <c r="O872" s="69"/>
      <c r="P872" s="69"/>
      <c r="Q872" s="72"/>
      <c r="R872" s="69"/>
      <c r="S872" s="69"/>
      <c r="T872" s="69"/>
      <c r="U872" s="69"/>
      <c r="V872" s="69"/>
    </row>
    <row r="873" spans="1:22" ht="45.75" x14ac:dyDescent="0.25">
      <c r="A873" s="75"/>
      <c r="B873" s="63"/>
      <c r="C873" s="51" t="s">
        <v>0</v>
      </c>
      <c r="D873" s="31">
        <f>E873+F873+G873+H873+I873</f>
        <v>0</v>
      </c>
      <c r="E873" s="32"/>
      <c r="F873" s="32"/>
      <c r="G873" s="32"/>
      <c r="H873" s="32"/>
      <c r="I873" s="32"/>
      <c r="J873" s="69"/>
      <c r="K873" s="69"/>
      <c r="L873" s="69"/>
      <c r="M873" s="69"/>
      <c r="N873" s="69"/>
      <c r="O873" s="69"/>
      <c r="P873" s="69"/>
      <c r="Q873" s="72"/>
      <c r="R873" s="69"/>
      <c r="S873" s="69"/>
      <c r="T873" s="69"/>
      <c r="U873" s="69"/>
      <c r="V873" s="69"/>
    </row>
    <row r="874" spans="1:22" ht="45.75" x14ac:dyDescent="0.25">
      <c r="A874" s="75"/>
      <c r="B874" s="63"/>
      <c r="C874" s="51" t="s">
        <v>1</v>
      </c>
      <c r="D874" s="31">
        <f>E874+F874+G874+H874+I874</f>
        <v>1439.9929400000001</v>
      </c>
      <c r="E874" s="32">
        <v>1439.9929400000001</v>
      </c>
      <c r="F874" s="32"/>
      <c r="G874" s="32"/>
      <c r="H874" s="32"/>
      <c r="I874" s="32"/>
      <c r="J874" s="69"/>
      <c r="K874" s="69"/>
      <c r="L874" s="69"/>
      <c r="M874" s="69"/>
      <c r="N874" s="69"/>
      <c r="O874" s="69"/>
      <c r="P874" s="69"/>
      <c r="Q874" s="72"/>
      <c r="R874" s="69"/>
      <c r="S874" s="69"/>
      <c r="T874" s="69"/>
      <c r="U874" s="69"/>
      <c r="V874" s="69"/>
    </row>
    <row r="875" spans="1:22" ht="54" customHeight="1" x14ac:dyDescent="0.25">
      <c r="A875" s="75"/>
      <c r="B875" s="63"/>
      <c r="C875" s="51" t="s">
        <v>2</v>
      </c>
      <c r="D875" s="31">
        <f>E875+F875+G875+H875+I875</f>
        <v>0</v>
      </c>
      <c r="E875" s="32"/>
      <c r="F875" s="32"/>
      <c r="G875" s="32"/>
      <c r="H875" s="32"/>
      <c r="I875" s="32"/>
      <c r="J875" s="69"/>
      <c r="K875" s="69"/>
      <c r="L875" s="69"/>
      <c r="M875" s="69"/>
      <c r="N875" s="69"/>
      <c r="O875" s="69"/>
      <c r="P875" s="69"/>
      <c r="Q875" s="72"/>
      <c r="R875" s="69"/>
      <c r="S875" s="69"/>
      <c r="T875" s="69"/>
      <c r="U875" s="69"/>
      <c r="V875" s="69"/>
    </row>
    <row r="876" spans="1:22" s="35" customFormat="1" ht="91.5" x14ac:dyDescent="0.25">
      <c r="A876" s="76"/>
      <c r="B876" s="64"/>
      <c r="C876" s="51" t="s">
        <v>3</v>
      </c>
      <c r="D876" s="31">
        <f>E876+F876+G876+H876+I876</f>
        <v>0</v>
      </c>
      <c r="E876" s="32"/>
      <c r="F876" s="32"/>
      <c r="G876" s="32"/>
      <c r="H876" s="32"/>
      <c r="I876" s="32"/>
      <c r="J876" s="70"/>
      <c r="K876" s="70"/>
      <c r="L876" s="70"/>
      <c r="M876" s="70"/>
      <c r="N876" s="70"/>
      <c r="O876" s="70"/>
      <c r="P876" s="70"/>
      <c r="Q876" s="73"/>
      <c r="R876" s="70"/>
      <c r="S876" s="70"/>
      <c r="T876" s="70"/>
      <c r="U876" s="70"/>
      <c r="V876" s="70"/>
    </row>
    <row r="877" spans="1:22" s="35" customFormat="1" ht="45.75" x14ac:dyDescent="0.25">
      <c r="A877" s="53" t="s">
        <v>19</v>
      </c>
      <c r="B877" s="54"/>
      <c r="C877" s="54"/>
      <c r="D877" s="54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5"/>
    </row>
    <row r="878" spans="1:22" s="35" customFormat="1" ht="45.75" x14ac:dyDescent="0.25">
      <c r="A878" s="74"/>
      <c r="B878" s="77" t="s">
        <v>510</v>
      </c>
      <c r="C878" s="78"/>
      <c r="D878" s="78"/>
      <c r="E878" s="78"/>
      <c r="F878" s="78"/>
      <c r="G878" s="78"/>
      <c r="H878" s="78"/>
      <c r="I878" s="78"/>
      <c r="J878" s="78"/>
      <c r="K878" s="78"/>
      <c r="L878" s="78"/>
      <c r="M878" s="78"/>
      <c r="N878" s="78"/>
      <c r="O878" s="78"/>
      <c r="P878" s="78"/>
      <c r="Q878" s="78"/>
      <c r="R878" s="78"/>
      <c r="S878" s="78"/>
      <c r="T878" s="78"/>
      <c r="U878" s="78"/>
      <c r="V878" s="79"/>
    </row>
    <row r="879" spans="1:22" s="35" customFormat="1" ht="206.25" customHeight="1" x14ac:dyDescent="0.25">
      <c r="A879" s="75"/>
      <c r="B879" s="62" t="s">
        <v>65</v>
      </c>
      <c r="C879" s="80" t="s">
        <v>545</v>
      </c>
      <c r="D879" s="81"/>
      <c r="E879" s="81"/>
      <c r="F879" s="81"/>
      <c r="G879" s="81"/>
      <c r="H879" s="82"/>
      <c r="I879" s="37"/>
      <c r="J879" s="68" t="s">
        <v>60</v>
      </c>
      <c r="K879" s="68"/>
      <c r="L879" s="68" t="s">
        <v>70</v>
      </c>
      <c r="M879" s="68" t="s">
        <v>546</v>
      </c>
      <c r="N879" s="68" t="s">
        <v>20</v>
      </c>
      <c r="O879" s="68" t="s">
        <v>19</v>
      </c>
      <c r="P879" s="68" t="s">
        <v>20</v>
      </c>
      <c r="Q879" s="71" t="s">
        <v>547</v>
      </c>
      <c r="R879" s="68" t="s">
        <v>11</v>
      </c>
      <c r="S879" s="68" t="s">
        <v>12</v>
      </c>
      <c r="T879" s="68" t="s">
        <v>18</v>
      </c>
      <c r="U879" s="68"/>
      <c r="V879" s="68" t="s">
        <v>548</v>
      </c>
    </row>
    <row r="880" spans="1:22" s="35" customFormat="1" ht="45.75" x14ac:dyDescent="0.25">
      <c r="A880" s="75"/>
      <c r="B880" s="63"/>
      <c r="C880" s="51" t="s">
        <v>5</v>
      </c>
      <c r="D880" s="31">
        <f t="shared" ref="D880" si="66">SUM(D881:D884)</f>
        <v>61393.288</v>
      </c>
      <c r="E880" s="32">
        <f>SUM(E881:E884)</f>
        <v>40107.832999999999</v>
      </c>
      <c r="F880" s="32">
        <f>SUM(F881:F884)</f>
        <v>21285.455000000002</v>
      </c>
      <c r="G880" s="32"/>
      <c r="H880" s="32"/>
      <c r="I880" s="32"/>
      <c r="J880" s="69"/>
      <c r="K880" s="69"/>
      <c r="L880" s="69"/>
      <c r="M880" s="69"/>
      <c r="N880" s="69"/>
      <c r="O880" s="69"/>
      <c r="P880" s="69"/>
      <c r="Q880" s="72"/>
      <c r="R880" s="69"/>
      <c r="S880" s="69"/>
      <c r="T880" s="69"/>
      <c r="U880" s="69"/>
      <c r="V880" s="69"/>
    </row>
    <row r="881" spans="1:22" s="35" customFormat="1" ht="45.75" x14ac:dyDescent="0.25">
      <c r="A881" s="75"/>
      <c r="B881" s="63"/>
      <c r="C881" s="51" t="s">
        <v>0</v>
      </c>
      <c r="D881" s="31">
        <f>E881+F881+G881+H881+I881</f>
        <v>0</v>
      </c>
      <c r="E881" s="32"/>
      <c r="F881" s="32"/>
      <c r="G881" s="32"/>
      <c r="H881" s="32"/>
      <c r="I881" s="32"/>
      <c r="J881" s="69"/>
      <c r="K881" s="69"/>
      <c r="L881" s="69"/>
      <c r="M881" s="69"/>
      <c r="N881" s="69"/>
      <c r="O881" s="69"/>
      <c r="P881" s="69"/>
      <c r="Q881" s="72"/>
      <c r="R881" s="69"/>
      <c r="S881" s="69"/>
      <c r="T881" s="69"/>
      <c r="U881" s="69"/>
      <c r="V881" s="69"/>
    </row>
    <row r="882" spans="1:22" s="35" customFormat="1" ht="45.75" x14ac:dyDescent="0.25">
      <c r="A882" s="75"/>
      <c r="B882" s="63"/>
      <c r="C882" s="51" t="s">
        <v>1</v>
      </c>
      <c r="D882" s="31">
        <f>E882+F882+G882+H882+I882</f>
        <v>61393.288</v>
      </c>
      <c r="E882" s="32">
        <v>40107.832999999999</v>
      </c>
      <c r="F882" s="32">
        <v>21285.455000000002</v>
      </c>
      <c r="G882" s="32"/>
      <c r="H882" s="32"/>
      <c r="I882" s="32"/>
      <c r="J882" s="69"/>
      <c r="K882" s="69"/>
      <c r="L882" s="69"/>
      <c r="M882" s="69"/>
      <c r="N882" s="69"/>
      <c r="O882" s="69"/>
      <c r="P882" s="69"/>
      <c r="Q882" s="72"/>
      <c r="R882" s="69"/>
      <c r="S882" s="69"/>
      <c r="T882" s="69"/>
      <c r="U882" s="69"/>
      <c r="V882" s="69"/>
    </row>
    <row r="883" spans="1:22" ht="45" customHeight="1" x14ac:dyDescent="0.25">
      <c r="A883" s="75"/>
      <c r="B883" s="63"/>
      <c r="C883" s="51" t="s">
        <v>2</v>
      </c>
      <c r="D883" s="31">
        <f>E883+F883+G883+H883+I883</f>
        <v>0</v>
      </c>
      <c r="E883" s="32"/>
      <c r="F883" s="32"/>
      <c r="G883" s="32"/>
      <c r="H883" s="32"/>
      <c r="I883" s="32"/>
      <c r="J883" s="69"/>
      <c r="K883" s="69"/>
      <c r="L883" s="69"/>
      <c r="M883" s="69"/>
      <c r="N883" s="69"/>
      <c r="O883" s="69"/>
      <c r="P883" s="69"/>
      <c r="Q883" s="72"/>
      <c r="R883" s="69"/>
      <c r="S883" s="69"/>
      <c r="T883" s="69"/>
      <c r="U883" s="69"/>
      <c r="V883" s="69"/>
    </row>
    <row r="884" spans="1:22" ht="57.75" customHeight="1" x14ac:dyDescent="0.25">
      <c r="A884" s="76"/>
      <c r="B884" s="64"/>
      <c r="C884" s="51" t="s">
        <v>3</v>
      </c>
      <c r="D884" s="31">
        <f>E884+F884+G884+H884+I884</f>
        <v>0</v>
      </c>
      <c r="E884" s="32"/>
      <c r="F884" s="32"/>
      <c r="G884" s="32"/>
      <c r="H884" s="32"/>
      <c r="I884" s="32"/>
      <c r="J884" s="70"/>
      <c r="K884" s="70"/>
      <c r="L884" s="70"/>
      <c r="M884" s="70"/>
      <c r="N884" s="70"/>
      <c r="O884" s="70"/>
      <c r="P884" s="70"/>
      <c r="Q884" s="73"/>
      <c r="R884" s="70"/>
      <c r="S884" s="70"/>
      <c r="T884" s="70"/>
      <c r="U884" s="70"/>
      <c r="V884" s="70"/>
    </row>
    <row r="885" spans="1:22" s="35" customFormat="1" ht="45.75" customHeight="1" x14ac:dyDescent="0.25">
      <c r="A885" s="53" t="s">
        <v>19</v>
      </c>
      <c r="B885" s="54"/>
      <c r="C885" s="54"/>
      <c r="D885" s="54"/>
      <c r="E885" s="54"/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5"/>
    </row>
    <row r="886" spans="1:22" ht="45.75" x14ac:dyDescent="0.25">
      <c r="A886" s="56"/>
      <c r="B886" s="59" t="s">
        <v>567</v>
      </c>
      <c r="C886" s="60"/>
      <c r="D886" s="60"/>
      <c r="E886" s="60"/>
      <c r="F886" s="60"/>
      <c r="G886" s="60"/>
      <c r="H886" s="60"/>
      <c r="I886" s="60"/>
      <c r="J886" s="60"/>
      <c r="K886" s="60"/>
      <c r="L886" s="60"/>
      <c r="M886" s="60"/>
      <c r="N886" s="60"/>
      <c r="O886" s="60"/>
      <c r="P886" s="60"/>
      <c r="Q886" s="60"/>
      <c r="R886" s="60"/>
      <c r="S886" s="60"/>
      <c r="T886" s="60"/>
      <c r="U886" s="60"/>
      <c r="V886" s="61"/>
    </row>
    <row r="887" spans="1:22" ht="121.5" customHeight="1" x14ac:dyDescent="0.25">
      <c r="A887" s="57"/>
      <c r="B887" s="62" t="s">
        <v>163</v>
      </c>
      <c r="C887" s="65" t="s">
        <v>358</v>
      </c>
      <c r="D887" s="66"/>
      <c r="E887" s="66"/>
      <c r="F887" s="66"/>
      <c r="G887" s="66"/>
      <c r="H887" s="66"/>
      <c r="I887" s="67"/>
      <c r="J887" s="68" t="s">
        <v>119</v>
      </c>
      <c r="K887" s="68"/>
      <c r="L887" s="68" t="s">
        <v>71</v>
      </c>
      <c r="M887" s="68" t="s">
        <v>220</v>
      </c>
      <c r="N887" s="68" t="s">
        <v>10</v>
      </c>
      <c r="O887" s="68" t="s">
        <v>219</v>
      </c>
      <c r="P887" s="68" t="s">
        <v>219</v>
      </c>
      <c r="Q887" s="71" t="s">
        <v>417</v>
      </c>
      <c r="R887" s="68" t="s">
        <v>9</v>
      </c>
      <c r="S887" s="68" t="s">
        <v>10</v>
      </c>
      <c r="T887" s="68" t="s">
        <v>7</v>
      </c>
      <c r="U887" s="68"/>
      <c r="V887" s="68" t="s">
        <v>221</v>
      </c>
    </row>
    <row r="888" spans="1:22" ht="45.75" x14ac:dyDescent="0.25">
      <c r="A888" s="57"/>
      <c r="B888" s="63"/>
      <c r="C888" s="51" t="s">
        <v>5</v>
      </c>
      <c r="D888" s="31">
        <f>SUM(D889:D892)</f>
        <v>144815.87000000002</v>
      </c>
      <c r="E888" s="32">
        <f>SUM(E889:E892)</f>
        <v>104403.80500000001</v>
      </c>
      <c r="F888" s="32">
        <f>SUM(F889:F892)</f>
        <v>34964.171000000002</v>
      </c>
      <c r="G888" s="32">
        <f>SUM(G889:G892)</f>
        <v>5447.8940000000002</v>
      </c>
      <c r="H888" s="32"/>
      <c r="I888" s="32"/>
      <c r="J888" s="69"/>
      <c r="K888" s="69"/>
      <c r="L888" s="69"/>
      <c r="M888" s="69"/>
      <c r="N888" s="69"/>
      <c r="O888" s="69"/>
      <c r="P888" s="69"/>
      <c r="Q888" s="72"/>
      <c r="R888" s="69"/>
      <c r="S888" s="69"/>
      <c r="T888" s="69"/>
      <c r="U888" s="69"/>
      <c r="V888" s="69"/>
    </row>
    <row r="889" spans="1:22" ht="45.75" x14ac:dyDescent="0.25">
      <c r="A889" s="57"/>
      <c r="B889" s="63"/>
      <c r="C889" s="51" t="s">
        <v>0</v>
      </c>
      <c r="D889" s="31">
        <f>E889+F889+G889+H889+I889</f>
        <v>0</v>
      </c>
      <c r="E889" s="32"/>
      <c r="F889" s="32"/>
      <c r="G889" s="32"/>
      <c r="H889" s="32"/>
      <c r="I889" s="32"/>
      <c r="J889" s="69"/>
      <c r="K889" s="69"/>
      <c r="L889" s="69"/>
      <c r="M889" s="69"/>
      <c r="N889" s="69"/>
      <c r="O889" s="69"/>
      <c r="P889" s="69"/>
      <c r="Q889" s="72"/>
      <c r="R889" s="69"/>
      <c r="S889" s="69"/>
      <c r="T889" s="69"/>
      <c r="U889" s="69"/>
      <c r="V889" s="69"/>
    </row>
    <row r="890" spans="1:22" ht="45.75" x14ac:dyDescent="0.25">
      <c r="A890" s="57"/>
      <c r="B890" s="63"/>
      <c r="C890" s="51" t="s">
        <v>1</v>
      </c>
      <c r="D890" s="31">
        <f>E890+F890+G890+H890+I890</f>
        <v>131650.79091000001</v>
      </c>
      <c r="E890" s="32">
        <v>94912.55</v>
      </c>
      <c r="F890" s="32">
        <v>31785.61</v>
      </c>
      <c r="G890" s="32">
        <f>52211.31-47258.67909</f>
        <v>4952.6309099999999</v>
      </c>
      <c r="H890" s="32"/>
      <c r="I890" s="32"/>
      <c r="J890" s="69"/>
      <c r="K890" s="69"/>
      <c r="L890" s="69"/>
      <c r="M890" s="69"/>
      <c r="N890" s="69"/>
      <c r="O890" s="69"/>
      <c r="P890" s="69"/>
      <c r="Q890" s="72"/>
      <c r="R890" s="69"/>
      <c r="S890" s="69"/>
      <c r="T890" s="69"/>
      <c r="U890" s="69"/>
      <c r="V890" s="69"/>
    </row>
    <row r="891" spans="1:22" ht="45.75" x14ac:dyDescent="0.25">
      <c r="A891" s="57"/>
      <c r="B891" s="63"/>
      <c r="C891" s="51" t="s">
        <v>2</v>
      </c>
      <c r="D891" s="31">
        <f>E891+F891+G891+H891+I891</f>
        <v>13165.079090000001</v>
      </c>
      <c r="E891" s="32">
        <v>9491.255000000001</v>
      </c>
      <c r="F891" s="32">
        <v>3178.5610000000001</v>
      </c>
      <c r="G891" s="32">
        <v>495.26308999999998</v>
      </c>
      <c r="H891" s="32"/>
      <c r="I891" s="32"/>
      <c r="J891" s="69"/>
      <c r="K891" s="69"/>
      <c r="L891" s="69"/>
      <c r="M891" s="69"/>
      <c r="N891" s="69"/>
      <c r="O891" s="69"/>
      <c r="P891" s="69"/>
      <c r="Q891" s="72"/>
      <c r="R891" s="69"/>
      <c r="S891" s="69"/>
      <c r="T891" s="69"/>
      <c r="U891" s="69"/>
      <c r="V891" s="69"/>
    </row>
    <row r="892" spans="1:22" ht="54" customHeight="1" x14ac:dyDescent="0.25">
      <c r="A892" s="58"/>
      <c r="B892" s="64"/>
      <c r="C892" s="51" t="s">
        <v>3</v>
      </c>
      <c r="D892" s="31">
        <f>E892+F892+G892+H892+I892</f>
        <v>0</v>
      </c>
      <c r="E892" s="32"/>
      <c r="F892" s="32"/>
      <c r="G892" s="32"/>
      <c r="H892" s="32"/>
      <c r="I892" s="32"/>
      <c r="J892" s="70"/>
      <c r="K892" s="70"/>
      <c r="L892" s="70"/>
      <c r="M892" s="70"/>
      <c r="N892" s="70"/>
      <c r="O892" s="70"/>
      <c r="P892" s="70"/>
      <c r="Q892" s="73"/>
      <c r="R892" s="70"/>
      <c r="S892" s="70"/>
      <c r="T892" s="70"/>
      <c r="U892" s="70"/>
      <c r="V892" s="70"/>
    </row>
    <row r="893" spans="1:22" ht="45.75" x14ac:dyDescent="0.25">
      <c r="A893" s="53" t="s">
        <v>19</v>
      </c>
      <c r="B893" s="54"/>
      <c r="C893" s="54"/>
      <c r="D893" s="54"/>
      <c r="E893" s="54"/>
      <c r="F893" s="54"/>
      <c r="G893" s="54"/>
      <c r="H893" s="54"/>
      <c r="I893" s="54"/>
      <c r="J893" s="54"/>
      <c r="K893" s="54"/>
      <c r="L893" s="54"/>
      <c r="M893" s="54"/>
      <c r="N893" s="54"/>
      <c r="O893" s="54"/>
      <c r="P893" s="54"/>
      <c r="Q893" s="54"/>
      <c r="R893" s="54"/>
      <c r="S893" s="54"/>
      <c r="T893" s="54"/>
      <c r="U893" s="54"/>
      <c r="V893" s="55"/>
    </row>
    <row r="894" spans="1:22" ht="45.75" x14ac:dyDescent="0.25">
      <c r="A894" s="56"/>
      <c r="B894" s="59" t="s">
        <v>567</v>
      </c>
      <c r="C894" s="60"/>
      <c r="D894" s="60"/>
      <c r="E894" s="60"/>
      <c r="F894" s="60"/>
      <c r="G894" s="60"/>
      <c r="H894" s="60"/>
      <c r="I894" s="60"/>
      <c r="J894" s="60"/>
      <c r="K894" s="60"/>
      <c r="L894" s="60"/>
      <c r="M894" s="60"/>
      <c r="N894" s="60"/>
      <c r="O894" s="60"/>
      <c r="P894" s="60"/>
      <c r="Q894" s="60"/>
      <c r="R894" s="60"/>
      <c r="S894" s="60"/>
      <c r="T894" s="60"/>
      <c r="U894" s="60"/>
      <c r="V894" s="61"/>
    </row>
    <row r="895" spans="1:22" ht="127.5" customHeight="1" x14ac:dyDescent="0.25">
      <c r="A895" s="57"/>
      <c r="B895" s="62" t="s">
        <v>164</v>
      </c>
      <c r="C895" s="65" t="s">
        <v>222</v>
      </c>
      <c r="D895" s="66"/>
      <c r="E895" s="66"/>
      <c r="F895" s="66"/>
      <c r="G895" s="66"/>
      <c r="H895" s="66"/>
      <c r="I895" s="67"/>
      <c r="J895" s="68" t="s">
        <v>123</v>
      </c>
      <c r="K895" s="68"/>
      <c r="L895" s="68" t="s">
        <v>71</v>
      </c>
      <c r="M895" s="68" t="s">
        <v>223</v>
      </c>
      <c r="N895" s="68" t="s">
        <v>10</v>
      </c>
      <c r="O895" s="68" t="s">
        <v>219</v>
      </c>
      <c r="P895" s="68" t="s">
        <v>219</v>
      </c>
      <c r="Q895" s="71" t="s">
        <v>418</v>
      </c>
      <c r="R895" s="68" t="s">
        <v>9</v>
      </c>
      <c r="S895" s="68" t="s">
        <v>10</v>
      </c>
      <c r="T895" s="68" t="s">
        <v>7</v>
      </c>
      <c r="U895" s="68"/>
      <c r="V895" s="68" t="s">
        <v>224</v>
      </c>
    </row>
    <row r="896" spans="1:22" ht="45.75" x14ac:dyDescent="0.25">
      <c r="A896" s="57"/>
      <c r="B896" s="63"/>
      <c r="C896" s="51" t="s">
        <v>5</v>
      </c>
      <c r="D896" s="31">
        <f>SUM(D897:D900)</f>
        <v>252530.45978999999</v>
      </c>
      <c r="E896" s="32">
        <f>SUM(E897:E900)</f>
        <v>40472.976699999999</v>
      </c>
      <c r="F896" s="32">
        <f>SUM(F897:F900)</f>
        <v>79667.072100000005</v>
      </c>
      <c r="G896" s="32">
        <f>SUM(G897:G900)</f>
        <v>132390.41099</v>
      </c>
      <c r="H896" s="32"/>
      <c r="I896" s="32"/>
      <c r="J896" s="69"/>
      <c r="K896" s="69"/>
      <c r="L896" s="69"/>
      <c r="M896" s="69"/>
      <c r="N896" s="69"/>
      <c r="O896" s="69"/>
      <c r="P896" s="69"/>
      <c r="Q896" s="72"/>
      <c r="R896" s="69"/>
      <c r="S896" s="69"/>
      <c r="T896" s="69"/>
      <c r="U896" s="69"/>
      <c r="V896" s="69"/>
    </row>
    <row r="897" spans="1:22" ht="45.75" x14ac:dyDescent="0.25">
      <c r="A897" s="57"/>
      <c r="B897" s="63"/>
      <c r="C897" s="51" t="s">
        <v>0</v>
      </c>
      <c r="D897" s="31">
        <f>E897+F897+G897+H897+I897</f>
        <v>0</v>
      </c>
      <c r="E897" s="32"/>
      <c r="F897" s="32"/>
      <c r="G897" s="32"/>
      <c r="H897" s="32"/>
      <c r="I897" s="32"/>
      <c r="J897" s="69"/>
      <c r="K897" s="69"/>
      <c r="L897" s="69"/>
      <c r="M897" s="69"/>
      <c r="N897" s="69"/>
      <c r="O897" s="69"/>
      <c r="P897" s="69"/>
      <c r="Q897" s="72"/>
      <c r="R897" s="69"/>
      <c r="S897" s="69"/>
      <c r="T897" s="69"/>
      <c r="U897" s="69"/>
      <c r="V897" s="69"/>
    </row>
    <row r="898" spans="1:22" s="35" customFormat="1" ht="45" customHeight="1" x14ac:dyDescent="0.25">
      <c r="A898" s="57"/>
      <c r="B898" s="63"/>
      <c r="C898" s="51" t="s">
        <v>1</v>
      </c>
      <c r="D898" s="31">
        <f>E898+F898+G898+H898+I898</f>
        <v>224118.59982</v>
      </c>
      <c r="E898" s="32">
        <f>83394.023+7945.04673-60000</f>
        <v>31339.069730000003</v>
      </c>
      <c r="F898" s="32">
        <v>72424.611000000004</v>
      </c>
      <c r="G898" s="32">
        <f>73096.24+47258.67909</f>
        <v>120354.91909000001</v>
      </c>
      <c r="H898" s="32"/>
      <c r="I898" s="32"/>
      <c r="J898" s="69"/>
      <c r="K898" s="69"/>
      <c r="L898" s="69"/>
      <c r="M898" s="69"/>
      <c r="N898" s="69"/>
      <c r="O898" s="69"/>
      <c r="P898" s="69"/>
      <c r="Q898" s="72"/>
      <c r="R898" s="69"/>
      <c r="S898" s="69"/>
      <c r="T898" s="69"/>
      <c r="U898" s="69"/>
      <c r="V898" s="69"/>
    </row>
    <row r="899" spans="1:22" s="35" customFormat="1" ht="45" customHeight="1" x14ac:dyDescent="0.25">
      <c r="A899" s="57"/>
      <c r="B899" s="63"/>
      <c r="C899" s="51" t="s">
        <v>2</v>
      </c>
      <c r="D899" s="31">
        <f>E899+F899+G899+H899+I899</f>
        <v>28411.859970000001</v>
      </c>
      <c r="E899" s="32">
        <v>9133.90697</v>
      </c>
      <c r="F899" s="32">
        <v>7242.4611000000004</v>
      </c>
      <c r="G899" s="32">
        <v>12035.491900000001</v>
      </c>
      <c r="H899" s="32"/>
      <c r="I899" s="32"/>
      <c r="J899" s="69"/>
      <c r="K899" s="69"/>
      <c r="L899" s="69"/>
      <c r="M899" s="69"/>
      <c r="N899" s="69"/>
      <c r="O899" s="69"/>
      <c r="P899" s="69"/>
      <c r="Q899" s="72"/>
      <c r="R899" s="69"/>
      <c r="S899" s="69"/>
      <c r="T899" s="69"/>
      <c r="U899" s="69"/>
      <c r="V899" s="69"/>
    </row>
    <row r="900" spans="1:22" s="35" customFormat="1" ht="45" customHeight="1" x14ac:dyDescent="0.25">
      <c r="A900" s="58"/>
      <c r="B900" s="64"/>
      <c r="C900" s="51" t="s">
        <v>3</v>
      </c>
      <c r="D900" s="31">
        <f>E900+F900+G900+H900+I900</f>
        <v>0</v>
      </c>
      <c r="E900" s="32"/>
      <c r="F900" s="32"/>
      <c r="G900" s="32"/>
      <c r="H900" s="32"/>
      <c r="I900" s="32"/>
      <c r="J900" s="70"/>
      <c r="K900" s="70"/>
      <c r="L900" s="70"/>
      <c r="M900" s="70"/>
      <c r="N900" s="70"/>
      <c r="O900" s="70"/>
      <c r="P900" s="70"/>
      <c r="Q900" s="73"/>
      <c r="R900" s="70"/>
      <c r="S900" s="70"/>
      <c r="T900" s="70"/>
      <c r="U900" s="70"/>
      <c r="V900" s="70"/>
    </row>
    <row r="901" spans="1:22" s="35" customFormat="1" ht="45.75" x14ac:dyDescent="0.25">
      <c r="A901" s="53" t="s">
        <v>19</v>
      </c>
      <c r="B901" s="54"/>
      <c r="C901" s="54"/>
      <c r="D901" s="54"/>
      <c r="E901" s="54"/>
      <c r="F901" s="54"/>
      <c r="G901" s="54"/>
      <c r="H901" s="54"/>
      <c r="I901" s="54"/>
      <c r="J901" s="54"/>
      <c r="K901" s="54"/>
      <c r="L901" s="54"/>
      <c r="M901" s="54"/>
      <c r="N901" s="54"/>
      <c r="O901" s="54"/>
      <c r="P901" s="54"/>
      <c r="Q901" s="54"/>
      <c r="R901" s="54"/>
      <c r="S901" s="54"/>
      <c r="T901" s="54"/>
      <c r="U901" s="54"/>
      <c r="V901" s="55"/>
    </row>
    <row r="902" spans="1:22" s="35" customFormat="1" ht="45" customHeight="1" x14ac:dyDescent="0.25">
      <c r="A902" s="56"/>
      <c r="B902" s="59" t="s">
        <v>567</v>
      </c>
      <c r="C902" s="60"/>
      <c r="D902" s="60"/>
      <c r="E902" s="60"/>
      <c r="F902" s="60"/>
      <c r="G902" s="60"/>
      <c r="H902" s="60"/>
      <c r="I902" s="60"/>
      <c r="J902" s="60"/>
      <c r="K902" s="60"/>
      <c r="L902" s="60"/>
      <c r="M902" s="60"/>
      <c r="N902" s="60"/>
      <c r="O902" s="60"/>
      <c r="P902" s="60"/>
      <c r="Q902" s="60"/>
      <c r="R902" s="60"/>
      <c r="S902" s="60"/>
      <c r="T902" s="60"/>
      <c r="U902" s="60"/>
      <c r="V902" s="61"/>
    </row>
    <row r="903" spans="1:22" s="35" customFormat="1" ht="108.75" customHeight="1" x14ac:dyDescent="0.25">
      <c r="A903" s="57"/>
      <c r="B903" s="62" t="s">
        <v>165</v>
      </c>
      <c r="C903" s="65" t="s">
        <v>134</v>
      </c>
      <c r="D903" s="66"/>
      <c r="E903" s="66"/>
      <c r="F903" s="66"/>
      <c r="G903" s="66"/>
      <c r="H903" s="66"/>
      <c r="I903" s="67"/>
      <c r="J903" s="68" t="s">
        <v>98</v>
      </c>
      <c r="K903" s="68"/>
      <c r="L903" s="68" t="s">
        <v>70</v>
      </c>
      <c r="M903" s="68" t="s">
        <v>109</v>
      </c>
      <c r="N903" s="68" t="s">
        <v>20</v>
      </c>
      <c r="O903" s="68" t="s">
        <v>19</v>
      </c>
      <c r="P903" s="68" t="s">
        <v>20</v>
      </c>
      <c r="Q903" s="71" t="s">
        <v>419</v>
      </c>
      <c r="R903" s="68" t="s">
        <v>11</v>
      </c>
      <c r="S903" s="68" t="s">
        <v>12</v>
      </c>
      <c r="T903" s="68" t="s">
        <v>7</v>
      </c>
      <c r="U903" s="68"/>
      <c r="V903" s="68" t="s">
        <v>110</v>
      </c>
    </row>
    <row r="904" spans="1:22" s="35" customFormat="1" ht="45" customHeight="1" x14ac:dyDescent="0.25">
      <c r="A904" s="57"/>
      <c r="B904" s="63"/>
      <c r="C904" s="51" t="s">
        <v>5</v>
      </c>
      <c r="D904" s="31">
        <f>SUM(D905:D908)</f>
        <v>332371.82299999997</v>
      </c>
      <c r="E904" s="32">
        <f>SUM(E905:E908)</f>
        <v>332371.82299999997</v>
      </c>
      <c r="F904" s="32"/>
      <c r="G904" s="32"/>
      <c r="H904" s="32"/>
      <c r="I904" s="32"/>
      <c r="J904" s="69"/>
      <c r="K904" s="69"/>
      <c r="L904" s="69"/>
      <c r="M904" s="69"/>
      <c r="N904" s="69"/>
      <c r="O904" s="69"/>
      <c r="P904" s="69"/>
      <c r="Q904" s="72"/>
      <c r="R904" s="69"/>
      <c r="S904" s="69"/>
      <c r="T904" s="69"/>
      <c r="U904" s="69"/>
      <c r="V904" s="69"/>
    </row>
    <row r="905" spans="1:22" s="35" customFormat="1" ht="45" customHeight="1" x14ac:dyDescent="0.25">
      <c r="A905" s="57"/>
      <c r="B905" s="63"/>
      <c r="C905" s="51" t="s">
        <v>0</v>
      </c>
      <c r="D905" s="31">
        <f>E905+F905+G905+H905+I905</f>
        <v>300000</v>
      </c>
      <c r="E905" s="32">
        <v>300000</v>
      </c>
      <c r="F905" s="32"/>
      <c r="G905" s="32"/>
      <c r="H905" s="32"/>
      <c r="I905" s="32"/>
      <c r="J905" s="69"/>
      <c r="K905" s="69"/>
      <c r="L905" s="69"/>
      <c r="M905" s="69"/>
      <c r="N905" s="69"/>
      <c r="O905" s="69"/>
      <c r="P905" s="69"/>
      <c r="Q905" s="72"/>
      <c r="R905" s="69"/>
      <c r="S905" s="69"/>
      <c r="T905" s="69"/>
      <c r="U905" s="69"/>
      <c r="V905" s="69"/>
    </row>
    <row r="906" spans="1:22" s="35" customFormat="1" ht="45" customHeight="1" x14ac:dyDescent="0.25">
      <c r="A906" s="57"/>
      <c r="B906" s="63"/>
      <c r="C906" s="51" t="s">
        <v>1</v>
      </c>
      <c r="D906" s="31">
        <f>E906+F906+G906+H906+I906</f>
        <v>32371.823</v>
      </c>
      <c r="E906" s="32">
        <v>32371.823</v>
      </c>
      <c r="F906" s="32"/>
      <c r="G906" s="32"/>
      <c r="H906" s="32"/>
      <c r="I906" s="32"/>
      <c r="J906" s="69"/>
      <c r="K906" s="69"/>
      <c r="L906" s="69"/>
      <c r="M906" s="69"/>
      <c r="N906" s="69"/>
      <c r="O906" s="69"/>
      <c r="P906" s="69"/>
      <c r="Q906" s="72"/>
      <c r="R906" s="69"/>
      <c r="S906" s="69"/>
      <c r="T906" s="69"/>
      <c r="U906" s="69"/>
      <c r="V906" s="69"/>
    </row>
    <row r="907" spans="1:22" s="35" customFormat="1" ht="45.75" x14ac:dyDescent="0.25">
      <c r="A907" s="57"/>
      <c r="B907" s="63"/>
      <c r="C907" s="51" t="s">
        <v>2</v>
      </c>
      <c r="D907" s="31">
        <f>E907+F907+G907+H907+I907</f>
        <v>0</v>
      </c>
      <c r="E907" s="32"/>
      <c r="F907" s="32"/>
      <c r="G907" s="32"/>
      <c r="H907" s="32"/>
      <c r="I907" s="32"/>
      <c r="J907" s="69"/>
      <c r="K907" s="69"/>
      <c r="L907" s="69"/>
      <c r="M907" s="69"/>
      <c r="N907" s="69"/>
      <c r="O907" s="69"/>
      <c r="P907" s="69"/>
      <c r="Q907" s="72"/>
      <c r="R907" s="69"/>
      <c r="S907" s="69"/>
      <c r="T907" s="69"/>
      <c r="U907" s="69"/>
      <c r="V907" s="69"/>
    </row>
    <row r="908" spans="1:22" s="35" customFormat="1" ht="91.5" x14ac:dyDescent="0.25">
      <c r="A908" s="58"/>
      <c r="B908" s="64"/>
      <c r="C908" s="51" t="s">
        <v>3</v>
      </c>
      <c r="D908" s="31">
        <f>E908+F908+G908+H908+I908</f>
        <v>0</v>
      </c>
      <c r="E908" s="32"/>
      <c r="F908" s="32"/>
      <c r="G908" s="32"/>
      <c r="H908" s="32"/>
      <c r="I908" s="32"/>
      <c r="J908" s="70"/>
      <c r="K908" s="70"/>
      <c r="L908" s="70"/>
      <c r="M908" s="70"/>
      <c r="N908" s="70"/>
      <c r="O908" s="70"/>
      <c r="P908" s="70"/>
      <c r="Q908" s="73"/>
      <c r="R908" s="70"/>
      <c r="S908" s="70"/>
      <c r="T908" s="70"/>
      <c r="U908" s="70"/>
      <c r="V908" s="70"/>
    </row>
    <row r="909" spans="1:22" s="35" customFormat="1" ht="45.75" x14ac:dyDescent="0.25">
      <c r="A909" s="128" t="s">
        <v>19</v>
      </c>
      <c r="B909" s="129"/>
      <c r="C909" s="129"/>
      <c r="D909" s="129"/>
      <c r="E909" s="129"/>
      <c r="F909" s="129"/>
      <c r="G909" s="129"/>
      <c r="H909" s="129"/>
      <c r="I909" s="129"/>
      <c r="J909" s="129"/>
      <c r="K909" s="129"/>
      <c r="L909" s="129"/>
      <c r="M909" s="129"/>
      <c r="N909" s="129"/>
      <c r="O909" s="129"/>
      <c r="P909" s="129"/>
      <c r="Q909" s="129"/>
      <c r="R909" s="129"/>
      <c r="S909" s="129"/>
      <c r="T909" s="129"/>
      <c r="U909" s="129"/>
      <c r="V909" s="130"/>
    </row>
    <row r="910" spans="1:22" s="35" customFormat="1" ht="45.75" x14ac:dyDescent="0.25">
      <c r="A910" s="56"/>
      <c r="B910" s="59" t="s">
        <v>567</v>
      </c>
      <c r="C910" s="60"/>
      <c r="D910" s="60"/>
      <c r="E910" s="60"/>
      <c r="F910" s="60"/>
      <c r="G910" s="60"/>
      <c r="H910" s="60"/>
      <c r="I910" s="60"/>
      <c r="J910" s="60"/>
      <c r="K910" s="60"/>
      <c r="L910" s="60"/>
      <c r="M910" s="60"/>
      <c r="N910" s="60"/>
      <c r="O910" s="60"/>
      <c r="P910" s="60"/>
      <c r="Q910" s="60"/>
      <c r="R910" s="60"/>
      <c r="S910" s="60"/>
      <c r="T910" s="60"/>
      <c r="U910" s="60"/>
      <c r="V910" s="61"/>
    </row>
    <row r="911" spans="1:22" s="35" customFormat="1" ht="108.75" customHeight="1" x14ac:dyDescent="0.25">
      <c r="A911" s="57"/>
      <c r="B911" s="62" t="s">
        <v>166</v>
      </c>
      <c r="C911" s="65" t="s">
        <v>101</v>
      </c>
      <c r="D911" s="66"/>
      <c r="E911" s="66"/>
      <c r="F911" s="66"/>
      <c r="G911" s="66"/>
      <c r="H911" s="66"/>
      <c r="I911" s="67"/>
      <c r="J911" s="68" t="s">
        <v>98</v>
      </c>
      <c r="K911" s="68"/>
      <c r="L911" s="68" t="s">
        <v>70</v>
      </c>
      <c r="M911" s="68" t="s">
        <v>420</v>
      </c>
      <c r="N911" s="68" t="s">
        <v>20</v>
      </c>
      <c r="O911" s="68" t="s">
        <v>19</v>
      </c>
      <c r="P911" s="68" t="s">
        <v>20</v>
      </c>
      <c r="Q911" s="71" t="s">
        <v>421</v>
      </c>
      <c r="R911" s="68" t="s">
        <v>11</v>
      </c>
      <c r="S911" s="68" t="s">
        <v>13</v>
      </c>
      <c r="T911" s="68" t="s">
        <v>7</v>
      </c>
      <c r="U911" s="68"/>
      <c r="V911" s="68" t="s">
        <v>113</v>
      </c>
    </row>
    <row r="912" spans="1:22" s="35" customFormat="1" ht="45.75" customHeight="1" x14ac:dyDescent="0.25">
      <c r="A912" s="57"/>
      <c r="B912" s="63"/>
      <c r="C912" s="51" t="s">
        <v>5</v>
      </c>
      <c r="D912" s="31">
        <f>SUM(D913:D916)</f>
        <v>70146.062999999995</v>
      </c>
      <c r="E912" s="32">
        <f>SUM(E913:E916)</f>
        <v>70146.062999999995</v>
      </c>
      <c r="F912" s="32"/>
      <c r="G912" s="32"/>
      <c r="H912" s="32"/>
      <c r="I912" s="32"/>
      <c r="J912" s="69"/>
      <c r="K912" s="69"/>
      <c r="L912" s="69"/>
      <c r="M912" s="69"/>
      <c r="N912" s="69"/>
      <c r="O912" s="69"/>
      <c r="P912" s="69"/>
      <c r="Q912" s="72"/>
      <c r="R912" s="69"/>
      <c r="S912" s="69"/>
      <c r="T912" s="69"/>
      <c r="U912" s="69"/>
      <c r="V912" s="69"/>
    </row>
    <row r="913" spans="1:22" ht="46.5" customHeight="1" x14ac:dyDescent="0.25">
      <c r="A913" s="57"/>
      <c r="B913" s="63"/>
      <c r="C913" s="51" t="s">
        <v>0</v>
      </c>
      <c r="D913" s="31">
        <f>E913+F913+G913+H913+I913</f>
        <v>50000</v>
      </c>
      <c r="E913" s="32">
        <v>50000</v>
      </c>
      <c r="F913" s="32"/>
      <c r="G913" s="32"/>
      <c r="H913" s="32"/>
      <c r="I913" s="32"/>
      <c r="J913" s="69"/>
      <c r="K913" s="69"/>
      <c r="L913" s="69"/>
      <c r="M913" s="69"/>
      <c r="N913" s="69"/>
      <c r="O913" s="69"/>
      <c r="P913" s="69"/>
      <c r="Q913" s="72"/>
      <c r="R913" s="69"/>
      <c r="S913" s="69"/>
      <c r="T913" s="69"/>
      <c r="U913" s="69"/>
      <c r="V913" s="69"/>
    </row>
    <row r="914" spans="1:22" ht="45.75" x14ac:dyDescent="0.25">
      <c r="A914" s="57"/>
      <c r="B914" s="63"/>
      <c r="C914" s="51" t="s">
        <v>1</v>
      </c>
      <c r="D914" s="31">
        <f>E914+F914+G914+H914+I914</f>
        <v>20146.062999999998</v>
      </c>
      <c r="E914" s="32">
        <v>20146.062999999998</v>
      </c>
      <c r="F914" s="32"/>
      <c r="G914" s="32"/>
      <c r="H914" s="32"/>
      <c r="I914" s="32"/>
      <c r="J914" s="69"/>
      <c r="K914" s="69"/>
      <c r="L914" s="69"/>
      <c r="M914" s="69"/>
      <c r="N914" s="69"/>
      <c r="O914" s="69"/>
      <c r="P914" s="69"/>
      <c r="Q914" s="72"/>
      <c r="R914" s="69"/>
      <c r="S914" s="69"/>
      <c r="T914" s="69"/>
      <c r="U914" s="69"/>
      <c r="V914" s="69"/>
    </row>
    <row r="915" spans="1:22" ht="45.75" x14ac:dyDescent="0.25">
      <c r="A915" s="57"/>
      <c r="B915" s="63"/>
      <c r="C915" s="51" t="s">
        <v>2</v>
      </c>
      <c r="D915" s="31">
        <f>E915+F915+G915+H915+I915</f>
        <v>0</v>
      </c>
      <c r="E915" s="32"/>
      <c r="F915" s="32"/>
      <c r="G915" s="32"/>
      <c r="H915" s="32"/>
      <c r="I915" s="32"/>
      <c r="J915" s="69"/>
      <c r="K915" s="69"/>
      <c r="L915" s="69"/>
      <c r="M915" s="69"/>
      <c r="N915" s="69"/>
      <c r="O915" s="69"/>
      <c r="P915" s="69"/>
      <c r="Q915" s="72"/>
      <c r="R915" s="69"/>
      <c r="S915" s="69"/>
      <c r="T915" s="69"/>
      <c r="U915" s="69"/>
      <c r="V915" s="69"/>
    </row>
    <row r="916" spans="1:22" ht="91.5" x14ac:dyDescent="0.25">
      <c r="A916" s="58"/>
      <c r="B916" s="64"/>
      <c r="C916" s="51" t="s">
        <v>3</v>
      </c>
      <c r="D916" s="31">
        <f>E916+F916+G916+H916+I916</f>
        <v>0</v>
      </c>
      <c r="E916" s="32"/>
      <c r="F916" s="32"/>
      <c r="G916" s="32"/>
      <c r="H916" s="32"/>
      <c r="I916" s="32"/>
      <c r="J916" s="70"/>
      <c r="K916" s="70"/>
      <c r="L916" s="70"/>
      <c r="M916" s="70"/>
      <c r="N916" s="70"/>
      <c r="O916" s="70"/>
      <c r="P916" s="70"/>
      <c r="Q916" s="73"/>
      <c r="R916" s="70"/>
      <c r="S916" s="70"/>
      <c r="T916" s="70"/>
      <c r="U916" s="70"/>
      <c r="V916" s="70"/>
    </row>
    <row r="917" spans="1:22" ht="45.75" x14ac:dyDescent="0.25">
      <c r="A917" s="53" t="s">
        <v>19</v>
      </c>
      <c r="B917" s="54"/>
      <c r="C917" s="54"/>
      <c r="D917" s="54"/>
      <c r="E917" s="54"/>
      <c r="F917" s="54"/>
      <c r="G917" s="54"/>
      <c r="H917" s="54"/>
      <c r="I917" s="54"/>
      <c r="J917" s="54"/>
      <c r="K917" s="54"/>
      <c r="L917" s="54"/>
      <c r="M917" s="54"/>
      <c r="N917" s="54"/>
      <c r="O917" s="54"/>
      <c r="P917" s="54"/>
      <c r="Q917" s="54"/>
      <c r="R917" s="54"/>
      <c r="S917" s="54"/>
      <c r="T917" s="54"/>
      <c r="U917" s="54"/>
      <c r="V917" s="55"/>
    </row>
    <row r="918" spans="1:22" ht="45.75" x14ac:dyDescent="0.25">
      <c r="A918" s="56"/>
      <c r="B918" s="59" t="s">
        <v>567</v>
      </c>
      <c r="C918" s="60"/>
      <c r="D918" s="60"/>
      <c r="E918" s="60"/>
      <c r="F918" s="60"/>
      <c r="G918" s="60"/>
      <c r="H918" s="60"/>
      <c r="I918" s="60"/>
      <c r="J918" s="60"/>
      <c r="K918" s="60"/>
      <c r="L918" s="60"/>
      <c r="M918" s="60"/>
      <c r="N918" s="60"/>
      <c r="O918" s="60"/>
      <c r="P918" s="60"/>
      <c r="Q918" s="60"/>
      <c r="R918" s="60"/>
      <c r="S918" s="60"/>
      <c r="T918" s="60"/>
      <c r="U918" s="60"/>
      <c r="V918" s="61"/>
    </row>
    <row r="919" spans="1:22" ht="97.5" customHeight="1" x14ac:dyDescent="0.25">
      <c r="A919" s="57"/>
      <c r="B919" s="62" t="s">
        <v>171</v>
      </c>
      <c r="C919" s="65" t="s">
        <v>102</v>
      </c>
      <c r="D919" s="66"/>
      <c r="E919" s="66"/>
      <c r="F919" s="66"/>
      <c r="G919" s="66"/>
      <c r="H919" s="66"/>
      <c r="I919" s="67"/>
      <c r="J919" s="68" t="s">
        <v>98</v>
      </c>
      <c r="K919" s="68"/>
      <c r="L919" s="68" t="s">
        <v>70</v>
      </c>
      <c r="M919" s="68" t="s">
        <v>111</v>
      </c>
      <c r="N919" s="68" t="s">
        <v>20</v>
      </c>
      <c r="O919" s="68" t="s">
        <v>19</v>
      </c>
      <c r="P919" s="68" t="s">
        <v>20</v>
      </c>
      <c r="Q919" s="71" t="s">
        <v>422</v>
      </c>
      <c r="R919" s="68" t="s">
        <v>11</v>
      </c>
      <c r="S919" s="68" t="s">
        <v>13</v>
      </c>
      <c r="T919" s="68" t="s">
        <v>7</v>
      </c>
      <c r="U919" s="68"/>
      <c r="V919" s="68" t="s">
        <v>112</v>
      </c>
    </row>
    <row r="920" spans="1:22" s="35" customFormat="1" ht="50.25" customHeight="1" x14ac:dyDescent="0.25">
      <c r="A920" s="57"/>
      <c r="B920" s="63"/>
      <c r="C920" s="51" t="s">
        <v>5</v>
      </c>
      <c r="D920" s="31">
        <f>SUM(D921:D924)</f>
        <v>76036.489000000001</v>
      </c>
      <c r="E920" s="32">
        <f>SUM(E921:E924)</f>
        <v>76036.489000000001</v>
      </c>
      <c r="F920" s="32"/>
      <c r="G920" s="32"/>
      <c r="H920" s="32"/>
      <c r="I920" s="32"/>
      <c r="J920" s="69"/>
      <c r="K920" s="69"/>
      <c r="L920" s="69"/>
      <c r="M920" s="69"/>
      <c r="N920" s="69"/>
      <c r="O920" s="69"/>
      <c r="P920" s="69"/>
      <c r="Q920" s="72"/>
      <c r="R920" s="69"/>
      <c r="S920" s="69"/>
      <c r="T920" s="69"/>
      <c r="U920" s="69"/>
      <c r="V920" s="69"/>
    </row>
    <row r="921" spans="1:22" s="35" customFormat="1" ht="50.25" customHeight="1" x14ac:dyDescent="0.25">
      <c r="A921" s="57"/>
      <c r="B921" s="63"/>
      <c r="C921" s="51" t="s">
        <v>0</v>
      </c>
      <c r="D921" s="31">
        <f>E921+F921+G921+H921+I921</f>
        <v>50000</v>
      </c>
      <c r="E921" s="32">
        <v>50000</v>
      </c>
      <c r="F921" s="32"/>
      <c r="G921" s="32"/>
      <c r="H921" s="32"/>
      <c r="I921" s="32"/>
      <c r="J921" s="69"/>
      <c r="K921" s="69"/>
      <c r="L921" s="69"/>
      <c r="M921" s="69"/>
      <c r="N921" s="69"/>
      <c r="O921" s="69"/>
      <c r="P921" s="69"/>
      <c r="Q921" s="72"/>
      <c r="R921" s="69"/>
      <c r="S921" s="69"/>
      <c r="T921" s="69"/>
      <c r="U921" s="69"/>
      <c r="V921" s="69"/>
    </row>
    <row r="922" spans="1:22" s="35" customFormat="1" ht="50.25" customHeight="1" x14ac:dyDescent="0.25">
      <c r="A922" s="57"/>
      <c r="B922" s="63"/>
      <c r="C922" s="51" t="s">
        <v>1</v>
      </c>
      <c r="D922" s="31">
        <f>E922+F922+G922+H922+I922</f>
        <v>26036.489000000001</v>
      </c>
      <c r="E922" s="32">
        <v>26036.489000000001</v>
      </c>
      <c r="F922" s="32"/>
      <c r="G922" s="32"/>
      <c r="H922" s="32"/>
      <c r="I922" s="32"/>
      <c r="J922" s="69"/>
      <c r="K922" s="69"/>
      <c r="L922" s="69"/>
      <c r="M922" s="69"/>
      <c r="N922" s="69"/>
      <c r="O922" s="69"/>
      <c r="P922" s="69"/>
      <c r="Q922" s="72"/>
      <c r="R922" s="69"/>
      <c r="S922" s="69"/>
      <c r="T922" s="69"/>
      <c r="U922" s="69"/>
      <c r="V922" s="69"/>
    </row>
    <row r="923" spans="1:22" s="35" customFormat="1" ht="45.75" x14ac:dyDescent="0.25">
      <c r="A923" s="57"/>
      <c r="B923" s="63"/>
      <c r="C923" s="51" t="s">
        <v>2</v>
      </c>
      <c r="D923" s="31">
        <f>E923+F923+G923+H923+I923</f>
        <v>0</v>
      </c>
      <c r="E923" s="32"/>
      <c r="F923" s="32"/>
      <c r="G923" s="32"/>
      <c r="H923" s="32"/>
      <c r="I923" s="32"/>
      <c r="J923" s="69"/>
      <c r="K923" s="69"/>
      <c r="L923" s="69"/>
      <c r="M923" s="69"/>
      <c r="N923" s="69"/>
      <c r="O923" s="69"/>
      <c r="P923" s="69"/>
      <c r="Q923" s="72"/>
      <c r="R923" s="69"/>
      <c r="S923" s="69"/>
      <c r="T923" s="69"/>
      <c r="U923" s="69"/>
      <c r="V923" s="69"/>
    </row>
    <row r="924" spans="1:22" s="35" customFormat="1" ht="50.25" customHeight="1" x14ac:dyDescent="0.25">
      <c r="A924" s="58"/>
      <c r="B924" s="64"/>
      <c r="C924" s="51" t="s">
        <v>3</v>
      </c>
      <c r="D924" s="31">
        <f>E924+F924+G924+H924+I924</f>
        <v>0</v>
      </c>
      <c r="E924" s="32"/>
      <c r="F924" s="32"/>
      <c r="G924" s="32"/>
      <c r="H924" s="32"/>
      <c r="I924" s="32"/>
      <c r="J924" s="70"/>
      <c r="K924" s="70"/>
      <c r="L924" s="70"/>
      <c r="M924" s="70"/>
      <c r="N924" s="70"/>
      <c r="O924" s="70"/>
      <c r="P924" s="70"/>
      <c r="Q924" s="73"/>
      <c r="R924" s="70"/>
      <c r="S924" s="70"/>
      <c r="T924" s="70"/>
      <c r="U924" s="70"/>
      <c r="V924" s="70"/>
    </row>
    <row r="925" spans="1:22" s="35" customFormat="1" ht="50.25" customHeight="1" x14ac:dyDescent="0.25">
      <c r="A925" s="53" t="s">
        <v>19</v>
      </c>
      <c r="B925" s="54"/>
      <c r="C925" s="54"/>
      <c r="D925" s="54"/>
      <c r="E925" s="54"/>
      <c r="F925" s="54"/>
      <c r="G925" s="54"/>
      <c r="H925" s="54"/>
      <c r="I925" s="54"/>
      <c r="J925" s="54"/>
      <c r="K925" s="54"/>
      <c r="L925" s="54"/>
      <c r="M925" s="54"/>
      <c r="N925" s="54"/>
      <c r="O925" s="54"/>
      <c r="P925" s="54"/>
      <c r="Q925" s="54"/>
      <c r="R925" s="54"/>
      <c r="S925" s="54"/>
      <c r="T925" s="54"/>
      <c r="U925" s="54"/>
      <c r="V925" s="55"/>
    </row>
    <row r="926" spans="1:22" s="35" customFormat="1" ht="50.25" customHeight="1" x14ac:dyDescent="0.25">
      <c r="A926" s="56"/>
      <c r="B926" s="59" t="s">
        <v>567</v>
      </c>
      <c r="C926" s="60"/>
      <c r="D926" s="60"/>
      <c r="E926" s="60"/>
      <c r="F926" s="60"/>
      <c r="G926" s="60"/>
      <c r="H926" s="60"/>
      <c r="I926" s="60"/>
      <c r="J926" s="60"/>
      <c r="K926" s="60"/>
      <c r="L926" s="60"/>
      <c r="M926" s="60"/>
      <c r="N926" s="60"/>
      <c r="O926" s="60"/>
      <c r="P926" s="60"/>
      <c r="Q926" s="60"/>
      <c r="R926" s="60"/>
      <c r="S926" s="60"/>
      <c r="T926" s="60"/>
      <c r="U926" s="60"/>
      <c r="V926" s="61"/>
    </row>
    <row r="927" spans="1:22" s="35" customFormat="1" ht="129" customHeight="1" x14ac:dyDescent="0.25">
      <c r="A927" s="57"/>
      <c r="B927" s="62" t="s">
        <v>167</v>
      </c>
      <c r="C927" s="65" t="s">
        <v>103</v>
      </c>
      <c r="D927" s="66"/>
      <c r="E927" s="66"/>
      <c r="F927" s="66"/>
      <c r="G927" s="66"/>
      <c r="H927" s="66"/>
      <c r="I927" s="67"/>
      <c r="J927" s="68" t="s">
        <v>98</v>
      </c>
      <c r="K927" s="68"/>
      <c r="L927" s="68" t="s">
        <v>70</v>
      </c>
      <c r="M927" s="68" t="s">
        <v>423</v>
      </c>
      <c r="N927" s="68" t="s">
        <v>20</v>
      </c>
      <c r="O927" s="68" t="s">
        <v>19</v>
      </c>
      <c r="P927" s="68" t="s">
        <v>20</v>
      </c>
      <c r="Q927" s="71" t="s">
        <v>424</v>
      </c>
      <c r="R927" s="68" t="s">
        <v>11</v>
      </c>
      <c r="S927" s="68" t="s">
        <v>15</v>
      </c>
      <c r="T927" s="68" t="s">
        <v>7</v>
      </c>
      <c r="U927" s="68"/>
      <c r="V927" s="68" t="s">
        <v>114</v>
      </c>
    </row>
    <row r="928" spans="1:22" s="35" customFormat="1" ht="50.25" customHeight="1" x14ac:dyDescent="0.25">
      <c r="A928" s="57"/>
      <c r="B928" s="63"/>
      <c r="C928" s="51" t="s">
        <v>5</v>
      </c>
      <c r="D928" s="31">
        <f>SUM(D929:D932)</f>
        <v>65302.205999999998</v>
      </c>
      <c r="E928" s="32">
        <f>SUM(E929:E932)</f>
        <v>65302.205999999998</v>
      </c>
      <c r="F928" s="32"/>
      <c r="G928" s="32"/>
      <c r="H928" s="32"/>
      <c r="I928" s="32"/>
      <c r="J928" s="69"/>
      <c r="K928" s="69"/>
      <c r="L928" s="69"/>
      <c r="M928" s="69"/>
      <c r="N928" s="69"/>
      <c r="O928" s="69"/>
      <c r="P928" s="69"/>
      <c r="Q928" s="72"/>
      <c r="R928" s="69"/>
      <c r="S928" s="69"/>
      <c r="T928" s="69"/>
      <c r="U928" s="69"/>
      <c r="V928" s="69"/>
    </row>
    <row r="929" spans="1:22" s="35" customFormat="1" ht="45.75" x14ac:dyDescent="0.25">
      <c r="A929" s="57"/>
      <c r="B929" s="63"/>
      <c r="C929" s="51" t="s">
        <v>0</v>
      </c>
      <c r="D929" s="31">
        <f>E929+F929+G929+H929+I929</f>
        <v>0</v>
      </c>
      <c r="E929" s="32"/>
      <c r="F929" s="32"/>
      <c r="G929" s="32"/>
      <c r="H929" s="32"/>
      <c r="I929" s="32"/>
      <c r="J929" s="69"/>
      <c r="K929" s="69"/>
      <c r="L929" s="69"/>
      <c r="M929" s="69"/>
      <c r="N929" s="69"/>
      <c r="O929" s="69"/>
      <c r="P929" s="69"/>
      <c r="Q929" s="72"/>
      <c r="R929" s="69"/>
      <c r="S929" s="69"/>
      <c r="T929" s="69"/>
      <c r="U929" s="69"/>
      <c r="V929" s="69"/>
    </row>
    <row r="930" spans="1:22" s="35" customFormat="1" ht="45.75" x14ac:dyDescent="0.25">
      <c r="A930" s="57"/>
      <c r="B930" s="63"/>
      <c r="C930" s="51" t="s">
        <v>1</v>
      </c>
      <c r="D930" s="31">
        <f>E930+F930+G930+H930+I930</f>
        <v>65302.205999999998</v>
      </c>
      <c r="E930" s="32">
        <f>27802.206+7500+30000</f>
        <v>65302.205999999998</v>
      </c>
      <c r="F930" s="32"/>
      <c r="G930" s="32"/>
      <c r="H930" s="32"/>
      <c r="I930" s="32"/>
      <c r="J930" s="69"/>
      <c r="K930" s="69"/>
      <c r="L930" s="69"/>
      <c r="M930" s="69"/>
      <c r="N930" s="69"/>
      <c r="O930" s="69"/>
      <c r="P930" s="69"/>
      <c r="Q930" s="72"/>
      <c r="R930" s="69"/>
      <c r="S930" s="69"/>
      <c r="T930" s="69"/>
      <c r="U930" s="69"/>
      <c r="V930" s="69"/>
    </row>
    <row r="931" spans="1:22" s="35" customFormat="1" ht="45.75" x14ac:dyDescent="0.25">
      <c r="A931" s="57"/>
      <c r="B931" s="63"/>
      <c r="C931" s="51" t="s">
        <v>2</v>
      </c>
      <c r="D931" s="31">
        <f>E931+F931+G931+H931+I931</f>
        <v>0</v>
      </c>
      <c r="E931" s="32"/>
      <c r="F931" s="32"/>
      <c r="G931" s="32"/>
      <c r="H931" s="32"/>
      <c r="I931" s="32"/>
      <c r="J931" s="69"/>
      <c r="K931" s="69"/>
      <c r="L931" s="69"/>
      <c r="M931" s="69"/>
      <c r="N931" s="69"/>
      <c r="O931" s="69"/>
      <c r="P931" s="69"/>
      <c r="Q931" s="72"/>
      <c r="R931" s="69"/>
      <c r="S931" s="69"/>
      <c r="T931" s="69"/>
      <c r="U931" s="69"/>
      <c r="V931" s="69"/>
    </row>
    <row r="932" spans="1:22" s="35" customFormat="1" ht="91.5" x14ac:dyDescent="0.25">
      <c r="A932" s="58"/>
      <c r="B932" s="64"/>
      <c r="C932" s="51" t="s">
        <v>3</v>
      </c>
      <c r="D932" s="31">
        <f>E932+F932+G932+H932+I932</f>
        <v>0</v>
      </c>
      <c r="E932" s="32"/>
      <c r="F932" s="32"/>
      <c r="G932" s="32"/>
      <c r="H932" s="32"/>
      <c r="I932" s="32"/>
      <c r="J932" s="70"/>
      <c r="K932" s="70"/>
      <c r="L932" s="70"/>
      <c r="M932" s="70"/>
      <c r="N932" s="70"/>
      <c r="O932" s="70"/>
      <c r="P932" s="70"/>
      <c r="Q932" s="73"/>
      <c r="R932" s="70"/>
      <c r="S932" s="70"/>
      <c r="T932" s="70"/>
      <c r="U932" s="70"/>
      <c r="V932" s="70"/>
    </row>
    <row r="933" spans="1:22" s="35" customFormat="1" ht="45.75" x14ac:dyDescent="0.25">
      <c r="A933" s="53" t="s">
        <v>19</v>
      </c>
      <c r="B933" s="54"/>
      <c r="C933" s="54"/>
      <c r="D933" s="54"/>
      <c r="E933" s="54"/>
      <c r="F933" s="54"/>
      <c r="G933" s="54"/>
      <c r="H933" s="54"/>
      <c r="I933" s="54"/>
      <c r="J933" s="54"/>
      <c r="K933" s="54"/>
      <c r="L933" s="54"/>
      <c r="M933" s="54"/>
      <c r="N933" s="54"/>
      <c r="O933" s="54"/>
      <c r="P933" s="54"/>
      <c r="Q933" s="54"/>
      <c r="R933" s="54"/>
      <c r="S933" s="54"/>
      <c r="T933" s="54"/>
      <c r="U933" s="54"/>
      <c r="V933" s="55"/>
    </row>
    <row r="934" spans="1:22" s="35" customFormat="1" ht="45.75" x14ac:dyDescent="0.25">
      <c r="A934" s="74"/>
      <c r="B934" s="59" t="s">
        <v>567</v>
      </c>
      <c r="C934" s="60"/>
      <c r="D934" s="60"/>
      <c r="E934" s="60"/>
      <c r="F934" s="60"/>
      <c r="G934" s="60"/>
      <c r="H934" s="60"/>
      <c r="I934" s="60"/>
      <c r="J934" s="60"/>
      <c r="K934" s="60"/>
      <c r="L934" s="60"/>
      <c r="M934" s="60"/>
      <c r="N934" s="60"/>
      <c r="O934" s="60"/>
      <c r="P934" s="60"/>
      <c r="Q934" s="60"/>
      <c r="R934" s="60"/>
      <c r="S934" s="60"/>
      <c r="T934" s="60"/>
      <c r="U934" s="60"/>
      <c r="V934" s="61"/>
    </row>
    <row r="935" spans="1:22" ht="105" customHeight="1" x14ac:dyDescent="0.25">
      <c r="A935" s="75"/>
      <c r="B935" s="62" t="s">
        <v>172</v>
      </c>
      <c r="C935" s="65" t="s">
        <v>176</v>
      </c>
      <c r="D935" s="66"/>
      <c r="E935" s="66"/>
      <c r="F935" s="66"/>
      <c r="G935" s="66"/>
      <c r="H935" s="66"/>
      <c r="I935" s="67"/>
      <c r="J935" s="68" t="s">
        <v>177</v>
      </c>
      <c r="K935" s="68" t="s">
        <v>60</v>
      </c>
      <c r="L935" s="68" t="s">
        <v>70</v>
      </c>
      <c r="M935" s="68" t="s">
        <v>178</v>
      </c>
      <c r="N935" s="68" t="s">
        <v>20</v>
      </c>
      <c r="O935" s="68" t="s">
        <v>19</v>
      </c>
      <c r="P935" s="68" t="s">
        <v>20</v>
      </c>
      <c r="Q935" s="71" t="s">
        <v>425</v>
      </c>
      <c r="R935" s="68" t="s">
        <v>11</v>
      </c>
      <c r="S935" s="68" t="s">
        <v>12</v>
      </c>
      <c r="T935" s="68" t="s">
        <v>85</v>
      </c>
      <c r="U935" s="68"/>
      <c r="V935" s="68"/>
    </row>
    <row r="936" spans="1:22" s="35" customFormat="1" ht="57.75" customHeight="1" x14ac:dyDescent="0.25">
      <c r="A936" s="75"/>
      <c r="B936" s="63"/>
      <c r="C936" s="51" t="s">
        <v>5</v>
      </c>
      <c r="D936" s="31">
        <f>SUM(D937:D940)</f>
        <v>37126.33</v>
      </c>
      <c r="E936" s="31">
        <f>SUM(E937:E940)</f>
        <v>37126.33</v>
      </c>
      <c r="F936" s="32"/>
      <c r="G936" s="32"/>
      <c r="H936" s="32"/>
      <c r="I936" s="32"/>
      <c r="J936" s="69"/>
      <c r="K936" s="69"/>
      <c r="L936" s="69"/>
      <c r="M936" s="69"/>
      <c r="N936" s="69"/>
      <c r="O936" s="69"/>
      <c r="P936" s="69"/>
      <c r="Q936" s="72"/>
      <c r="R936" s="69"/>
      <c r="S936" s="69"/>
      <c r="T936" s="69"/>
      <c r="U936" s="69"/>
      <c r="V936" s="69"/>
    </row>
    <row r="937" spans="1:22" s="35" customFormat="1" ht="45.75" x14ac:dyDescent="0.25">
      <c r="A937" s="75"/>
      <c r="B937" s="63"/>
      <c r="C937" s="51" t="s">
        <v>0</v>
      </c>
      <c r="D937" s="31">
        <f>E937+F937+G937+H937+I937</f>
        <v>0</v>
      </c>
      <c r="E937" s="32"/>
      <c r="F937" s="32"/>
      <c r="G937" s="32"/>
      <c r="H937" s="32"/>
      <c r="I937" s="32"/>
      <c r="J937" s="69"/>
      <c r="K937" s="69"/>
      <c r="L937" s="69"/>
      <c r="M937" s="69"/>
      <c r="N937" s="69"/>
      <c r="O937" s="69"/>
      <c r="P937" s="69"/>
      <c r="Q937" s="72"/>
      <c r="R937" s="69"/>
      <c r="S937" s="69"/>
      <c r="T937" s="69"/>
      <c r="U937" s="69"/>
      <c r="V937" s="69"/>
    </row>
    <row r="938" spans="1:22" s="35" customFormat="1" ht="45.75" x14ac:dyDescent="0.25">
      <c r="A938" s="75"/>
      <c r="B938" s="63"/>
      <c r="C938" s="51" t="s">
        <v>1</v>
      </c>
      <c r="D938" s="31">
        <f>E938+F938+G938+H938+I938</f>
        <v>37126.33</v>
      </c>
      <c r="E938" s="32">
        <v>37126.33</v>
      </c>
      <c r="F938" s="32"/>
      <c r="G938" s="32"/>
      <c r="H938" s="32"/>
      <c r="I938" s="32"/>
      <c r="J938" s="69"/>
      <c r="K938" s="69"/>
      <c r="L938" s="69"/>
      <c r="M938" s="69"/>
      <c r="N938" s="69"/>
      <c r="O938" s="69"/>
      <c r="P938" s="69"/>
      <c r="Q938" s="72"/>
      <c r="R938" s="69"/>
      <c r="S938" s="69"/>
      <c r="T938" s="69"/>
      <c r="U938" s="69"/>
      <c r="V938" s="69"/>
    </row>
    <row r="939" spans="1:22" s="35" customFormat="1" ht="45.75" x14ac:dyDescent="0.25">
      <c r="A939" s="75"/>
      <c r="B939" s="63"/>
      <c r="C939" s="51" t="s">
        <v>2</v>
      </c>
      <c r="D939" s="31">
        <f>E939+F939+G939+H939+I939</f>
        <v>0</v>
      </c>
      <c r="E939" s="32"/>
      <c r="F939" s="32"/>
      <c r="G939" s="32"/>
      <c r="H939" s="32"/>
      <c r="I939" s="32"/>
      <c r="J939" s="69"/>
      <c r="K939" s="69"/>
      <c r="L939" s="69"/>
      <c r="M939" s="69"/>
      <c r="N939" s="69"/>
      <c r="O939" s="69"/>
      <c r="P939" s="69"/>
      <c r="Q939" s="72"/>
      <c r="R939" s="69"/>
      <c r="S939" s="69"/>
      <c r="T939" s="69"/>
      <c r="U939" s="69"/>
      <c r="V939" s="69"/>
    </row>
    <row r="940" spans="1:22" s="35" customFormat="1" ht="91.5" x14ac:dyDescent="0.25">
      <c r="A940" s="76"/>
      <c r="B940" s="64"/>
      <c r="C940" s="51" t="s">
        <v>3</v>
      </c>
      <c r="D940" s="31">
        <f>E940+F940+G940+H940+I940</f>
        <v>0</v>
      </c>
      <c r="E940" s="32"/>
      <c r="F940" s="32"/>
      <c r="G940" s="32"/>
      <c r="H940" s="32"/>
      <c r="I940" s="32"/>
      <c r="J940" s="70"/>
      <c r="K940" s="70"/>
      <c r="L940" s="70"/>
      <c r="M940" s="70"/>
      <c r="N940" s="70"/>
      <c r="O940" s="70"/>
      <c r="P940" s="70"/>
      <c r="Q940" s="73"/>
      <c r="R940" s="70"/>
      <c r="S940" s="70"/>
      <c r="T940" s="70"/>
      <c r="U940" s="70"/>
      <c r="V940" s="70"/>
    </row>
    <row r="941" spans="1:22" s="35" customFormat="1" ht="45.75" x14ac:dyDescent="0.25">
      <c r="A941" s="53" t="s">
        <v>19</v>
      </c>
      <c r="B941" s="54"/>
      <c r="C941" s="54"/>
      <c r="D941" s="54"/>
      <c r="E941" s="54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5"/>
    </row>
    <row r="942" spans="1:22" s="35" customFormat="1" ht="45.75" customHeight="1" x14ac:dyDescent="0.25">
      <c r="A942" s="56"/>
      <c r="B942" s="59" t="s">
        <v>567</v>
      </c>
      <c r="C942" s="60"/>
      <c r="D942" s="60"/>
      <c r="E942" s="60"/>
      <c r="F942" s="60"/>
      <c r="G942" s="60"/>
      <c r="H942" s="60"/>
      <c r="I942" s="60"/>
      <c r="J942" s="60"/>
      <c r="K942" s="60"/>
      <c r="L942" s="60"/>
      <c r="M942" s="60"/>
      <c r="N942" s="60"/>
      <c r="O942" s="60"/>
      <c r="P942" s="60"/>
      <c r="Q942" s="60"/>
      <c r="R942" s="60"/>
      <c r="S942" s="60"/>
      <c r="T942" s="60"/>
      <c r="U942" s="60"/>
      <c r="V942" s="61"/>
    </row>
    <row r="943" spans="1:22" ht="123.75" customHeight="1" x14ac:dyDescent="0.25">
      <c r="A943" s="57"/>
      <c r="B943" s="62" t="s">
        <v>175</v>
      </c>
      <c r="C943" s="65" t="s">
        <v>451</v>
      </c>
      <c r="D943" s="66"/>
      <c r="E943" s="66"/>
      <c r="F943" s="66"/>
      <c r="G943" s="66"/>
      <c r="H943" s="66"/>
      <c r="I943" s="67"/>
      <c r="J943" s="68" t="s">
        <v>206</v>
      </c>
      <c r="K943" s="68"/>
      <c r="L943" s="68" t="s">
        <v>70</v>
      </c>
      <c r="M943" s="68" t="s">
        <v>207</v>
      </c>
      <c r="N943" s="68" t="s">
        <v>20</v>
      </c>
      <c r="O943" s="68" t="s">
        <v>19</v>
      </c>
      <c r="P943" s="68" t="s">
        <v>20</v>
      </c>
      <c r="Q943" s="71" t="s">
        <v>426</v>
      </c>
      <c r="R943" s="68" t="s">
        <v>11</v>
      </c>
      <c r="S943" s="68" t="s">
        <v>12</v>
      </c>
      <c r="T943" s="68" t="s">
        <v>18</v>
      </c>
      <c r="U943" s="68"/>
      <c r="V943" s="68" t="s">
        <v>208</v>
      </c>
    </row>
    <row r="944" spans="1:22" ht="45.75" x14ac:dyDescent="0.25">
      <c r="A944" s="57"/>
      <c r="B944" s="63"/>
      <c r="C944" s="51" t="s">
        <v>5</v>
      </c>
      <c r="D944" s="31">
        <f>SUM(D945:D948)</f>
        <v>16223.45846</v>
      </c>
      <c r="E944" s="32">
        <f>SUM(E945:E948)</f>
        <v>8176.2214599999998</v>
      </c>
      <c r="F944" s="32">
        <f>SUM(F945:F948)</f>
        <v>8047.2370000000001</v>
      </c>
      <c r="G944" s="32"/>
      <c r="H944" s="32"/>
      <c r="I944" s="32"/>
      <c r="J944" s="69"/>
      <c r="K944" s="69"/>
      <c r="L944" s="69"/>
      <c r="M944" s="69"/>
      <c r="N944" s="69"/>
      <c r="O944" s="69"/>
      <c r="P944" s="69"/>
      <c r="Q944" s="72"/>
      <c r="R944" s="69"/>
      <c r="S944" s="69"/>
      <c r="T944" s="69"/>
      <c r="U944" s="69"/>
      <c r="V944" s="69"/>
    </row>
    <row r="945" spans="1:22" ht="45.75" x14ac:dyDescent="0.25">
      <c r="A945" s="57"/>
      <c r="B945" s="63"/>
      <c r="C945" s="51" t="s">
        <v>0</v>
      </c>
      <c r="D945" s="31">
        <f>E945+F945+G945+H945+I945</f>
        <v>0</v>
      </c>
      <c r="E945" s="32"/>
      <c r="F945" s="32"/>
      <c r="G945" s="32"/>
      <c r="H945" s="32"/>
      <c r="I945" s="32"/>
      <c r="J945" s="69"/>
      <c r="K945" s="69"/>
      <c r="L945" s="69"/>
      <c r="M945" s="69"/>
      <c r="N945" s="69"/>
      <c r="O945" s="69"/>
      <c r="P945" s="69"/>
      <c r="Q945" s="72"/>
      <c r="R945" s="69"/>
      <c r="S945" s="69"/>
      <c r="T945" s="69"/>
      <c r="U945" s="69"/>
      <c r="V945" s="69"/>
    </row>
    <row r="946" spans="1:22" ht="45.75" x14ac:dyDescent="0.25">
      <c r="A946" s="57"/>
      <c r="B946" s="63"/>
      <c r="C946" s="51" t="s">
        <v>1</v>
      </c>
      <c r="D946" s="31">
        <f>E946+F946+G946+H946+I946</f>
        <v>16223.45846</v>
      </c>
      <c r="E946" s="32">
        <f>9535.5-1359.27854</f>
        <v>8176.2214599999998</v>
      </c>
      <c r="F946" s="32">
        <v>8047.2370000000001</v>
      </c>
      <c r="G946" s="32"/>
      <c r="H946" s="32"/>
      <c r="I946" s="32"/>
      <c r="J946" s="69"/>
      <c r="K946" s="69"/>
      <c r="L946" s="69"/>
      <c r="M946" s="69"/>
      <c r="N946" s="69"/>
      <c r="O946" s="69"/>
      <c r="P946" s="69"/>
      <c r="Q946" s="72"/>
      <c r="R946" s="69"/>
      <c r="S946" s="69"/>
      <c r="T946" s="69"/>
      <c r="U946" s="69"/>
      <c r="V946" s="69"/>
    </row>
    <row r="947" spans="1:22" ht="45.75" x14ac:dyDescent="0.25">
      <c r="A947" s="57"/>
      <c r="B947" s="63"/>
      <c r="C947" s="51" t="s">
        <v>2</v>
      </c>
      <c r="D947" s="31">
        <f>E947+F947+G947+H947+I947</f>
        <v>0</v>
      </c>
      <c r="E947" s="32"/>
      <c r="F947" s="32"/>
      <c r="G947" s="32"/>
      <c r="H947" s="32"/>
      <c r="I947" s="32"/>
      <c r="J947" s="69"/>
      <c r="K947" s="69"/>
      <c r="L947" s="69"/>
      <c r="M947" s="69"/>
      <c r="N947" s="69"/>
      <c r="O947" s="69"/>
      <c r="P947" s="69"/>
      <c r="Q947" s="72"/>
      <c r="R947" s="69"/>
      <c r="S947" s="69"/>
      <c r="T947" s="69"/>
      <c r="U947" s="69"/>
      <c r="V947" s="69"/>
    </row>
    <row r="948" spans="1:22" ht="64.5" customHeight="1" x14ac:dyDescent="0.25">
      <c r="A948" s="58"/>
      <c r="B948" s="64"/>
      <c r="C948" s="51" t="s">
        <v>3</v>
      </c>
      <c r="D948" s="31">
        <f>E948+F948+G948+H948+I948</f>
        <v>0</v>
      </c>
      <c r="E948" s="32"/>
      <c r="F948" s="32"/>
      <c r="G948" s="32"/>
      <c r="H948" s="32"/>
      <c r="I948" s="32"/>
      <c r="J948" s="70"/>
      <c r="K948" s="70"/>
      <c r="L948" s="70"/>
      <c r="M948" s="70"/>
      <c r="N948" s="70"/>
      <c r="O948" s="70"/>
      <c r="P948" s="70"/>
      <c r="Q948" s="73"/>
      <c r="R948" s="70"/>
      <c r="S948" s="70"/>
      <c r="T948" s="70"/>
      <c r="U948" s="70"/>
      <c r="V948" s="70"/>
    </row>
    <row r="949" spans="1:22" ht="64.5" customHeight="1" x14ac:dyDescent="0.25">
      <c r="A949" s="53" t="s">
        <v>19</v>
      </c>
      <c r="B949" s="54"/>
      <c r="C949" s="54"/>
      <c r="D949" s="54"/>
      <c r="E949" s="54"/>
      <c r="F949" s="54"/>
      <c r="G949" s="54"/>
      <c r="H949" s="54"/>
      <c r="I949" s="54"/>
      <c r="J949" s="54"/>
      <c r="K949" s="54"/>
      <c r="L949" s="54"/>
      <c r="M949" s="54"/>
      <c r="N949" s="54"/>
      <c r="O949" s="54"/>
      <c r="P949" s="54"/>
      <c r="Q949" s="54"/>
      <c r="R949" s="54"/>
      <c r="S949" s="54"/>
      <c r="T949" s="54"/>
      <c r="U949" s="54"/>
      <c r="V949" s="55"/>
    </row>
    <row r="950" spans="1:22" ht="64.5" customHeight="1" x14ac:dyDescent="0.25">
      <c r="A950" s="56"/>
      <c r="B950" s="59" t="s">
        <v>567</v>
      </c>
      <c r="C950" s="60"/>
      <c r="D950" s="60"/>
      <c r="E950" s="60"/>
      <c r="F950" s="60"/>
      <c r="G950" s="60"/>
      <c r="H950" s="60"/>
      <c r="I950" s="60"/>
      <c r="J950" s="60"/>
      <c r="K950" s="60"/>
      <c r="L950" s="60"/>
      <c r="M950" s="60"/>
      <c r="N950" s="60"/>
      <c r="O950" s="60"/>
      <c r="P950" s="60"/>
      <c r="Q950" s="60"/>
      <c r="R950" s="60"/>
      <c r="S950" s="60"/>
      <c r="T950" s="60"/>
      <c r="U950" s="60"/>
      <c r="V950" s="61"/>
    </row>
    <row r="951" spans="1:22" ht="135" customHeight="1" x14ac:dyDescent="0.25">
      <c r="A951" s="57"/>
      <c r="B951" s="62" t="s">
        <v>187</v>
      </c>
      <c r="C951" s="65" t="s">
        <v>356</v>
      </c>
      <c r="D951" s="66"/>
      <c r="E951" s="66"/>
      <c r="F951" s="66"/>
      <c r="G951" s="66"/>
      <c r="H951" s="66"/>
      <c r="I951" s="67"/>
      <c r="J951" s="68" t="s">
        <v>213</v>
      </c>
      <c r="K951" s="68"/>
      <c r="L951" s="68" t="s">
        <v>70</v>
      </c>
      <c r="M951" s="68" t="s">
        <v>214</v>
      </c>
      <c r="N951" s="68" t="s">
        <v>20</v>
      </c>
      <c r="O951" s="68" t="s">
        <v>19</v>
      </c>
      <c r="P951" s="68" t="s">
        <v>20</v>
      </c>
      <c r="Q951" s="71" t="s">
        <v>427</v>
      </c>
      <c r="R951" s="68" t="s">
        <v>11</v>
      </c>
      <c r="S951" s="68" t="s">
        <v>12</v>
      </c>
      <c r="T951" s="68" t="s">
        <v>18</v>
      </c>
      <c r="U951" s="68"/>
      <c r="V951" s="68"/>
    </row>
    <row r="952" spans="1:22" ht="45.75" x14ac:dyDescent="0.25">
      <c r="A952" s="57"/>
      <c r="B952" s="63"/>
      <c r="C952" s="51" t="s">
        <v>5</v>
      </c>
      <c r="D952" s="31">
        <f>SUM(D953:D956)</f>
        <v>73848.61</v>
      </c>
      <c r="E952" s="32">
        <f>SUM(E953:E956)</f>
        <v>27500</v>
      </c>
      <c r="F952" s="32">
        <f>SUM(F953:F956)</f>
        <v>27500</v>
      </c>
      <c r="G952" s="32">
        <f>SUM(G953:G956)</f>
        <v>18848.61</v>
      </c>
      <c r="H952" s="32"/>
      <c r="I952" s="32"/>
      <c r="J952" s="69"/>
      <c r="K952" s="69"/>
      <c r="L952" s="69"/>
      <c r="M952" s="69"/>
      <c r="N952" s="69"/>
      <c r="O952" s="69"/>
      <c r="P952" s="69"/>
      <c r="Q952" s="72"/>
      <c r="R952" s="69"/>
      <c r="S952" s="69"/>
      <c r="T952" s="69"/>
      <c r="U952" s="69"/>
      <c r="V952" s="69"/>
    </row>
    <row r="953" spans="1:22" ht="45.75" x14ac:dyDescent="0.25">
      <c r="A953" s="57"/>
      <c r="B953" s="63"/>
      <c r="C953" s="51" t="s">
        <v>0</v>
      </c>
      <c r="D953" s="31">
        <f>E953+F953+G953+H953+I953</f>
        <v>0</v>
      </c>
      <c r="E953" s="32"/>
      <c r="F953" s="32"/>
      <c r="G953" s="32"/>
      <c r="H953" s="32"/>
      <c r="I953" s="32"/>
      <c r="J953" s="69"/>
      <c r="K953" s="69"/>
      <c r="L953" s="69"/>
      <c r="M953" s="69"/>
      <c r="N953" s="69"/>
      <c r="O953" s="69"/>
      <c r="P953" s="69"/>
      <c r="Q953" s="72"/>
      <c r="R953" s="69"/>
      <c r="S953" s="69"/>
      <c r="T953" s="69"/>
      <c r="U953" s="69"/>
      <c r="V953" s="69"/>
    </row>
    <row r="954" spans="1:22" ht="45.75" x14ac:dyDescent="0.25">
      <c r="A954" s="57"/>
      <c r="B954" s="63"/>
      <c r="C954" s="51" t="s">
        <v>1</v>
      </c>
      <c r="D954" s="31">
        <f>E954+F954+G954+H954+I954</f>
        <v>73848.61</v>
      </c>
      <c r="E954" s="32">
        <v>27500</v>
      </c>
      <c r="F954" s="32">
        <v>27500</v>
      </c>
      <c r="G954" s="32">
        <v>18848.61</v>
      </c>
      <c r="H954" s="32"/>
      <c r="I954" s="32"/>
      <c r="J954" s="69"/>
      <c r="K954" s="69"/>
      <c r="L954" s="69"/>
      <c r="M954" s="69"/>
      <c r="N954" s="69"/>
      <c r="O954" s="69"/>
      <c r="P954" s="69"/>
      <c r="Q954" s="72"/>
      <c r="R954" s="69"/>
      <c r="S954" s="69"/>
      <c r="T954" s="69"/>
      <c r="U954" s="69"/>
      <c r="V954" s="69"/>
    </row>
    <row r="955" spans="1:22" ht="45.75" x14ac:dyDescent="0.25">
      <c r="A955" s="57"/>
      <c r="B955" s="63"/>
      <c r="C955" s="51" t="s">
        <v>2</v>
      </c>
      <c r="D955" s="31">
        <f>E955+F955+G955+H955+I955</f>
        <v>0</v>
      </c>
      <c r="E955" s="32"/>
      <c r="F955" s="32"/>
      <c r="G955" s="32"/>
      <c r="H955" s="32"/>
      <c r="I955" s="32"/>
      <c r="J955" s="69"/>
      <c r="K955" s="69"/>
      <c r="L955" s="69"/>
      <c r="M955" s="69"/>
      <c r="N955" s="69"/>
      <c r="O955" s="69"/>
      <c r="P955" s="69"/>
      <c r="Q955" s="72"/>
      <c r="R955" s="69"/>
      <c r="S955" s="69"/>
      <c r="T955" s="69"/>
      <c r="U955" s="69"/>
      <c r="V955" s="69"/>
    </row>
    <row r="956" spans="1:22" ht="91.5" x14ac:dyDescent="0.25">
      <c r="A956" s="58"/>
      <c r="B956" s="64"/>
      <c r="C956" s="51" t="s">
        <v>3</v>
      </c>
      <c r="D956" s="31">
        <f>E956+F956+G956+H956+I956</f>
        <v>0</v>
      </c>
      <c r="E956" s="32"/>
      <c r="F956" s="32"/>
      <c r="G956" s="32"/>
      <c r="H956" s="32"/>
      <c r="I956" s="32"/>
      <c r="J956" s="70"/>
      <c r="K956" s="70"/>
      <c r="L956" s="70"/>
      <c r="M956" s="70"/>
      <c r="N956" s="70"/>
      <c r="O956" s="70"/>
      <c r="P956" s="70"/>
      <c r="Q956" s="73"/>
      <c r="R956" s="70"/>
      <c r="S956" s="70"/>
      <c r="T956" s="70"/>
      <c r="U956" s="70"/>
      <c r="V956" s="70"/>
    </row>
    <row r="957" spans="1:22" ht="45.75" x14ac:dyDescent="0.25">
      <c r="A957" s="53" t="s">
        <v>19</v>
      </c>
      <c r="B957" s="54"/>
      <c r="C957" s="54"/>
      <c r="D957" s="54"/>
      <c r="E957" s="54"/>
      <c r="F957" s="54"/>
      <c r="G957" s="54"/>
      <c r="H957" s="54"/>
      <c r="I957" s="54"/>
      <c r="J957" s="54"/>
      <c r="K957" s="54"/>
      <c r="L957" s="54"/>
      <c r="M957" s="54"/>
      <c r="N957" s="54"/>
      <c r="O957" s="54"/>
      <c r="P957" s="54"/>
      <c r="Q957" s="54"/>
      <c r="R957" s="54"/>
      <c r="S957" s="54"/>
      <c r="T957" s="54"/>
      <c r="U957" s="54"/>
      <c r="V957" s="55"/>
    </row>
    <row r="958" spans="1:22" ht="55.5" customHeight="1" x14ac:dyDescent="0.25">
      <c r="A958" s="56"/>
      <c r="B958" s="59" t="s">
        <v>567</v>
      </c>
      <c r="C958" s="60"/>
      <c r="D958" s="60"/>
      <c r="E958" s="60"/>
      <c r="F958" s="60"/>
      <c r="G958" s="60"/>
      <c r="H958" s="60"/>
      <c r="I958" s="60"/>
      <c r="J958" s="60"/>
      <c r="K958" s="60"/>
      <c r="L958" s="60"/>
      <c r="M958" s="60"/>
      <c r="N958" s="60"/>
      <c r="O958" s="60"/>
      <c r="P958" s="60"/>
      <c r="Q958" s="60"/>
      <c r="R958" s="60"/>
      <c r="S958" s="60"/>
      <c r="T958" s="60"/>
      <c r="U958" s="60"/>
      <c r="V958" s="61"/>
    </row>
    <row r="959" spans="1:22" ht="105" customHeight="1" x14ac:dyDescent="0.25">
      <c r="A959" s="57"/>
      <c r="B959" s="62" t="s">
        <v>316</v>
      </c>
      <c r="C959" s="65" t="s">
        <v>210</v>
      </c>
      <c r="D959" s="66"/>
      <c r="E959" s="66"/>
      <c r="F959" s="66"/>
      <c r="G959" s="66"/>
      <c r="H959" s="66"/>
      <c r="I959" s="67"/>
      <c r="J959" s="68" t="s">
        <v>211</v>
      </c>
      <c r="K959" s="68"/>
      <c r="L959" s="68" t="s">
        <v>70</v>
      </c>
      <c r="M959" s="68" t="s">
        <v>212</v>
      </c>
      <c r="N959" s="68" t="s">
        <v>20</v>
      </c>
      <c r="O959" s="68" t="s">
        <v>19</v>
      </c>
      <c r="P959" s="68" t="s">
        <v>20</v>
      </c>
      <c r="Q959" s="71" t="s">
        <v>428</v>
      </c>
      <c r="R959" s="68" t="s">
        <v>11</v>
      </c>
      <c r="S959" s="68" t="s">
        <v>12</v>
      </c>
      <c r="T959" s="68" t="s">
        <v>18</v>
      </c>
      <c r="U959" s="68"/>
      <c r="V959" s="68"/>
    </row>
    <row r="960" spans="1:22" ht="45.75" x14ac:dyDescent="0.25">
      <c r="A960" s="57"/>
      <c r="B960" s="63"/>
      <c r="C960" s="51" t="s">
        <v>5</v>
      </c>
      <c r="D960" s="31">
        <f>SUM(D961:D964)</f>
        <v>71013.705000000002</v>
      </c>
      <c r="E960" s="32">
        <f>SUM(E961:E964)</f>
        <v>27500</v>
      </c>
      <c r="F960" s="32">
        <f>SUM(F961:F964)</f>
        <v>27500</v>
      </c>
      <c r="G960" s="32">
        <f>SUM(G961:G964)</f>
        <v>16013.705</v>
      </c>
      <c r="H960" s="32"/>
      <c r="I960" s="32"/>
      <c r="J960" s="69"/>
      <c r="K960" s="69"/>
      <c r="L960" s="69"/>
      <c r="M960" s="69"/>
      <c r="N960" s="69"/>
      <c r="O960" s="69"/>
      <c r="P960" s="69"/>
      <c r="Q960" s="72"/>
      <c r="R960" s="69"/>
      <c r="S960" s="69"/>
      <c r="T960" s="69"/>
      <c r="U960" s="69"/>
      <c r="V960" s="69"/>
    </row>
    <row r="961" spans="1:22" ht="45.75" x14ac:dyDescent="0.25">
      <c r="A961" s="57"/>
      <c r="B961" s="63"/>
      <c r="C961" s="51" t="s">
        <v>0</v>
      </c>
      <c r="D961" s="31">
        <f>E961+F961+G961+H961+I961</f>
        <v>0</v>
      </c>
      <c r="E961" s="32"/>
      <c r="F961" s="32"/>
      <c r="G961" s="32"/>
      <c r="H961" s="32"/>
      <c r="I961" s="32"/>
      <c r="J961" s="69"/>
      <c r="K961" s="69"/>
      <c r="L961" s="69"/>
      <c r="M961" s="69"/>
      <c r="N961" s="69"/>
      <c r="O961" s="69"/>
      <c r="P961" s="69"/>
      <c r="Q961" s="72"/>
      <c r="R961" s="69"/>
      <c r="S961" s="69"/>
      <c r="T961" s="69"/>
      <c r="U961" s="69"/>
      <c r="V961" s="69"/>
    </row>
    <row r="962" spans="1:22" ht="45.75" x14ac:dyDescent="0.25">
      <c r="A962" s="57"/>
      <c r="B962" s="63"/>
      <c r="C962" s="51" t="s">
        <v>1</v>
      </c>
      <c r="D962" s="31">
        <f>E962+F962+G962+H962+I962</f>
        <v>71013.705000000002</v>
      </c>
      <c r="E962" s="32">
        <v>27500</v>
      </c>
      <c r="F962" s="32">
        <v>27500</v>
      </c>
      <c r="G962" s="32">
        <v>16013.705</v>
      </c>
      <c r="H962" s="32"/>
      <c r="I962" s="32"/>
      <c r="J962" s="69"/>
      <c r="K962" s="69"/>
      <c r="L962" s="69"/>
      <c r="M962" s="69"/>
      <c r="N962" s="69"/>
      <c r="O962" s="69"/>
      <c r="P962" s="69"/>
      <c r="Q962" s="72"/>
      <c r="R962" s="69"/>
      <c r="S962" s="69"/>
      <c r="T962" s="69"/>
      <c r="U962" s="69"/>
      <c r="V962" s="69"/>
    </row>
    <row r="963" spans="1:22" ht="45.75" x14ac:dyDescent="0.25">
      <c r="A963" s="57"/>
      <c r="B963" s="63"/>
      <c r="C963" s="51" t="s">
        <v>2</v>
      </c>
      <c r="D963" s="31">
        <f>E963+F963+G963+H963+I963</f>
        <v>0</v>
      </c>
      <c r="E963" s="32"/>
      <c r="F963" s="32"/>
      <c r="G963" s="32"/>
      <c r="H963" s="32"/>
      <c r="I963" s="32"/>
      <c r="J963" s="69"/>
      <c r="K963" s="69"/>
      <c r="L963" s="69"/>
      <c r="M963" s="69"/>
      <c r="N963" s="69"/>
      <c r="O963" s="69"/>
      <c r="P963" s="69"/>
      <c r="Q963" s="72"/>
      <c r="R963" s="69"/>
      <c r="S963" s="69"/>
      <c r="T963" s="69"/>
      <c r="U963" s="69"/>
      <c r="V963" s="69"/>
    </row>
    <row r="964" spans="1:22" ht="91.5" x14ac:dyDescent="0.25">
      <c r="A964" s="58"/>
      <c r="B964" s="64"/>
      <c r="C964" s="51" t="s">
        <v>3</v>
      </c>
      <c r="D964" s="31">
        <f>E964+F964+G964+H964+I964</f>
        <v>0</v>
      </c>
      <c r="E964" s="32"/>
      <c r="F964" s="32"/>
      <c r="G964" s="32"/>
      <c r="H964" s="32"/>
      <c r="I964" s="32"/>
      <c r="J964" s="70"/>
      <c r="K964" s="70"/>
      <c r="L964" s="70"/>
      <c r="M964" s="70"/>
      <c r="N964" s="70"/>
      <c r="O964" s="70"/>
      <c r="P964" s="70"/>
      <c r="Q964" s="73"/>
      <c r="R964" s="70"/>
      <c r="S964" s="70"/>
      <c r="T964" s="70"/>
      <c r="U964" s="70"/>
      <c r="V964" s="70"/>
    </row>
    <row r="965" spans="1:22" ht="45.75" x14ac:dyDescent="0.25">
      <c r="A965" s="53" t="s">
        <v>19</v>
      </c>
      <c r="B965" s="54"/>
      <c r="C965" s="54"/>
      <c r="D965" s="54"/>
      <c r="E965" s="54"/>
      <c r="F965" s="54"/>
      <c r="G965" s="54"/>
      <c r="H965" s="54"/>
      <c r="I965" s="54"/>
      <c r="J965" s="54"/>
      <c r="K965" s="54"/>
      <c r="L965" s="54"/>
      <c r="M965" s="54"/>
      <c r="N965" s="54"/>
      <c r="O965" s="54"/>
      <c r="P965" s="54"/>
      <c r="Q965" s="54"/>
      <c r="R965" s="54"/>
      <c r="S965" s="54"/>
      <c r="T965" s="54"/>
      <c r="U965" s="54"/>
      <c r="V965" s="55"/>
    </row>
    <row r="966" spans="1:22" ht="45.75" x14ac:dyDescent="0.25">
      <c r="A966" s="74"/>
      <c r="B966" s="59" t="s">
        <v>567</v>
      </c>
      <c r="C966" s="60"/>
      <c r="D966" s="60"/>
      <c r="E966" s="60"/>
      <c r="F966" s="60"/>
      <c r="G966" s="60"/>
      <c r="H966" s="60"/>
      <c r="I966" s="60"/>
      <c r="J966" s="60"/>
      <c r="K966" s="60"/>
      <c r="L966" s="60"/>
      <c r="M966" s="60"/>
      <c r="N966" s="60"/>
      <c r="O966" s="60"/>
      <c r="P966" s="60"/>
      <c r="Q966" s="60"/>
      <c r="R966" s="60"/>
      <c r="S966" s="60"/>
      <c r="T966" s="60"/>
      <c r="U966" s="60"/>
      <c r="V966" s="61"/>
    </row>
    <row r="967" spans="1:22" ht="112.5" customHeight="1" x14ac:dyDescent="0.25">
      <c r="A967" s="75"/>
      <c r="B967" s="62" t="s">
        <v>317</v>
      </c>
      <c r="C967" s="65" t="s">
        <v>355</v>
      </c>
      <c r="D967" s="66"/>
      <c r="E967" s="66"/>
      <c r="F967" s="66"/>
      <c r="G967" s="66"/>
      <c r="H967" s="66"/>
      <c r="I967" s="67"/>
      <c r="J967" s="68" t="s">
        <v>179</v>
      </c>
      <c r="K967" s="68" t="s">
        <v>59</v>
      </c>
      <c r="L967" s="68" t="s">
        <v>70</v>
      </c>
      <c r="M967" s="68" t="s">
        <v>180</v>
      </c>
      <c r="N967" s="68" t="s">
        <v>20</v>
      </c>
      <c r="O967" s="68" t="s">
        <v>19</v>
      </c>
      <c r="P967" s="68" t="s">
        <v>20</v>
      </c>
      <c r="Q967" s="71" t="s">
        <v>181</v>
      </c>
      <c r="R967" s="68" t="s">
        <v>11</v>
      </c>
      <c r="S967" s="68" t="s">
        <v>12</v>
      </c>
      <c r="T967" s="68" t="s">
        <v>85</v>
      </c>
      <c r="U967" s="68"/>
      <c r="V967" s="68"/>
    </row>
    <row r="968" spans="1:22" ht="45.75" x14ac:dyDescent="0.25">
      <c r="A968" s="75"/>
      <c r="B968" s="63"/>
      <c r="C968" s="51" t="s">
        <v>5</v>
      </c>
      <c r="D968" s="31">
        <f>SUM(D969:D972)</f>
        <v>2176.0540000000001</v>
      </c>
      <c r="E968" s="31">
        <f>SUM(E969:E972)</f>
        <v>2176.0540000000001</v>
      </c>
      <c r="F968" s="32"/>
      <c r="G968" s="32"/>
      <c r="H968" s="32"/>
      <c r="I968" s="32"/>
      <c r="J968" s="69"/>
      <c r="K968" s="69"/>
      <c r="L968" s="69"/>
      <c r="M968" s="69"/>
      <c r="N968" s="69"/>
      <c r="O968" s="69"/>
      <c r="P968" s="69"/>
      <c r="Q968" s="72"/>
      <c r="R968" s="69"/>
      <c r="S968" s="69"/>
      <c r="T968" s="69"/>
      <c r="U968" s="69"/>
      <c r="V968" s="69"/>
    </row>
    <row r="969" spans="1:22" ht="45.75" x14ac:dyDescent="0.25">
      <c r="A969" s="75"/>
      <c r="B969" s="63"/>
      <c r="C969" s="51" t="s">
        <v>0</v>
      </c>
      <c r="D969" s="31">
        <f>E969+F969+G969+H969+I969</f>
        <v>0</v>
      </c>
      <c r="E969" s="32"/>
      <c r="F969" s="32"/>
      <c r="G969" s="32"/>
      <c r="H969" s="32"/>
      <c r="I969" s="32"/>
      <c r="J969" s="69"/>
      <c r="K969" s="69"/>
      <c r="L969" s="69"/>
      <c r="M969" s="69"/>
      <c r="N969" s="69"/>
      <c r="O969" s="69"/>
      <c r="P969" s="69"/>
      <c r="Q969" s="72"/>
      <c r="R969" s="69"/>
      <c r="S969" s="69"/>
      <c r="T969" s="69"/>
      <c r="U969" s="69"/>
      <c r="V969" s="69"/>
    </row>
    <row r="970" spans="1:22" ht="45.75" x14ac:dyDescent="0.25">
      <c r="A970" s="75"/>
      <c r="B970" s="63"/>
      <c r="C970" s="51" t="s">
        <v>1</v>
      </c>
      <c r="D970" s="31">
        <f>E970+F970+G970+H970+I970</f>
        <v>2176.0540000000001</v>
      </c>
      <c r="E970" s="32">
        <f>432.444+1743.61</f>
        <v>2176.0540000000001</v>
      </c>
      <c r="F970" s="32"/>
      <c r="G970" s="32"/>
      <c r="H970" s="32"/>
      <c r="I970" s="32"/>
      <c r="J970" s="69"/>
      <c r="K970" s="69"/>
      <c r="L970" s="69"/>
      <c r="M970" s="69"/>
      <c r="N970" s="69"/>
      <c r="O970" s="69"/>
      <c r="P970" s="69"/>
      <c r="Q970" s="72"/>
      <c r="R970" s="69"/>
      <c r="S970" s="69"/>
      <c r="T970" s="69"/>
      <c r="U970" s="69"/>
      <c r="V970" s="69"/>
    </row>
    <row r="971" spans="1:22" ht="45.75" x14ac:dyDescent="0.25">
      <c r="A971" s="75"/>
      <c r="B971" s="63"/>
      <c r="C971" s="51" t="s">
        <v>2</v>
      </c>
      <c r="D971" s="31">
        <f>E971+F971+G971+H971+I971</f>
        <v>0</v>
      </c>
      <c r="E971" s="32"/>
      <c r="F971" s="32"/>
      <c r="G971" s="32"/>
      <c r="H971" s="32"/>
      <c r="I971" s="32"/>
      <c r="J971" s="69"/>
      <c r="K971" s="69"/>
      <c r="L971" s="69"/>
      <c r="M971" s="69"/>
      <c r="N971" s="69"/>
      <c r="O971" s="69"/>
      <c r="P971" s="69"/>
      <c r="Q971" s="72"/>
      <c r="R971" s="69"/>
      <c r="S971" s="69"/>
      <c r="T971" s="69"/>
      <c r="U971" s="69"/>
      <c r="V971" s="69"/>
    </row>
    <row r="972" spans="1:22" ht="91.5" x14ac:dyDescent="0.25">
      <c r="A972" s="76"/>
      <c r="B972" s="64"/>
      <c r="C972" s="51" t="s">
        <v>3</v>
      </c>
      <c r="D972" s="31">
        <f>E972+F972+G972+H972+I972</f>
        <v>0</v>
      </c>
      <c r="E972" s="32"/>
      <c r="F972" s="32"/>
      <c r="G972" s="32"/>
      <c r="H972" s="32"/>
      <c r="I972" s="32"/>
      <c r="J972" s="70"/>
      <c r="K972" s="70"/>
      <c r="L972" s="70"/>
      <c r="M972" s="70"/>
      <c r="N972" s="70"/>
      <c r="O972" s="70"/>
      <c r="P972" s="70"/>
      <c r="Q972" s="73"/>
      <c r="R972" s="70"/>
      <c r="S972" s="70"/>
      <c r="T972" s="70"/>
      <c r="U972" s="70"/>
      <c r="V972" s="70"/>
    </row>
    <row r="973" spans="1:22" ht="45.75" x14ac:dyDescent="0.25">
      <c r="A973" s="53" t="s">
        <v>19</v>
      </c>
      <c r="B973" s="54"/>
      <c r="C973" s="54"/>
      <c r="D973" s="54"/>
      <c r="E973" s="54"/>
      <c r="F973" s="54"/>
      <c r="G973" s="54"/>
      <c r="H973" s="54"/>
      <c r="I973" s="54"/>
      <c r="J973" s="54"/>
      <c r="K973" s="54"/>
      <c r="L973" s="54"/>
      <c r="M973" s="54"/>
      <c r="N973" s="54"/>
      <c r="O973" s="54"/>
      <c r="P973" s="54"/>
      <c r="Q973" s="54"/>
      <c r="R973" s="54"/>
      <c r="S973" s="54"/>
      <c r="T973" s="54"/>
      <c r="U973" s="54"/>
      <c r="V973" s="55"/>
    </row>
    <row r="974" spans="1:22" ht="45.75" x14ac:dyDescent="0.25">
      <c r="A974" s="56"/>
      <c r="B974" s="59" t="s">
        <v>567</v>
      </c>
      <c r="C974" s="60"/>
      <c r="D974" s="60"/>
      <c r="E974" s="60"/>
      <c r="F974" s="60"/>
      <c r="G974" s="60"/>
      <c r="H974" s="60"/>
      <c r="I974" s="60"/>
      <c r="J974" s="60"/>
      <c r="K974" s="60"/>
      <c r="L974" s="60"/>
      <c r="M974" s="60"/>
      <c r="N974" s="60"/>
      <c r="O974" s="60"/>
      <c r="P974" s="60"/>
      <c r="Q974" s="60"/>
      <c r="R974" s="60"/>
      <c r="S974" s="60"/>
      <c r="T974" s="60"/>
      <c r="U974" s="60"/>
      <c r="V974" s="61"/>
    </row>
    <row r="975" spans="1:22" ht="127.5" customHeight="1" x14ac:dyDescent="0.25">
      <c r="A975" s="57"/>
      <c r="B975" s="62" t="s">
        <v>318</v>
      </c>
      <c r="C975" s="65" t="s">
        <v>357</v>
      </c>
      <c r="D975" s="66"/>
      <c r="E975" s="66"/>
      <c r="F975" s="66"/>
      <c r="G975" s="66"/>
      <c r="H975" s="66"/>
      <c r="I975" s="67"/>
      <c r="J975" s="68" t="s">
        <v>215</v>
      </c>
      <c r="K975" s="68"/>
      <c r="L975" s="68" t="s">
        <v>70</v>
      </c>
      <c r="M975" s="68" t="s">
        <v>429</v>
      </c>
      <c r="N975" s="68" t="s">
        <v>20</v>
      </c>
      <c r="O975" s="68" t="s">
        <v>19</v>
      </c>
      <c r="P975" s="68" t="s">
        <v>20</v>
      </c>
      <c r="Q975" s="71" t="s">
        <v>370</v>
      </c>
      <c r="R975" s="68" t="s">
        <v>11</v>
      </c>
      <c r="S975" s="68" t="s">
        <v>182</v>
      </c>
      <c r="T975" s="68" t="s">
        <v>18</v>
      </c>
      <c r="U975" s="68"/>
      <c r="V975" s="68" t="s">
        <v>369</v>
      </c>
    </row>
    <row r="976" spans="1:22" ht="45.75" x14ac:dyDescent="0.25">
      <c r="A976" s="57"/>
      <c r="B976" s="63"/>
      <c r="C976" s="51" t="s">
        <v>5</v>
      </c>
      <c r="D976" s="31">
        <f>SUM(D977:D980)</f>
        <v>6427.3339999999998</v>
      </c>
      <c r="E976" s="32">
        <f>SUM(E977:E980)</f>
        <v>0</v>
      </c>
      <c r="F976" s="32">
        <f>SUM(F977:F980)</f>
        <v>6427.3339999999998</v>
      </c>
      <c r="G976" s="33"/>
      <c r="H976" s="33"/>
      <c r="I976" s="33"/>
      <c r="J976" s="69"/>
      <c r="K976" s="69"/>
      <c r="L976" s="69"/>
      <c r="M976" s="69"/>
      <c r="N976" s="69"/>
      <c r="O976" s="69"/>
      <c r="P976" s="69"/>
      <c r="Q976" s="72"/>
      <c r="R976" s="69"/>
      <c r="S976" s="69"/>
      <c r="T976" s="69"/>
      <c r="U976" s="69"/>
      <c r="V976" s="69"/>
    </row>
    <row r="977" spans="1:22" ht="45.75" x14ac:dyDescent="0.25">
      <c r="A977" s="57"/>
      <c r="B977" s="63"/>
      <c r="C977" s="51" t="s">
        <v>0</v>
      </c>
      <c r="D977" s="31">
        <f>E977+F977+G977+H977+I977</f>
        <v>0</v>
      </c>
      <c r="E977" s="32"/>
      <c r="F977" s="32"/>
      <c r="G977" s="33"/>
      <c r="H977" s="33"/>
      <c r="I977" s="33"/>
      <c r="J977" s="69"/>
      <c r="K977" s="69"/>
      <c r="L977" s="69"/>
      <c r="M977" s="69"/>
      <c r="N977" s="69"/>
      <c r="O977" s="69"/>
      <c r="P977" s="69"/>
      <c r="Q977" s="72"/>
      <c r="R977" s="69"/>
      <c r="S977" s="69"/>
      <c r="T977" s="69"/>
      <c r="U977" s="69"/>
      <c r="V977" s="69"/>
    </row>
    <row r="978" spans="1:22" ht="45.75" x14ac:dyDescent="0.25">
      <c r="A978" s="57"/>
      <c r="B978" s="63"/>
      <c r="C978" s="51" t="s">
        <v>1</v>
      </c>
      <c r="D978" s="31">
        <f>E978+F978+G978+H978+I978</f>
        <v>6427.3339999999998</v>
      </c>
      <c r="E978" s="32">
        <f>7500-7500</f>
        <v>0</v>
      </c>
      <c r="F978" s="32">
        <v>6427.3339999999998</v>
      </c>
      <c r="G978" s="33"/>
      <c r="H978" s="33"/>
      <c r="I978" s="33"/>
      <c r="J978" s="69"/>
      <c r="K978" s="69"/>
      <c r="L978" s="69"/>
      <c r="M978" s="69"/>
      <c r="N978" s="69"/>
      <c r="O978" s="69"/>
      <c r="P978" s="69"/>
      <c r="Q978" s="72"/>
      <c r="R978" s="69"/>
      <c r="S978" s="69"/>
      <c r="T978" s="69"/>
      <c r="U978" s="69"/>
      <c r="V978" s="69"/>
    </row>
    <row r="979" spans="1:22" ht="45.75" x14ac:dyDescent="0.25">
      <c r="A979" s="57"/>
      <c r="B979" s="63"/>
      <c r="C979" s="51" t="s">
        <v>2</v>
      </c>
      <c r="D979" s="31">
        <f>E979+F979+G979+H979+I979</f>
        <v>0</v>
      </c>
      <c r="E979" s="32"/>
      <c r="F979" s="33"/>
      <c r="G979" s="33"/>
      <c r="H979" s="33"/>
      <c r="I979" s="33"/>
      <c r="J979" s="69"/>
      <c r="K979" s="69"/>
      <c r="L979" s="69"/>
      <c r="M979" s="69"/>
      <c r="N979" s="69"/>
      <c r="O979" s="69"/>
      <c r="P979" s="69"/>
      <c r="Q979" s="72"/>
      <c r="R979" s="69"/>
      <c r="S979" s="69"/>
      <c r="T979" s="69"/>
      <c r="U979" s="69"/>
      <c r="V979" s="69"/>
    </row>
    <row r="980" spans="1:22" ht="91.5" x14ac:dyDescent="0.25">
      <c r="A980" s="58"/>
      <c r="B980" s="64"/>
      <c r="C980" s="51" t="s">
        <v>3</v>
      </c>
      <c r="D980" s="31">
        <f>E980+F980+G980+H980+I980</f>
        <v>0</v>
      </c>
      <c r="E980" s="32"/>
      <c r="F980" s="33"/>
      <c r="G980" s="33"/>
      <c r="H980" s="33"/>
      <c r="I980" s="33"/>
      <c r="J980" s="70"/>
      <c r="K980" s="70"/>
      <c r="L980" s="70"/>
      <c r="M980" s="70"/>
      <c r="N980" s="70"/>
      <c r="O980" s="70"/>
      <c r="P980" s="70"/>
      <c r="Q980" s="73"/>
      <c r="R980" s="70"/>
      <c r="S980" s="70"/>
      <c r="T980" s="70"/>
      <c r="U980" s="70"/>
      <c r="V980" s="70"/>
    </row>
    <row r="981" spans="1:22" ht="45.75" x14ac:dyDescent="0.25">
      <c r="A981" s="53" t="s">
        <v>19</v>
      </c>
      <c r="B981" s="54"/>
      <c r="C981" s="54"/>
      <c r="D981" s="54"/>
      <c r="E981" s="54"/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  <c r="V981" s="55"/>
    </row>
    <row r="982" spans="1:22" ht="45.75" x14ac:dyDescent="0.25">
      <c r="A982" s="74"/>
      <c r="B982" s="59" t="s">
        <v>567</v>
      </c>
      <c r="C982" s="60"/>
      <c r="D982" s="60"/>
      <c r="E982" s="60"/>
      <c r="F982" s="60"/>
      <c r="G982" s="60"/>
      <c r="H982" s="60"/>
      <c r="I982" s="60"/>
      <c r="J982" s="60"/>
      <c r="K982" s="60"/>
      <c r="L982" s="60"/>
      <c r="M982" s="60"/>
      <c r="N982" s="60"/>
      <c r="O982" s="60"/>
      <c r="P982" s="60"/>
      <c r="Q982" s="60"/>
      <c r="R982" s="60"/>
      <c r="S982" s="60"/>
      <c r="T982" s="60"/>
      <c r="U982" s="60"/>
      <c r="V982" s="61"/>
    </row>
    <row r="983" spans="1:22" ht="116.25" customHeight="1" x14ac:dyDescent="0.25">
      <c r="A983" s="75"/>
      <c r="B983" s="62" t="s">
        <v>319</v>
      </c>
      <c r="C983" s="65" t="s">
        <v>216</v>
      </c>
      <c r="D983" s="66"/>
      <c r="E983" s="66"/>
      <c r="F983" s="66"/>
      <c r="G983" s="66"/>
      <c r="H983" s="66"/>
      <c r="I983" s="67"/>
      <c r="J983" s="68" t="s">
        <v>209</v>
      </c>
      <c r="K983" s="68"/>
      <c r="L983" s="68" t="s">
        <v>70</v>
      </c>
      <c r="M983" s="68" t="s">
        <v>430</v>
      </c>
      <c r="N983" s="68" t="s">
        <v>20</v>
      </c>
      <c r="O983" s="68" t="s">
        <v>19</v>
      </c>
      <c r="P983" s="68" t="s">
        <v>20</v>
      </c>
      <c r="Q983" s="71" t="s">
        <v>373</v>
      </c>
      <c r="R983" s="68" t="s">
        <v>11</v>
      </c>
      <c r="S983" s="68" t="s">
        <v>182</v>
      </c>
      <c r="T983" s="68" t="s">
        <v>18</v>
      </c>
      <c r="U983" s="68"/>
      <c r="V983" s="68"/>
    </row>
    <row r="984" spans="1:22" ht="45.75" x14ac:dyDescent="0.25">
      <c r="A984" s="75"/>
      <c r="B984" s="63"/>
      <c r="C984" s="51" t="s">
        <v>5</v>
      </c>
      <c r="D984" s="31">
        <f>SUM(D985:D988)</f>
        <v>436909.12800000003</v>
      </c>
      <c r="E984" s="32">
        <v>0</v>
      </c>
      <c r="F984" s="32">
        <f>SUM(F985:F988)</f>
        <v>0</v>
      </c>
      <c r="G984" s="32">
        <f>SUM(G985:G988)</f>
        <v>10957.332</v>
      </c>
      <c r="H984" s="32">
        <f>SUM(H985:H988)</f>
        <v>425951.79599999997</v>
      </c>
      <c r="I984" s="32"/>
      <c r="J984" s="69"/>
      <c r="K984" s="69"/>
      <c r="L984" s="69"/>
      <c r="M984" s="69"/>
      <c r="N984" s="69"/>
      <c r="O984" s="69"/>
      <c r="P984" s="69"/>
      <c r="Q984" s="72"/>
      <c r="R984" s="69"/>
      <c r="S984" s="69"/>
      <c r="T984" s="69"/>
      <c r="U984" s="69"/>
      <c r="V984" s="69"/>
    </row>
    <row r="985" spans="1:22" ht="45.75" x14ac:dyDescent="0.25">
      <c r="A985" s="75"/>
      <c r="B985" s="63"/>
      <c r="C985" s="51" t="s">
        <v>0</v>
      </c>
      <c r="D985" s="31">
        <f>E985+F985+G985+H985+I985</f>
        <v>404650</v>
      </c>
      <c r="E985" s="32">
        <v>0</v>
      </c>
      <c r="F985" s="32">
        <v>0</v>
      </c>
      <c r="G985" s="32">
        <f>208189.308-208189.308</f>
        <v>0</v>
      </c>
      <c r="H985" s="32">
        <v>404650</v>
      </c>
      <c r="I985" s="32"/>
      <c r="J985" s="69"/>
      <c r="K985" s="69"/>
      <c r="L985" s="69"/>
      <c r="M985" s="69"/>
      <c r="N985" s="69"/>
      <c r="O985" s="69"/>
      <c r="P985" s="69"/>
      <c r="Q985" s="72"/>
      <c r="R985" s="69"/>
      <c r="S985" s="69"/>
      <c r="T985" s="69"/>
      <c r="U985" s="69"/>
      <c r="V985" s="69"/>
    </row>
    <row r="986" spans="1:22" ht="45.75" x14ac:dyDescent="0.25">
      <c r="A986" s="75"/>
      <c r="B986" s="63"/>
      <c r="C986" s="51" t="s">
        <v>1</v>
      </c>
      <c r="D986" s="31">
        <f>E986+F986+G986+H986+I986</f>
        <v>32259.127999999997</v>
      </c>
      <c r="E986" s="32">
        <v>0</v>
      </c>
      <c r="F986" s="32">
        <v>0</v>
      </c>
      <c r="G986" s="32">
        <v>10957.332</v>
      </c>
      <c r="H986" s="32">
        <v>21301.795999999998</v>
      </c>
      <c r="I986" s="32"/>
      <c r="J986" s="69"/>
      <c r="K986" s="69"/>
      <c r="L986" s="69"/>
      <c r="M986" s="69"/>
      <c r="N986" s="69"/>
      <c r="O986" s="69"/>
      <c r="P986" s="69"/>
      <c r="Q986" s="72"/>
      <c r="R986" s="69"/>
      <c r="S986" s="69"/>
      <c r="T986" s="69"/>
      <c r="U986" s="69"/>
      <c r="V986" s="69"/>
    </row>
    <row r="987" spans="1:22" ht="45.75" x14ac:dyDescent="0.25">
      <c r="A987" s="75"/>
      <c r="B987" s="63"/>
      <c r="C987" s="51" t="s">
        <v>2</v>
      </c>
      <c r="D987" s="31">
        <f>E987+F987+G987+H987+I987</f>
        <v>0</v>
      </c>
      <c r="E987" s="32"/>
      <c r="F987" s="32"/>
      <c r="G987" s="32"/>
      <c r="H987" s="32"/>
      <c r="I987" s="32"/>
      <c r="J987" s="69"/>
      <c r="K987" s="69"/>
      <c r="L987" s="69"/>
      <c r="M987" s="69"/>
      <c r="N987" s="69"/>
      <c r="O987" s="69"/>
      <c r="P987" s="69"/>
      <c r="Q987" s="72"/>
      <c r="R987" s="69"/>
      <c r="S987" s="69"/>
      <c r="T987" s="69"/>
      <c r="U987" s="69"/>
      <c r="V987" s="69"/>
    </row>
    <row r="988" spans="1:22" ht="91.5" x14ac:dyDescent="0.25">
      <c r="A988" s="76"/>
      <c r="B988" s="64"/>
      <c r="C988" s="51" t="s">
        <v>3</v>
      </c>
      <c r="D988" s="31">
        <f>E988+F988+G988+H988+I988</f>
        <v>0</v>
      </c>
      <c r="E988" s="32"/>
      <c r="F988" s="32"/>
      <c r="G988" s="32"/>
      <c r="H988" s="32"/>
      <c r="I988" s="32"/>
      <c r="J988" s="70"/>
      <c r="K988" s="70"/>
      <c r="L988" s="70"/>
      <c r="M988" s="70"/>
      <c r="N988" s="70"/>
      <c r="O988" s="70"/>
      <c r="P988" s="70"/>
      <c r="Q988" s="73"/>
      <c r="R988" s="70"/>
      <c r="S988" s="70"/>
      <c r="T988" s="70"/>
      <c r="U988" s="70"/>
      <c r="V988" s="70"/>
    </row>
    <row r="989" spans="1:22" ht="45.75" x14ac:dyDescent="0.25">
      <c r="A989" s="53" t="s">
        <v>19</v>
      </c>
      <c r="B989" s="54"/>
      <c r="C989" s="54"/>
      <c r="D989" s="54"/>
      <c r="E989" s="54"/>
      <c r="F989" s="54"/>
      <c r="G989" s="54"/>
      <c r="H989" s="54"/>
      <c r="I989" s="54"/>
      <c r="J989" s="54"/>
      <c r="K989" s="54"/>
      <c r="L989" s="54"/>
      <c r="M989" s="54"/>
      <c r="N989" s="54"/>
      <c r="O989" s="54"/>
      <c r="P989" s="54"/>
      <c r="Q989" s="54"/>
      <c r="R989" s="54"/>
      <c r="S989" s="54"/>
      <c r="T989" s="54"/>
      <c r="U989" s="54"/>
      <c r="V989" s="55"/>
    </row>
    <row r="990" spans="1:22" ht="45.75" x14ac:dyDescent="0.25">
      <c r="A990" s="74"/>
      <c r="B990" s="59" t="s">
        <v>567</v>
      </c>
      <c r="C990" s="60"/>
      <c r="D990" s="60"/>
      <c r="E990" s="60"/>
      <c r="F990" s="60"/>
      <c r="G990" s="60"/>
      <c r="H990" s="60"/>
      <c r="I990" s="60"/>
      <c r="J990" s="60"/>
      <c r="K990" s="60"/>
      <c r="L990" s="60"/>
      <c r="M990" s="60"/>
      <c r="N990" s="60"/>
      <c r="O990" s="60"/>
      <c r="P990" s="60"/>
      <c r="Q990" s="60"/>
      <c r="R990" s="60"/>
      <c r="S990" s="60"/>
      <c r="T990" s="60"/>
      <c r="U990" s="60"/>
      <c r="V990" s="61"/>
    </row>
    <row r="991" spans="1:22" ht="105" customHeight="1" x14ac:dyDescent="0.25">
      <c r="A991" s="75"/>
      <c r="B991" s="62" t="s">
        <v>320</v>
      </c>
      <c r="C991" s="65" t="s">
        <v>354</v>
      </c>
      <c r="D991" s="66"/>
      <c r="E991" s="66"/>
      <c r="F991" s="66"/>
      <c r="G991" s="66"/>
      <c r="H991" s="66"/>
      <c r="I991" s="67"/>
      <c r="J991" s="68" t="s">
        <v>375</v>
      </c>
      <c r="K991" s="68" t="s">
        <v>76</v>
      </c>
      <c r="L991" s="68" t="s">
        <v>70</v>
      </c>
      <c r="M991" s="68" t="s">
        <v>371</v>
      </c>
      <c r="N991" s="68" t="s">
        <v>20</v>
      </c>
      <c r="O991" s="68" t="s">
        <v>19</v>
      </c>
      <c r="P991" s="68" t="s">
        <v>20</v>
      </c>
      <c r="Q991" s="71" t="s">
        <v>372</v>
      </c>
      <c r="R991" s="68" t="s">
        <v>11</v>
      </c>
      <c r="S991" s="68" t="s">
        <v>173</v>
      </c>
      <c r="T991" s="68" t="s">
        <v>85</v>
      </c>
      <c r="U991" s="68"/>
      <c r="V991" s="68"/>
    </row>
    <row r="992" spans="1:22" ht="45.75" x14ac:dyDescent="0.25">
      <c r="A992" s="75"/>
      <c r="B992" s="63"/>
      <c r="C992" s="51" t="s">
        <v>5</v>
      </c>
      <c r="D992" s="31">
        <f>SUM(D993:D996)</f>
        <v>13160.769999999999</v>
      </c>
      <c r="E992" s="31">
        <f>SUM(E993:E996)</f>
        <v>13160.769999999999</v>
      </c>
      <c r="F992" s="32"/>
      <c r="G992" s="32"/>
      <c r="H992" s="32"/>
      <c r="I992" s="32"/>
      <c r="J992" s="69"/>
      <c r="K992" s="69"/>
      <c r="L992" s="69"/>
      <c r="M992" s="69"/>
      <c r="N992" s="69"/>
      <c r="O992" s="69"/>
      <c r="P992" s="69"/>
      <c r="Q992" s="72"/>
      <c r="R992" s="69"/>
      <c r="S992" s="69"/>
      <c r="T992" s="69"/>
      <c r="U992" s="69"/>
      <c r="V992" s="69"/>
    </row>
    <row r="993" spans="1:22" ht="45.75" x14ac:dyDescent="0.25">
      <c r="A993" s="75"/>
      <c r="B993" s="63"/>
      <c r="C993" s="51" t="s">
        <v>0</v>
      </c>
      <c r="D993" s="31">
        <f>E993+F993+G993+H993+I993</f>
        <v>0</v>
      </c>
      <c r="E993" s="32"/>
      <c r="F993" s="32"/>
      <c r="G993" s="32"/>
      <c r="H993" s="32"/>
      <c r="I993" s="32"/>
      <c r="J993" s="69"/>
      <c r="K993" s="69"/>
      <c r="L993" s="69"/>
      <c r="M993" s="69"/>
      <c r="N993" s="69"/>
      <c r="O993" s="69"/>
      <c r="P993" s="69"/>
      <c r="Q993" s="72"/>
      <c r="R993" s="69"/>
      <c r="S993" s="69"/>
      <c r="T993" s="69"/>
      <c r="U993" s="69"/>
      <c r="V993" s="69"/>
    </row>
    <row r="994" spans="1:22" ht="45.75" x14ac:dyDescent="0.25">
      <c r="A994" s="75"/>
      <c r="B994" s="63"/>
      <c r="C994" s="51" t="s">
        <v>1</v>
      </c>
      <c r="D994" s="31">
        <f>E994+F994+G994+H994+I994</f>
        <v>13160.769999999999</v>
      </c>
      <c r="E994" s="32">
        <f>14904.38-1743.61</f>
        <v>13160.769999999999</v>
      </c>
      <c r="F994" s="32"/>
      <c r="G994" s="32"/>
      <c r="H994" s="32"/>
      <c r="I994" s="32"/>
      <c r="J994" s="69"/>
      <c r="K994" s="69"/>
      <c r="L994" s="69"/>
      <c r="M994" s="69"/>
      <c r="N994" s="69"/>
      <c r="O994" s="69"/>
      <c r="P994" s="69"/>
      <c r="Q994" s="72"/>
      <c r="R994" s="69"/>
      <c r="S994" s="69"/>
      <c r="T994" s="69"/>
      <c r="U994" s="69"/>
      <c r="V994" s="69"/>
    </row>
    <row r="995" spans="1:22" ht="45.75" x14ac:dyDescent="0.25">
      <c r="A995" s="75"/>
      <c r="B995" s="63"/>
      <c r="C995" s="51" t="s">
        <v>2</v>
      </c>
      <c r="D995" s="31">
        <f>E995+F995+G995+H995+I995</f>
        <v>0</v>
      </c>
      <c r="E995" s="32"/>
      <c r="F995" s="32"/>
      <c r="G995" s="32"/>
      <c r="H995" s="32"/>
      <c r="I995" s="32"/>
      <c r="J995" s="69"/>
      <c r="K995" s="69"/>
      <c r="L995" s="69"/>
      <c r="M995" s="69"/>
      <c r="N995" s="69"/>
      <c r="O995" s="69"/>
      <c r="P995" s="69"/>
      <c r="Q995" s="72"/>
      <c r="R995" s="69"/>
      <c r="S995" s="69"/>
      <c r="T995" s="69"/>
      <c r="U995" s="69"/>
      <c r="V995" s="69"/>
    </row>
    <row r="996" spans="1:22" ht="91.5" x14ac:dyDescent="0.25">
      <c r="A996" s="76"/>
      <c r="B996" s="64"/>
      <c r="C996" s="51" t="s">
        <v>3</v>
      </c>
      <c r="D996" s="31">
        <f>E996+F996+G996+H996+I996</f>
        <v>0</v>
      </c>
      <c r="E996" s="32"/>
      <c r="F996" s="32"/>
      <c r="G996" s="32"/>
      <c r="H996" s="32"/>
      <c r="I996" s="32"/>
      <c r="J996" s="70"/>
      <c r="K996" s="70"/>
      <c r="L996" s="70"/>
      <c r="M996" s="70"/>
      <c r="N996" s="70"/>
      <c r="O996" s="70"/>
      <c r="P996" s="70"/>
      <c r="Q996" s="73"/>
      <c r="R996" s="70"/>
      <c r="S996" s="70"/>
      <c r="T996" s="70"/>
      <c r="U996" s="70"/>
      <c r="V996" s="70"/>
    </row>
    <row r="997" spans="1:22" ht="45.75" x14ac:dyDescent="0.25">
      <c r="A997" s="53" t="s">
        <v>19</v>
      </c>
      <c r="B997" s="54"/>
      <c r="C997" s="54"/>
      <c r="D997" s="54"/>
      <c r="E997" s="54"/>
      <c r="F997" s="54"/>
      <c r="G997" s="54"/>
      <c r="H997" s="54"/>
      <c r="I997" s="54"/>
      <c r="J997" s="54"/>
      <c r="K997" s="54"/>
      <c r="L997" s="54"/>
      <c r="M997" s="54"/>
      <c r="N997" s="54"/>
      <c r="O997" s="54"/>
      <c r="P997" s="54"/>
      <c r="Q997" s="54"/>
      <c r="R997" s="54"/>
      <c r="S997" s="54"/>
      <c r="T997" s="54"/>
      <c r="U997" s="54"/>
      <c r="V997" s="55"/>
    </row>
    <row r="998" spans="1:22" ht="45.75" customHeight="1" x14ac:dyDescent="0.25">
      <c r="A998" s="74"/>
      <c r="B998" s="59" t="s">
        <v>567</v>
      </c>
      <c r="C998" s="60"/>
      <c r="D998" s="60"/>
      <c r="E998" s="60"/>
      <c r="F998" s="60"/>
      <c r="G998" s="60"/>
      <c r="H998" s="60"/>
      <c r="I998" s="60"/>
      <c r="J998" s="60"/>
      <c r="K998" s="60"/>
      <c r="L998" s="60"/>
      <c r="M998" s="60"/>
      <c r="N998" s="60"/>
      <c r="O998" s="60"/>
      <c r="P998" s="60"/>
      <c r="Q998" s="60"/>
      <c r="R998" s="60"/>
      <c r="S998" s="60"/>
      <c r="T998" s="60"/>
      <c r="U998" s="60"/>
      <c r="V998" s="61"/>
    </row>
    <row r="999" spans="1:22" ht="112.5" customHeight="1" x14ac:dyDescent="0.25">
      <c r="A999" s="75"/>
      <c r="B999" s="62" t="s">
        <v>321</v>
      </c>
      <c r="C999" s="65" t="s">
        <v>359</v>
      </c>
      <c r="D999" s="66"/>
      <c r="E999" s="66"/>
      <c r="F999" s="66"/>
      <c r="G999" s="66"/>
      <c r="H999" s="66"/>
      <c r="I999" s="67"/>
      <c r="J999" s="68" t="s">
        <v>60</v>
      </c>
      <c r="K999" s="68"/>
      <c r="L999" s="68" t="s">
        <v>72</v>
      </c>
      <c r="M999" s="68" t="s">
        <v>284</v>
      </c>
      <c r="N999" s="68" t="s">
        <v>10</v>
      </c>
      <c r="O999" s="68" t="s">
        <v>219</v>
      </c>
      <c r="P999" s="68" t="s">
        <v>219</v>
      </c>
      <c r="Q999" s="71" t="s">
        <v>285</v>
      </c>
      <c r="R999" s="68" t="s">
        <v>9</v>
      </c>
      <c r="S999" s="131" t="s">
        <v>431</v>
      </c>
      <c r="T999" s="131" t="s">
        <v>18</v>
      </c>
      <c r="U999" s="68"/>
      <c r="V999" s="68" t="s">
        <v>374</v>
      </c>
    </row>
    <row r="1000" spans="1:22" ht="45.75" x14ac:dyDescent="0.25">
      <c r="A1000" s="75"/>
      <c r="B1000" s="63"/>
      <c r="C1000" s="51" t="s">
        <v>5</v>
      </c>
      <c r="D1000" s="31">
        <f>SUM(D1001:D1004)</f>
        <v>31409.1286</v>
      </c>
      <c r="E1000" s="31">
        <f>SUM(E1001:E1004)</f>
        <v>31409.1286</v>
      </c>
      <c r="F1000" s="32"/>
      <c r="G1000" s="32"/>
      <c r="H1000" s="32"/>
      <c r="I1000" s="32"/>
      <c r="J1000" s="69"/>
      <c r="K1000" s="69"/>
      <c r="L1000" s="69"/>
      <c r="M1000" s="69"/>
      <c r="N1000" s="69"/>
      <c r="O1000" s="69"/>
      <c r="P1000" s="69"/>
      <c r="Q1000" s="72"/>
      <c r="R1000" s="69"/>
      <c r="S1000" s="132"/>
      <c r="T1000" s="132"/>
      <c r="U1000" s="69"/>
      <c r="V1000" s="69"/>
    </row>
    <row r="1001" spans="1:22" ht="45.75" x14ac:dyDescent="0.25">
      <c r="A1001" s="75"/>
      <c r="B1001" s="63"/>
      <c r="C1001" s="51" t="s">
        <v>0</v>
      </c>
      <c r="D1001" s="31">
        <f>E1001+F1001+G1001+H1001+I1001</f>
        <v>0</v>
      </c>
      <c r="E1001" s="32"/>
      <c r="F1001" s="32"/>
      <c r="G1001" s="32"/>
      <c r="H1001" s="32"/>
      <c r="I1001" s="32"/>
      <c r="J1001" s="69"/>
      <c r="K1001" s="69"/>
      <c r="L1001" s="69"/>
      <c r="M1001" s="69"/>
      <c r="N1001" s="69"/>
      <c r="O1001" s="69"/>
      <c r="P1001" s="69"/>
      <c r="Q1001" s="72"/>
      <c r="R1001" s="69"/>
      <c r="S1001" s="132"/>
      <c r="T1001" s="132"/>
      <c r="U1001" s="69"/>
      <c r="V1001" s="69"/>
    </row>
    <row r="1002" spans="1:22" ht="45.75" x14ac:dyDescent="0.25">
      <c r="A1002" s="75"/>
      <c r="B1002" s="63"/>
      <c r="C1002" s="51" t="s">
        <v>1</v>
      </c>
      <c r="D1002" s="31">
        <f>E1002+F1002+G1002+H1002+I1002</f>
        <v>28553.753270000001</v>
      </c>
      <c r="E1002" s="32">
        <f>36498.8-7945.04673</f>
        <v>28553.753270000001</v>
      </c>
      <c r="F1002" s="32"/>
      <c r="G1002" s="32"/>
      <c r="H1002" s="32"/>
      <c r="I1002" s="32"/>
      <c r="J1002" s="69"/>
      <c r="K1002" s="69"/>
      <c r="L1002" s="69"/>
      <c r="M1002" s="69"/>
      <c r="N1002" s="69"/>
      <c r="O1002" s="69"/>
      <c r="P1002" s="69"/>
      <c r="Q1002" s="72"/>
      <c r="R1002" s="69"/>
      <c r="S1002" s="132"/>
      <c r="T1002" s="132"/>
      <c r="U1002" s="69"/>
      <c r="V1002" s="69"/>
    </row>
    <row r="1003" spans="1:22" ht="45.75" x14ac:dyDescent="0.25">
      <c r="A1003" s="75"/>
      <c r="B1003" s="63"/>
      <c r="C1003" s="51" t="s">
        <v>2</v>
      </c>
      <c r="D1003" s="31">
        <f>E1003+F1003+G1003+H1003+I1003</f>
        <v>2855.3753299999998</v>
      </c>
      <c r="E1003" s="32">
        <v>2855.3753299999998</v>
      </c>
      <c r="F1003" s="32"/>
      <c r="G1003" s="32"/>
      <c r="H1003" s="32"/>
      <c r="I1003" s="32"/>
      <c r="J1003" s="69"/>
      <c r="K1003" s="69"/>
      <c r="L1003" s="69"/>
      <c r="M1003" s="69"/>
      <c r="N1003" s="69"/>
      <c r="O1003" s="69"/>
      <c r="P1003" s="69"/>
      <c r="Q1003" s="72"/>
      <c r="R1003" s="69"/>
      <c r="S1003" s="132"/>
      <c r="T1003" s="132"/>
      <c r="U1003" s="69"/>
      <c r="V1003" s="69"/>
    </row>
    <row r="1004" spans="1:22" ht="91.5" x14ac:dyDescent="0.25">
      <c r="A1004" s="76"/>
      <c r="B1004" s="64"/>
      <c r="C1004" s="51" t="s">
        <v>3</v>
      </c>
      <c r="D1004" s="31">
        <f>E1004+F1004+G1004+H1004+I1004</f>
        <v>0</v>
      </c>
      <c r="E1004" s="32"/>
      <c r="F1004" s="32"/>
      <c r="G1004" s="32"/>
      <c r="H1004" s="32"/>
      <c r="I1004" s="32"/>
      <c r="J1004" s="70"/>
      <c r="K1004" s="70"/>
      <c r="L1004" s="70"/>
      <c r="M1004" s="70"/>
      <c r="N1004" s="70"/>
      <c r="O1004" s="70"/>
      <c r="P1004" s="70"/>
      <c r="Q1004" s="73"/>
      <c r="R1004" s="70"/>
      <c r="S1004" s="133"/>
      <c r="T1004" s="133"/>
      <c r="U1004" s="70"/>
      <c r="V1004" s="70"/>
    </row>
    <row r="1005" spans="1:22" ht="45.75" x14ac:dyDescent="0.25">
      <c r="A1005" s="53" t="s">
        <v>19</v>
      </c>
      <c r="B1005" s="54"/>
      <c r="C1005" s="54"/>
      <c r="D1005" s="54"/>
      <c r="E1005" s="54"/>
      <c r="F1005" s="54"/>
      <c r="G1005" s="54"/>
      <c r="H1005" s="54"/>
      <c r="I1005" s="54"/>
      <c r="J1005" s="54"/>
      <c r="K1005" s="54"/>
      <c r="L1005" s="54"/>
      <c r="M1005" s="54"/>
      <c r="N1005" s="54"/>
      <c r="O1005" s="54"/>
      <c r="P1005" s="54"/>
      <c r="Q1005" s="54"/>
      <c r="R1005" s="54"/>
      <c r="S1005" s="54"/>
      <c r="T1005" s="54"/>
      <c r="U1005" s="54"/>
      <c r="V1005" s="55"/>
    </row>
    <row r="1006" spans="1:22" ht="45.75" x14ac:dyDescent="0.25">
      <c r="A1006" s="56"/>
      <c r="B1006" s="59" t="s">
        <v>567</v>
      </c>
      <c r="C1006" s="60"/>
      <c r="D1006" s="60"/>
      <c r="E1006" s="60"/>
      <c r="F1006" s="60"/>
      <c r="G1006" s="60"/>
      <c r="H1006" s="60"/>
      <c r="I1006" s="60"/>
      <c r="J1006" s="60"/>
      <c r="K1006" s="60"/>
      <c r="L1006" s="60"/>
      <c r="M1006" s="60"/>
      <c r="N1006" s="60"/>
      <c r="O1006" s="60"/>
      <c r="P1006" s="60"/>
      <c r="Q1006" s="60"/>
      <c r="R1006" s="60"/>
      <c r="S1006" s="60"/>
      <c r="T1006" s="60"/>
      <c r="U1006" s="60"/>
      <c r="V1006" s="61"/>
    </row>
    <row r="1007" spans="1:22" ht="112.5" customHeight="1" x14ac:dyDescent="0.25">
      <c r="A1007" s="57"/>
      <c r="B1007" s="62" t="s">
        <v>322</v>
      </c>
      <c r="C1007" s="65" t="s">
        <v>287</v>
      </c>
      <c r="D1007" s="66"/>
      <c r="E1007" s="66"/>
      <c r="F1007" s="66"/>
      <c r="G1007" s="66"/>
      <c r="H1007" s="66"/>
      <c r="I1007" s="67"/>
      <c r="J1007" s="68" t="s">
        <v>215</v>
      </c>
      <c r="K1007" s="68" t="s">
        <v>60</v>
      </c>
      <c r="L1007" s="68" t="s">
        <v>70</v>
      </c>
      <c r="M1007" s="68" t="s">
        <v>217</v>
      </c>
      <c r="N1007" s="68" t="s">
        <v>20</v>
      </c>
      <c r="O1007" s="68" t="s">
        <v>19</v>
      </c>
      <c r="P1007" s="68" t="s">
        <v>20</v>
      </c>
      <c r="Q1007" s="71" t="s">
        <v>432</v>
      </c>
      <c r="R1007" s="68" t="s">
        <v>11</v>
      </c>
      <c r="S1007" s="68" t="s">
        <v>14</v>
      </c>
      <c r="T1007" s="68" t="s">
        <v>85</v>
      </c>
      <c r="U1007" s="68"/>
      <c r="V1007" s="68"/>
    </row>
    <row r="1008" spans="1:22" ht="45.75" x14ac:dyDescent="0.25">
      <c r="A1008" s="57"/>
      <c r="B1008" s="63"/>
      <c r="C1008" s="51" t="s">
        <v>5</v>
      </c>
      <c r="D1008" s="31">
        <f>SUM(D1009:D1012)</f>
        <v>5961.36</v>
      </c>
      <c r="E1008" s="32">
        <f>SUM(E1009:E1012)</f>
        <v>5961.36</v>
      </c>
      <c r="F1008" s="32"/>
      <c r="G1008" s="32"/>
      <c r="H1008" s="32"/>
      <c r="I1008" s="32"/>
      <c r="J1008" s="69"/>
      <c r="K1008" s="69"/>
      <c r="L1008" s="69"/>
      <c r="M1008" s="69"/>
      <c r="N1008" s="69"/>
      <c r="O1008" s="69"/>
      <c r="P1008" s="69"/>
      <c r="Q1008" s="72"/>
      <c r="R1008" s="69"/>
      <c r="S1008" s="69"/>
      <c r="T1008" s="69"/>
      <c r="U1008" s="69"/>
      <c r="V1008" s="69"/>
    </row>
    <row r="1009" spans="1:22" ht="45.75" x14ac:dyDescent="0.25">
      <c r="A1009" s="57"/>
      <c r="B1009" s="63"/>
      <c r="C1009" s="51" t="s">
        <v>0</v>
      </c>
      <c r="D1009" s="31">
        <f>E1009+F1009+G1009+H1009+I1009</f>
        <v>0</v>
      </c>
      <c r="E1009" s="32"/>
      <c r="F1009" s="32"/>
      <c r="G1009" s="32"/>
      <c r="H1009" s="32"/>
      <c r="I1009" s="32"/>
      <c r="J1009" s="69"/>
      <c r="K1009" s="69"/>
      <c r="L1009" s="69"/>
      <c r="M1009" s="69"/>
      <c r="N1009" s="69"/>
      <c r="O1009" s="69"/>
      <c r="P1009" s="69"/>
      <c r="Q1009" s="72"/>
      <c r="R1009" s="69"/>
      <c r="S1009" s="69"/>
      <c r="T1009" s="69"/>
      <c r="U1009" s="69"/>
      <c r="V1009" s="69"/>
    </row>
    <row r="1010" spans="1:22" ht="45.75" x14ac:dyDescent="0.25">
      <c r="A1010" s="57"/>
      <c r="B1010" s="63"/>
      <c r="C1010" s="51" t="s">
        <v>1</v>
      </c>
      <c r="D1010" s="31">
        <f>E1010+F1010+G1010+H1010+I1010</f>
        <v>5961.36</v>
      </c>
      <c r="E1010" s="32">
        <v>5961.36</v>
      </c>
      <c r="F1010" s="32"/>
      <c r="G1010" s="32"/>
      <c r="H1010" s="32"/>
      <c r="I1010" s="32"/>
      <c r="J1010" s="69"/>
      <c r="K1010" s="69"/>
      <c r="L1010" s="69"/>
      <c r="M1010" s="69"/>
      <c r="N1010" s="69"/>
      <c r="O1010" s="69"/>
      <c r="P1010" s="69"/>
      <c r="Q1010" s="72"/>
      <c r="R1010" s="69"/>
      <c r="S1010" s="69"/>
      <c r="T1010" s="69"/>
      <c r="U1010" s="69"/>
      <c r="V1010" s="69"/>
    </row>
    <row r="1011" spans="1:22" ht="45.75" x14ac:dyDescent="0.25">
      <c r="A1011" s="57"/>
      <c r="B1011" s="63"/>
      <c r="C1011" s="51" t="s">
        <v>2</v>
      </c>
      <c r="D1011" s="31">
        <f>E1011+F1011+G1011+H1011+I1011</f>
        <v>0</v>
      </c>
      <c r="E1011" s="32"/>
      <c r="F1011" s="32"/>
      <c r="G1011" s="32"/>
      <c r="H1011" s="32"/>
      <c r="I1011" s="32"/>
      <c r="J1011" s="69"/>
      <c r="K1011" s="69"/>
      <c r="L1011" s="69"/>
      <c r="M1011" s="69"/>
      <c r="N1011" s="69"/>
      <c r="O1011" s="69"/>
      <c r="P1011" s="69"/>
      <c r="Q1011" s="72"/>
      <c r="R1011" s="69"/>
      <c r="S1011" s="69"/>
      <c r="T1011" s="69"/>
      <c r="U1011" s="69"/>
      <c r="V1011" s="69"/>
    </row>
    <row r="1012" spans="1:22" ht="91.5" x14ac:dyDescent="0.25">
      <c r="A1012" s="58"/>
      <c r="B1012" s="64"/>
      <c r="C1012" s="51" t="s">
        <v>3</v>
      </c>
      <c r="D1012" s="31">
        <f>E1012+F1012+G1012+H1012+I1012</f>
        <v>0</v>
      </c>
      <c r="E1012" s="32"/>
      <c r="F1012" s="32"/>
      <c r="G1012" s="32"/>
      <c r="H1012" s="32"/>
      <c r="I1012" s="32"/>
      <c r="J1012" s="70"/>
      <c r="K1012" s="70"/>
      <c r="L1012" s="70"/>
      <c r="M1012" s="70"/>
      <c r="N1012" s="70"/>
      <c r="O1012" s="70"/>
      <c r="P1012" s="70"/>
      <c r="Q1012" s="73"/>
      <c r="R1012" s="70"/>
      <c r="S1012" s="70"/>
      <c r="T1012" s="70"/>
      <c r="U1012" s="70"/>
      <c r="V1012" s="70"/>
    </row>
    <row r="1013" spans="1:22" ht="45.75" x14ac:dyDescent="0.25">
      <c r="A1013" s="53" t="s">
        <v>73</v>
      </c>
      <c r="B1013" s="54"/>
      <c r="C1013" s="54"/>
      <c r="D1013" s="54"/>
      <c r="E1013" s="54"/>
      <c r="F1013" s="54"/>
      <c r="G1013" s="54"/>
      <c r="H1013" s="54"/>
      <c r="I1013" s="54"/>
      <c r="J1013" s="54"/>
      <c r="K1013" s="54"/>
      <c r="L1013" s="54"/>
      <c r="M1013" s="54"/>
      <c r="N1013" s="54"/>
      <c r="O1013" s="54"/>
      <c r="P1013" s="54"/>
      <c r="Q1013" s="54"/>
      <c r="R1013" s="54"/>
      <c r="S1013" s="54"/>
      <c r="T1013" s="54"/>
      <c r="U1013" s="54"/>
      <c r="V1013" s="55"/>
    </row>
    <row r="1014" spans="1:22" ht="45.75" x14ac:dyDescent="0.25">
      <c r="A1014" s="56"/>
      <c r="B1014" s="59" t="s">
        <v>567</v>
      </c>
      <c r="C1014" s="60"/>
      <c r="D1014" s="60"/>
      <c r="E1014" s="60"/>
      <c r="F1014" s="60"/>
      <c r="G1014" s="60"/>
      <c r="H1014" s="60"/>
      <c r="I1014" s="60"/>
      <c r="J1014" s="60"/>
      <c r="K1014" s="60"/>
      <c r="L1014" s="60"/>
      <c r="M1014" s="60"/>
      <c r="N1014" s="60"/>
      <c r="O1014" s="60"/>
      <c r="P1014" s="60"/>
      <c r="Q1014" s="60"/>
      <c r="R1014" s="60"/>
      <c r="S1014" s="60"/>
      <c r="T1014" s="60"/>
      <c r="U1014" s="60"/>
      <c r="V1014" s="61"/>
    </row>
    <row r="1015" spans="1:22" ht="105" customHeight="1" x14ac:dyDescent="0.25">
      <c r="A1015" s="57"/>
      <c r="B1015" s="86" t="s">
        <v>323</v>
      </c>
      <c r="C1015" s="103" t="s">
        <v>598</v>
      </c>
      <c r="D1015" s="104"/>
      <c r="E1015" s="104"/>
      <c r="F1015" s="104"/>
      <c r="G1015" s="104"/>
      <c r="H1015" s="104"/>
      <c r="I1015" s="105"/>
      <c r="J1015" s="83" t="s">
        <v>60</v>
      </c>
      <c r="K1015" s="83"/>
      <c r="L1015" s="83" t="s">
        <v>70</v>
      </c>
      <c r="M1015" s="83"/>
      <c r="N1015" s="83" t="s">
        <v>73</v>
      </c>
      <c r="O1015" s="83" t="s">
        <v>73</v>
      </c>
      <c r="P1015" s="83" t="s">
        <v>73</v>
      </c>
      <c r="Q1015" s="124" t="s">
        <v>582</v>
      </c>
      <c r="R1015" s="83" t="s">
        <v>11</v>
      </c>
      <c r="S1015" s="83" t="s">
        <v>10</v>
      </c>
      <c r="T1015" s="83" t="s">
        <v>104</v>
      </c>
      <c r="U1015" s="83"/>
      <c r="V1015" s="83"/>
    </row>
    <row r="1016" spans="1:22" ht="45.75" x14ac:dyDescent="0.25">
      <c r="A1016" s="57"/>
      <c r="B1016" s="87"/>
      <c r="C1016" s="43" t="s">
        <v>5</v>
      </c>
      <c r="D1016" s="44">
        <f>SUM(D1017:D1020)</f>
        <v>150000</v>
      </c>
      <c r="E1016" s="38">
        <f>SUM(E1017:E1020)</f>
        <v>150000</v>
      </c>
      <c r="F1016" s="38"/>
      <c r="G1016" s="38"/>
      <c r="H1016" s="38"/>
      <c r="I1016" s="38"/>
      <c r="J1016" s="84"/>
      <c r="K1016" s="84"/>
      <c r="L1016" s="84"/>
      <c r="M1016" s="84"/>
      <c r="N1016" s="84"/>
      <c r="O1016" s="84"/>
      <c r="P1016" s="84"/>
      <c r="Q1016" s="125"/>
      <c r="R1016" s="84"/>
      <c r="S1016" s="84"/>
      <c r="T1016" s="84"/>
      <c r="U1016" s="84"/>
      <c r="V1016" s="84"/>
    </row>
    <row r="1017" spans="1:22" ht="45.75" x14ac:dyDescent="0.25">
      <c r="A1017" s="57"/>
      <c r="B1017" s="87"/>
      <c r="C1017" s="43" t="s">
        <v>0</v>
      </c>
      <c r="D1017" s="44">
        <f>E1017+F1017+G1017+H1017+I1017</f>
        <v>0</v>
      </c>
      <c r="E1017" s="38"/>
      <c r="F1017" s="38"/>
      <c r="G1017" s="38"/>
      <c r="H1017" s="38"/>
      <c r="I1017" s="38"/>
      <c r="J1017" s="84"/>
      <c r="K1017" s="84"/>
      <c r="L1017" s="84"/>
      <c r="M1017" s="84"/>
      <c r="N1017" s="84"/>
      <c r="O1017" s="84"/>
      <c r="P1017" s="84"/>
      <c r="Q1017" s="125"/>
      <c r="R1017" s="84"/>
      <c r="S1017" s="84"/>
      <c r="T1017" s="84"/>
      <c r="U1017" s="84"/>
      <c r="V1017" s="84"/>
    </row>
    <row r="1018" spans="1:22" ht="45.75" x14ac:dyDescent="0.25">
      <c r="A1018" s="57"/>
      <c r="B1018" s="87"/>
      <c r="C1018" s="43" t="s">
        <v>1</v>
      </c>
      <c r="D1018" s="44">
        <f>E1018+F1018+G1018+H1018+I1018</f>
        <v>150000</v>
      </c>
      <c r="E1018" s="38">
        <v>150000</v>
      </c>
      <c r="F1018" s="38"/>
      <c r="G1018" s="38"/>
      <c r="H1018" s="38"/>
      <c r="I1018" s="38"/>
      <c r="J1018" s="84"/>
      <c r="K1018" s="84"/>
      <c r="L1018" s="84"/>
      <c r="M1018" s="84"/>
      <c r="N1018" s="84"/>
      <c r="O1018" s="84"/>
      <c r="P1018" s="84"/>
      <c r="Q1018" s="125"/>
      <c r="R1018" s="84"/>
      <c r="S1018" s="84"/>
      <c r="T1018" s="84"/>
      <c r="U1018" s="84"/>
      <c r="V1018" s="84"/>
    </row>
    <row r="1019" spans="1:22" ht="45.75" x14ac:dyDescent="0.25">
      <c r="A1019" s="57"/>
      <c r="B1019" s="87"/>
      <c r="C1019" s="43" t="s">
        <v>2</v>
      </c>
      <c r="D1019" s="44">
        <f>E1019+F1019+G1019+H1019+I1019</f>
        <v>0</v>
      </c>
      <c r="E1019" s="38"/>
      <c r="F1019" s="38"/>
      <c r="G1019" s="38"/>
      <c r="H1019" s="38"/>
      <c r="I1019" s="38"/>
      <c r="J1019" s="84"/>
      <c r="K1019" s="84"/>
      <c r="L1019" s="84"/>
      <c r="M1019" s="84"/>
      <c r="N1019" s="84"/>
      <c r="O1019" s="84"/>
      <c r="P1019" s="84"/>
      <c r="Q1019" s="125"/>
      <c r="R1019" s="84"/>
      <c r="S1019" s="84"/>
      <c r="T1019" s="84"/>
      <c r="U1019" s="84"/>
      <c r="V1019" s="84"/>
    </row>
    <row r="1020" spans="1:22" ht="91.5" x14ac:dyDescent="0.25">
      <c r="A1020" s="58"/>
      <c r="B1020" s="88"/>
      <c r="C1020" s="43" t="s">
        <v>3</v>
      </c>
      <c r="D1020" s="44">
        <f>E1020+F1020+G1020+H1020+I1020</f>
        <v>0</v>
      </c>
      <c r="E1020" s="38"/>
      <c r="F1020" s="38"/>
      <c r="G1020" s="38"/>
      <c r="H1020" s="38"/>
      <c r="I1020" s="38"/>
      <c r="J1020" s="85"/>
      <c r="K1020" s="85"/>
      <c r="L1020" s="85"/>
      <c r="M1020" s="85"/>
      <c r="N1020" s="85"/>
      <c r="O1020" s="85"/>
      <c r="P1020" s="85"/>
      <c r="Q1020" s="126"/>
      <c r="R1020" s="85"/>
      <c r="S1020" s="85"/>
      <c r="T1020" s="85"/>
      <c r="U1020" s="85"/>
      <c r="V1020" s="85"/>
    </row>
    <row r="1021" spans="1:22" ht="45.75" x14ac:dyDescent="0.25">
      <c r="A1021" s="53" t="s">
        <v>19</v>
      </c>
      <c r="B1021" s="54"/>
      <c r="C1021" s="54"/>
      <c r="D1021" s="54"/>
      <c r="E1021" s="54"/>
      <c r="F1021" s="54"/>
      <c r="G1021" s="54"/>
      <c r="H1021" s="54"/>
      <c r="I1021" s="54"/>
      <c r="J1021" s="54"/>
      <c r="K1021" s="54"/>
      <c r="L1021" s="54"/>
      <c r="M1021" s="54"/>
      <c r="N1021" s="54"/>
      <c r="O1021" s="54"/>
      <c r="P1021" s="54"/>
      <c r="Q1021" s="54"/>
      <c r="R1021" s="54"/>
      <c r="S1021" s="54"/>
      <c r="T1021" s="54"/>
      <c r="U1021" s="54"/>
      <c r="V1021" s="55"/>
    </row>
    <row r="1022" spans="1:22" ht="45.75" x14ac:dyDescent="0.25">
      <c r="A1022" s="74"/>
      <c r="B1022" s="59" t="s">
        <v>584</v>
      </c>
      <c r="C1022" s="60"/>
      <c r="D1022" s="60"/>
      <c r="E1022" s="60"/>
      <c r="F1022" s="60"/>
      <c r="G1022" s="60"/>
      <c r="H1022" s="60"/>
      <c r="I1022" s="60"/>
      <c r="J1022" s="60"/>
      <c r="K1022" s="60"/>
      <c r="L1022" s="60"/>
      <c r="M1022" s="60"/>
      <c r="N1022" s="60"/>
      <c r="O1022" s="60"/>
      <c r="P1022" s="60"/>
      <c r="Q1022" s="60"/>
      <c r="R1022" s="60"/>
      <c r="S1022" s="60"/>
      <c r="T1022" s="60"/>
      <c r="U1022" s="60"/>
      <c r="V1022" s="61"/>
    </row>
    <row r="1023" spans="1:22" ht="101.25" customHeight="1" x14ac:dyDescent="0.25">
      <c r="A1023" s="75"/>
      <c r="B1023" s="62" t="s">
        <v>515</v>
      </c>
      <c r="C1023" s="65" t="s">
        <v>361</v>
      </c>
      <c r="D1023" s="66"/>
      <c r="E1023" s="66"/>
      <c r="F1023" s="66"/>
      <c r="G1023" s="66"/>
      <c r="H1023" s="66"/>
      <c r="I1023" s="67"/>
      <c r="J1023" s="68" t="s">
        <v>60</v>
      </c>
      <c r="K1023" s="131"/>
      <c r="L1023" s="131" t="s">
        <v>69</v>
      </c>
      <c r="M1023" s="131"/>
      <c r="N1023" s="68" t="s">
        <v>20</v>
      </c>
      <c r="O1023" s="68" t="s">
        <v>19</v>
      </c>
      <c r="P1023" s="68" t="s">
        <v>20</v>
      </c>
      <c r="Q1023" s="134"/>
      <c r="R1023" s="131" t="s">
        <v>11</v>
      </c>
      <c r="S1023" s="68"/>
      <c r="T1023" s="131" t="s">
        <v>104</v>
      </c>
      <c r="U1023" s="131"/>
      <c r="V1023" s="137"/>
    </row>
    <row r="1024" spans="1:22" ht="45.75" x14ac:dyDescent="0.25">
      <c r="A1024" s="75"/>
      <c r="B1024" s="63"/>
      <c r="C1024" s="51" t="s">
        <v>5</v>
      </c>
      <c r="D1024" s="31">
        <f>SUM(D1025:D1028)</f>
        <v>100100</v>
      </c>
      <c r="E1024" s="31">
        <f>SUM(E1025:E1028)</f>
        <v>100100</v>
      </c>
      <c r="F1024" s="32"/>
      <c r="G1024" s="32"/>
      <c r="H1024" s="32"/>
      <c r="I1024" s="32"/>
      <c r="J1024" s="69"/>
      <c r="K1024" s="132"/>
      <c r="L1024" s="132"/>
      <c r="M1024" s="132"/>
      <c r="N1024" s="69"/>
      <c r="O1024" s="69"/>
      <c r="P1024" s="69"/>
      <c r="Q1024" s="135"/>
      <c r="R1024" s="132"/>
      <c r="S1024" s="69"/>
      <c r="T1024" s="132"/>
      <c r="U1024" s="132"/>
      <c r="V1024" s="138"/>
    </row>
    <row r="1025" spans="1:22" ht="45.75" x14ac:dyDescent="0.25">
      <c r="A1025" s="75"/>
      <c r="B1025" s="63"/>
      <c r="C1025" s="51" t="s">
        <v>0</v>
      </c>
      <c r="D1025" s="31">
        <f>E1025+F1025+G1025+H1025+I1025</f>
        <v>0</v>
      </c>
      <c r="E1025" s="32"/>
      <c r="F1025" s="32"/>
      <c r="G1025" s="32"/>
      <c r="H1025" s="32"/>
      <c r="I1025" s="32"/>
      <c r="J1025" s="69"/>
      <c r="K1025" s="132"/>
      <c r="L1025" s="132"/>
      <c r="M1025" s="132"/>
      <c r="N1025" s="69"/>
      <c r="O1025" s="69"/>
      <c r="P1025" s="69"/>
      <c r="Q1025" s="135"/>
      <c r="R1025" s="132"/>
      <c r="S1025" s="69"/>
      <c r="T1025" s="132"/>
      <c r="U1025" s="132"/>
      <c r="V1025" s="138"/>
    </row>
    <row r="1026" spans="1:22" ht="45.75" x14ac:dyDescent="0.25">
      <c r="A1026" s="75"/>
      <c r="B1026" s="63"/>
      <c r="C1026" s="51" t="s">
        <v>1</v>
      </c>
      <c r="D1026" s="31">
        <f>E1026+F1026+G1026+H1026+I1026</f>
        <v>100100</v>
      </c>
      <c r="E1026" s="32">
        <v>100100</v>
      </c>
      <c r="F1026" s="32"/>
      <c r="G1026" s="32"/>
      <c r="H1026" s="32"/>
      <c r="I1026" s="32"/>
      <c r="J1026" s="69"/>
      <c r="K1026" s="132"/>
      <c r="L1026" s="132"/>
      <c r="M1026" s="132"/>
      <c r="N1026" s="69"/>
      <c r="O1026" s="69"/>
      <c r="P1026" s="69"/>
      <c r="Q1026" s="135"/>
      <c r="R1026" s="132"/>
      <c r="S1026" s="69"/>
      <c r="T1026" s="132"/>
      <c r="U1026" s="132"/>
      <c r="V1026" s="138"/>
    </row>
    <row r="1027" spans="1:22" ht="45.75" x14ac:dyDescent="0.25">
      <c r="A1027" s="75"/>
      <c r="B1027" s="63"/>
      <c r="C1027" s="51" t="s">
        <v>2</v>
      </c>
      <c r="D1027" s="31">
        <f>E1027+F1027+G1027+H1027+I1027</f>
        <v>0</v>
      </c>
      <c r="E1027" s="32"/>
      <c r="F1027" s="32"/>
      <c r="G1027" s="32"/>
      <c r="H1027" s="32"/>
      <c r="I1027" s="32"/>
      <c r="J1027" s="69"/>
      <c r="K1027" s="132"/>
      <c r="L1027" s="132"/>
      <c r="M1027" s="132"/>
      <c r="N1027" s="69"/>
      <c r="O1027" s="69"/>
      <c r="P1027" s="69"/>
      <c r="Q1027" s="135"/>
      <c r="R1027" s="132"/>
      <c r="S1027" s="69"/>
      <c r="T1027" s="132"/>
      <c r="U1027" s="132"/>
      <c r="V1027" s="138"/>
    </row>
    <row r="1028" spans="1:22" ht="91.5" x14ac:dyDescent="0.25">
      <c r="A1028" s="76"/>
      <c r="B1028" s="64"/>
      <c r="C1028" s="51" t="s">
        <v>3</v>
      </c>
      <c r="D1028" s="31">
        <f>E1028+F1028+G1028+H1028+I1028</f>
        <v>0</v>
      </c>
      <c r="E1028" s="32"/>
      <c r="F1028" s="32"/>
      <c r="G1028" s="32"/>
      <c r="H1028" s="32"/>
      <c r="I1028" s="32"/>
      <c r="J1028" s="70"/>
      <c r="K1028" s="133"/>
      <c r="L1028" s="133"/>
      <c r="M1028" s="133"/>
      <c r="N1028" s="70"/>
      <c r="O1028" s="70"/>
      <c r="P1028" s="70"/>
      <c r="Q1028" s="136"/>
      <c r="R1028" s="133"/>
      <c r="S1028" s="70"/>
      <c r="T1028" s="133"/>
      <c r="U1028" s="133"/>
      <c r="V1028" s="139"/>
    </row>
    <row r="1029" spans="1:22" ht="45.75" x14ac:dyDescent="0.25">
      <c r="A1029" s="53" t="s">
        <v>19</v>
      </c>
      <c r="B1029" s="54"/>
      <c r="C1029" s="54"/>
      <c r="D1029" s="54"/>
      <c r="E1029" s="54"/>
      <c r="F1029" s="54"/>
      <c r="G1029" s="54"/>
      <c r="H1029" s="54"/>
      <c r="I1029" s="54"/>
      <c r="J1029" s="54"/>
      <c r="K1029" s="54"/>
      <c r="L1029" s="54"/>
      <c r="M1029" s="54"/>
      <c r="N1029" s="54"/>
      <c r="O1029" s="54"/>
      <c r="P1029" s="54"/>
      <c r="Q1029" s="54"/>
      <c r="R1029" s="54"/>
      <c r="S1029" s="54"/>
      <c r="T1029" s="54"/>
      <c r="U1029" s="54"/>
      <c r="V1029" s="55"/>
    </row>
    <row r="1030" spans="1:22" ht="45.75" x14ac:dyDescent="0.25">
      <c r="A1030" s="74"/>
      <c r="B1030" s="59" t="s">
        <v>584</v>
      </c>
      <c r="C1030" s="60"/>
      <c r="D1030" s="60"/>
      <c r="E1030" s="60"/>
      <c r="F1030" s="60"/>
      <c r="G1030" s="60"/>
      <c r="H1030" s="60"/>
      <c r="I1030" s="60"/>
      <c r="J1030" s="60"/>
      <c r="K1030" s="60"/>
      <c r="L1030" s="60"/>
      <c r="M1030" s="60"/>
      <c r="N1030" s="60"/>
      <c r="O1030" s="60"/>
      <c r="P1030" s="60"/>
      <c r="Q1030" s="60"/>
      <c r="R1030" s="60"/>
      <c r="S1030" s="60"/>
      <c r="T1030" s="60"/>
      <c r="U1030" s="60"/>
      <c r="V1030" s="61"/>
    </row>
    <row r="1031" spans="1:22" ht="45" x14ac:dyDescent="0.25">
      <c r="A1031" s="75"/>
      <c r="B1031" s="62" t="s">
        <v>544</v>
      </c>
      <c r="C1031" s="65" t="s">
        <v>360</v>
      </c>
      <c r="D1031" s="66"/>
      <c r="E1031" s="66"/>
      <c r="F1031" s="66"/>
      <c r="G1031" s="66"/>
      <c r="H1031" s="66"/>
      <c r="I1031" s="67"/>
      <c r="J1031" s="68" t="s">
        <v>76</v>
      </c>
      <c r="K1031" s="68"/>
      <c r="L1031" s="131" t="s">
        <v>69</v>
      </c>
      <c r="M1031" s="68"/>
      <c r="N1031" s="68" t="s">
        <v>20</v>
      </c>
      <c r="O1031" s="68" t="s">
        <v>19</v>
      </c>
      <c r="P1031" s="68" t="s">
        <v>20</v>
      </c>
      <c r="Q1031" s="71"/>
      <c r="R1031" s="68" t="s">
        <v>11</v>
      </c>
      <c r="S1031" s="68"/>
      <c r="T1031" s="131" t="s">
        <v>104</v>
      </c>
      <c r="U1031" s="68"/>
      <c r="V1031" s="68"/>
    </row>
    <row r="1032" spans="1:22" ht="45.75" x14ac:dyDescent="0.25">
      <c r="A1032" s="75"/>
      <c r="B1032" s="63"/>
      <c r="C1032" s="51" t="s">
        <v>5</v>
      </c>
      <c r="D1032" s="31">
        <f>SUM(D1033:D1036)</f>
        <v>70500</v>
      </c>
      <c r="E1032" s="31">
        <f>SUM(E1033:E1036)</f>
        <v>21150</v>
      </c>
      <c r="F1032" s="31">
        <f>SUM(F1033:F1036)</f>
        <v>49350</v>
      </c>
      <c r="G1032" s="32"/>
      <c r="H1032" s="32"/>
      <c r="I1032" s="32"/>
      <c r="J1032" s="69"/>
      <c r="K1032" s="69"/>
      <c r="L1032" s="132"/>
      <c r="M1032" s="69"/>
      <c r="N1032" s="69"/>
      <c r="O1032" s="69"/>
      <c r="P1032" s="69"/>
      <c r="Q1032" s="72"/>
      <c r="R1032" s="69"/>
      <c r="S1032" s="69"/>
      <c r="T1032" s="132"/>
      <c r="U1032" s="69"/>
      <c r="V1032" s="69"/>
    </row>
    <row r="1033" spans="1:22" ht="45.75" x14ac:dyDescent="0.25">
      <c r="A1033" s="75"/>
      <c r="B1033" s="63"/>
      <c r="C1033" s="51" t="s">
        <v>0</v>
      </c>
      <c r="D1033" s="31">
        <f>E1033+F1033+G1033+H1033+I1033</f>
        <v>0</v>
      </c>
      <c r="E1033" s="32"/>
      <c r="F1033" s="32"/>
      <c r="G1033" s="32"/>
      <c r="H1033" s="32"/>
      <c r="I1033" s="32"/>
      <c r="J1033" s="69"/>
      <c r="K1033" s="69"/>
      <c r="L1033" s="132"/>
      <c r="M1033" s="69"/>
      <c r="N1033" s="69"/>
      <c r="O1033" s="69"/>
      <c r="P1033" s="69"/>
      <c r="Q1033" s="72"/>
      <c r="R1033" s="69"/>
      <c r="S1033" s="69"/>
      <c r="T1033" s="132"/>
      <c r="U1033" s="69"/>
      <c r="V1033" s="69"/>
    </row>
    <row r="1034" spans="1:22" ht="45.75" x14ac:dyDescent="0.25">
      <c r="A1034" s="75"/>
      <c r="B1034" s="63"/>
      <c r="C1034" s="51" t="s">
        <v>1</v>
      </c>
      <c r="D1034" s="31">
        <f>E1034+F1034+G1034+H1034+I1034</f>
        <v>70500</v>
      </c>
      <c r="E1034" s="32">
        <v>21150</v>
      </c>
      <c r="F1034" s="32">
        <v>49350</v>
      </c>
      <c r="G1034" s="32"/>
      <c r="H1034" s="32"/>
      <c r="I1034" s="32"/>
      <c r="J1034" s="69"/>
      <c r="K1034" s="69"/>
      <c r="L1034" s="132"/>
      <c r="M1034" s="69"/>
      <c r="N1034" s="69"/>
      <c r="O1034" s="69"/>
      <c r="P1034" s="69"/>
      <c r="Q1034" s="72"/>
      <c r="R1034" s="69"/>
      <c r="S1034" s="69"/>
      <c r="T1034" s="132"/>
      <c r="U1034" s="69"/>
      <c r="V1034" s="69"/>
    </row>
    <row r="1035" spans="1:22" ht="45.75" x14ac:dyDescent="0.25">
      <c r="A1035" s="75"/>
      <c r="B1035" s="63"/>
      <c r="C1035" s="51" t="s">
        <v>2</v>
      </c>
      <c r="D1035" s="31">
        <f>E1035+F1035+G1035+H1035+I1035</f>
        <v>0</v>
      </c>
      <c r="E1035" s="32"/>
      <c r="F1035" s="32"/>
      <c r="G1035" s="32"/>
      <c r="H1035" s="32"/>
      <c r="I1035" s="32"/>
      <c r="J1035" s="69"/>
      <c r="K1035" s="69"/>
      <c r="L1035" s="132"/>
      <c r="M1035" s="69"/>
      <c r="N1035" s="69"/>
      <c r="O1035" s="69"/>
      <c r="P1035" s="69"/>
      <c r="Q1035" s="72"/>
      <c r="R1035" s="69"/>
      <c r="S1035" s="69"/>
      <c r="T1035" s="132"/>
      <c r="U1035" s="69"/>
      <c r="V1035" s="69"/>
    </row>
    <row r="1036" spans="1:22" ht="91.5" x14ac:dyDescent="0.25">
      <c r="A1036" s="76"/>
      <c r="B1036" s="64"/>
      <c r="C1036" s="51" t="s">
        <v>3</v>
      </c>
      <c r="D1036" s="31">
        <f>E1036+F1036+G1036+H1036+I1036</f>
        <v>0</v>
      </c>
      <c r="E1036" s="32"/>
      <c r="F1036" s="32"/>
      <c r="G1036" s="32"/>
      <c r="H1036" s="32"/>
      <c r="I1036" s="32"/>
      <c r="J1036" s="70"/>
      <c r="K1036" s="70"/>
      <c r="L1036" s="133"/>
      <c r="M1036" s="70"/>
      <c r="N1036" s="70"/>
      <c r="O1036" s="70"/>
      <c r="P1036" s="70"/>
      <c r="Q1036" s="73"/>
      <c r="R1036" s="70"/>
      <c r="S1036" s="70"/>
      <c r="T1036" s="133"/>
      <c r="U1036" s="70"/>
      <c r="V1036" s="70"/>
    </row>
    <row r="1037" spans="1:22" ht="45.75" x14ac:dyDescent="0.25">
      <c r="A1037" s="53" t="s">
        <v>19</v>
      </c>
      <c r="B1037" s="54"/>
      <c r="C1037" s="54"/>
      <c r="D1037" s="54"/>
      <c r="E1037" s="54"/>
      <c r="F1037" s="54"/>
      <c r="G1037" s="54"/>
      <c r="H1037" s="54"/>
      <c r="I1037" s="54"/>
      <c r="J1037" s="54"/>
      <c r="K1037" s="54"/>
      <c r="L1037" s="54"/>
      <c r="M1037" s="54"/>
      <c r="N1037" s="54"/>
      <c r="O1037" s="54"/>
      <c r="P1037" s="54"/>
      <c r="Q1037" s="54"/>
      <c r="R1037" s="54"/>
      <c r="S1037" s="54"/>
      <c r="T1037" s="54"/>
      <c r="U1037" s="54"/>
      <c r="V1037" s="55"/>
    </row>
    <row r="1038" spans="1:22" ht="45.75" x14ac:dyDescent="0.25">
      <c r="A1038" s="74"/>
      <c r="B1038" s="59" t="s">
        <v>584</v>
      </c>
      <c r="C1038" s="60"/>
      <c r="D1038" s="60"/>
      <c r="E1038" s="60"/>
      <c r="F1038" s="60"/>
      <c r="G1038" s="60"/>
      <c r="H1038" s="60"/>
      <c r="I1038" s="60"/>
      <c r="J1038" s="60"/>
      <c r="K1038" s="60"/>
      <c r="L1038" s="60"/>
      <c r="M1038" s="60"/>
      <c r="N1038" s="60"/>
      <c r="O1038" s="60"/>
      <c r="P1038" s="60"/>
      <c r="Q1038" s="60"/>
      <c r="R1038" s="60"/>
      <c r="S1038" s="60"/>
      <c r="T1038" s="60"/>
      <c r="U1038" s="60"/>
      <c r="V1038" s="61"/>
    </row>
    <row r="1039" spans="1:22" ht="45" x14ac:dyDescent="0.25">
      <c r="A1039" s="75"/>
      <c r="B1039" s="62" t="s">
        <v>616</v>
      </c>
      <c r="C1039" s="65" t="s">
        <v>362</v>
      </c>
      <c r="D1039" s="66"/>
      <c r="E1039" s="66"/>
      <c r="F1039" s="66"/>
      <c r="G1039" s="66"/>
      <c r="H1039" s="66"/>
      <c r="I1039" s="67"/>
      <c r="J1039" s="68" t="s">
        <v>76</v>
      </c>
      <c r="K1039" s="68"/>
      <c r="L1039" s="68" t="s">
        <v>69</v>
      </c>
      <c r="M1039" s="68" t="s">
        <v>218</v>
      </c>
      <c r="N1039" s="68" t="s">
        <v>20</v>
      </c>
      <c r="O1039" s="68" t="s">
        <v>19</v>
      </c>
      <c r="P1039" s="68" t="s">
        <v>20</v>
      </c>
      <c r="Q1039" s="71"/>
      <c r="R1039" s="68" t="s">
        <v>11</v>
      </c>
      <c r="S1039" s="68"/>
      <c r="T1039" s="131" t="s">
        <v>104</v>
      </c>
      <c r="U1039" s="68"/>
      <c r="V1039" s="68"/>
    </row>
    <row r="1040" spans="1:22" ht="45.75" x14ac:dyDescent="0.25">
      <c r="A1040" s="75"/>
      <c r="B1040" s="63"/>
      <c r="C1040" s="51" t="s">
        <v>5</v>
      </c>
      <c r="D1040" s="31">
        <f>SUM(D1041:D1044)</f>
        <v>43700</v>
      </c>
      <c r="E1040" s="31">
        <f>SUM(E1041:E1044)</f>
        <v>26200</v>
      </c>
      <c r="F1040" s="31">
        <f>SUM(F1041:F1044)</f>
        <v>17500</v>
      </c>
      <c r="G1040" s="32"/>
      <c r="H1040" s="32"/>
      <c r="I1040" s="32"/>
      <c r="J1040" s="69"/>
      <c r="K1040" s="69"/>
      <c r="L1040" s="69"/>
      <c r="M1040" s="69"/>
      <c r="N1040" s="69"/>
      <c r="O1040" s="69"/>
      <c r="P1040" s="69"/>
      <c r="Q1040" s="72"/>
      <c r="R1040" s="69"/>
      <c r="S1040" s="69"/>
      <c r="T1040" s="132"/>
      <c r="U1040" s="69"/>
      <c r="V1040" s="69"/>
    </row>
    <row r="1041" spans="1:22" ht="45.75" x14ac:dyDescent="0.25">
      <c r="A1041" s="75"/>
      <c r="B1041" s="63"/>
      <c r="C1041" s="51" t="s">
        <v>0</v>
      </c>
      <c r="D1041" s="31">
        <f>E1041+F1041+G1041+H1041+I1041</f>
        <v>0</v>
      </c>
      <c r="E1041" s="32"/>
      <c r="F1041" s="32"/>
      <c r="G1041" s="32"/>
      <c r="H1041" s="32"/>
      <c r="I1041" s="32"/>
      <c r="J1041" s="69"/>
      <c r="K1041" s="69"/>
      <c r="L1041" s="69"/>
      <c r="M1041" s="69"/>
      <c r="N1041" s="69"/>
      <c r="O1041" s="69"/>
      <c r="P1041" s="69"/>
      <c r="Q1041" s="72"/>
      <c r="R1041" s="69"/>
      <c r="S1041" s="69"/>
      <c r="T1041" s="132"/>
      <c r="U1041" s="69"/>
      <c r="V1041" s="69"/>
    </row>
    <row r="1042" spans="1:22" ht="45.75" x14ac:dyDescent="0.25">
      <c r="A1042" s="75"/>
      <c r="B1042" s="63"/>
      <c r="C1042" s="51" t="s">
        <v>1</v>
      </c>
      <c r="D1042" s="31">
        <f>E1042+F1042+G1042+H1042+I1042</f>
        <v>43700</v>
      </c>
      <c r="E1042" s="32">
        <f>25000+1200</f>
        <v>26200</v>
      </c>
      <c r="F1042" s="32">
        <v>17500</v>
      </c>
      <c r="G1042" s="32"/>
      <c r="H1042" s="32"/>
      <c r="I1042" s="32"/>
      <c r="J1042" s="69"/>
      <c r="K1042" s="69"/>
      <c r="L1042" s="69"/>
      <c r="M1042" s="69"/>
      <c r="N1042" s="69"/>
      <c r="O1042" s="69"/>
      <c r="P1042" s="69"/>
      <c r="Q1042" s="72"/>
      <c r="R1042" s="69"/>
      <c r="S1042" s="69"/>
      <c r="T1042" s="132"/>
      <c r="U1042" s="69"/>
      <c r="V1042" s="69"/>
    </row>
    <row r="1043" spans="1:22" ht="45.75" x14ac:dyDescent="0.25">
      <c r="A1043" s="75"/>
      <c r="B1043" s="63"/>
      <c r="C1043" s="51" t="s">
        <v>2</v>
      </c>
      <c r="D1043" s="31">
        <f>E1043+F1043+G1043+H1043+I1043</f>
        <v>0</v>
      </c>
      <c r="E1043" s="32"/>
      <c r="F1043" s="32"/>
      <c r="G1043" s="32"/>
      <c r="H1043" s="32"/>
      <c r="I1043" s="32"/>
      <c r="J1043" s="69"/>
      <c r="K1043" s="69"/>
      <c r="L1043" s="69"/>
      <c r="M1043" s="69"/>
      <c r="N1043" s="69"/>
      <c r="O1043" s="69"/>
      <c r="P1043" s="69"/>
      <c r="Q1043" s="72"/>
      <c r="R1043" s="69"/>
      <c r="S1043" s="69"/>
      <c r="T1043" s="132"/>
      <c r="U1043" s="69"/>
      <c r="V1043" s="69"/>
    </row>
    <row r="1044" spans="1:22" ht="91.5" x14ac:dyDescent="0.25">
      <c r="A1044" s="76"/>
      <c r="B1044" s="64"/>
      <c r="C1044" s="51" t="s">
        <v>3</v>
      </c>
      <c r="D1044" s="31">
        <f>E1044+F1044+G1044+H1044+I1044</f>
        <v>0</v>
      </c>
      <c r="E1044" s="32"/>
      <c r="F1044" s="32"/>
      <c r="G1044" s="32"/>
      <c r="H1044" s="32"/>
      <c r="I1044" s="32"/>
      <c r="J1044" s="70"/>
      <c r="K1044" s="70"/>
      <c r="L1044" s="70"/>
      <c r="M1044" s="70"/>
      <c r="N1044" s="70"/>
      <c r="O1044" s="70"/>
      <c r="P1044" s="70"/>
      <c r="Q1044" s="73"/>
      <c r="R1044" s="70"/>
      <c r="S1044" s="70"/>
      <c r="T1044" s="133"/>
      <c r="U1044" s="70"/>
      <c r="V1044" s="70"/>
    </row>
    <row r="1045" spans="1:22" ht="45.75" x14ac:dyDescent="0.25">
      <c r="A1045" s="53" t="s">
        <v>19</v>
      </c>
      <c r="B1045" s="54"/>
      <c r="C1045" s="54"/>
      <c r="D1045" s="54"/>
      <c r="E1045" s="54"/>
      <c r="F1045" s="54"/>
      <c r="G1045" s="54"/>
      <c r="H1045" s="54"/>
      <c r="I1045" s="54"/>
      <c r="J1045" s="54"/>
      <c r="K1045" s="54"/>
      <c r="L1045" s="54"/>
      <c r="M1045" s="54"/>
      <c r="N1045" s="54"/>
      <c r="O1045" s="54"/>
      <c r="P1045" s="54"/>
      <c r="Q1045" s="54"/>
      <c r="R1045" s="54"/>
      <c r="S1045" s="54"/>
      <c r="T1045" s="54"/>
      <c r="U1045" s="54"/>
      <c r="V1045" s="55"/>
    </row>
    <row r="1046" spans="1:22" ht="45.75" x14ac:dyDescent="0.25">
      <c r="A1046" s="56"/>
      <c r="B1046" s="59" t="s">
        <v>567</v>
      </c>
      <c r="C1046" s="60"/>
      <c r="D1046" s="60"/>
      <c r="E1046" s="60"/>
      <c r="F1046" s="60"/>
      <c r="G1046" s="60"/>
      <c r="H1046" s="60"/>
      <c r="I1046" s="60"/>
      <c r="J1046" s="60"/>
      <c r="K1046" s="60"/>
      <c r="L1046" s="60"/>
      <c r="M1046" s="60"/>
      <c r="N1046" s="60"/>
      <c r="O1046" s="60"/>
      <c r="P1046" s="60"/>
      <c r="Q1046" s="60"/>
      <c r="R1046" s="60"/>
      <c r="S1046" s="60"/>
      <c r="T1046" s="60"/>
      <c r="U1046" s="60"/>
      <c r="V1046" s="61"/>
    </row>
    <row r="1047" spans="1:22" ht="112.5" customHeight="1" x14ac:dyDescent="0.25">
      <c r="A1047" s="57"/>
      <c r="B1047" s="62" t="s">
        <v>722</v>
      </c>
      <c r="C1047" s="65" t="s">
        <v>720</v>
      </c>
      <c r="D1047" s="66"/>
      <c r="E1047" s="66"/>
      <c r="F1047" s="66"/>
      <c r="G1047" s="66"/>
      <c r="H1047" s="66"/>
      <c r="I1047" s="67"/>
      <c r="J1047" s="68" t="s">
        <v>60</v>
      </c>
      <c r="K1047" s="68" t="s">
        <v>60</v>
      </c>
      <c r="L1047" s="68" t="s">
        <v>70</v>
      </c>
      <c r="M1047" s="68"/>
      <c r="N1047" s="68" t="s">
        <v>20</v>
      </c>
      <c r="O1047" s="68" t="s">
        <v>19</v>
      </c>
      <c r="P1047" s="68" t="s">
        <v>20</v>
      </c>
      <c r="Q1047" s="71"/>
      <c r="R1047" s="68" t="s">
        <v>9</v>
      </c>
      <c r="S1047" s="83" t="s">
        <v>10</v>
      </c>
      <c r="T1047" s="68" t="s">
        <v>85</v>
      </c>
      <c r="U1047" s="68"/>
      <c r="V1047" s="68"/>
    </row>
    <row r="1048" spans="1:22" ht="45.75" x14ac:dyDescent="0.25">
      <c r="A1048" s="57"/>
      <c r="B1048" s="63"/>
      <c r="C1048" s="51" t="s">
        <v>5</v>
      </c>
      <c r="D1048" s="31">
        <f>SUM(D1049:D1052)</f>
        <v>3787.7585399999998</v>
      </c>
      <c r="E1048" s="32">
        <f>SUM(E1049:E1052)</f>
        <v>3787.7585399999998</v>
      </c>
      <c r="F1048" s="32"/>
      <c r="G1048" s="32"/>
      <c r="H1048" s="32"/>
      <c r="I1048" s="32"/>
      <c r="J1048" s="69"/>
      <c r="K1048" s="69"/>
      <c r="L1048" s="69"/>
      <c r="M1048" s="69"/>
      <c r="N1048" s="69"/>
      <c r="O1048" s="69"/>
      <c r="P1048" s="69"/>
      <c r="Q1048" s="72"/>
      <c r="R1048" s="69"/>
      <c r="S1048" s="84"/>
      <c r="T1048" s="69"/>
      <c r="U1048" s="69"/>
      <c r="V1048" s="69"/>
    </row>
    <row r="1049" spans="1:22" ht="45.75" x14ac:dyDescent="0.25">
      <c r="A1049" s="57"/>
      <c r="B1049" s="63"/>
      <c r="C1049" s="51" t="s">
        <v>0</v>
      </c>
      <c r="D1049" s="31">
        <f>E1049+F1049+G1049+H1049+I1049</f>
        <v>0</v>
      </c>
      <c r="E1049" s="32"/>
      <c r="F1049" s="32"/>
      <c r="G1049" s="32"/>
      <c r="H1049" s="32"/>
      <c r="I1049" s="32"/>
      <c r="J1049" s="69"/>
      <c r="K1049" s="69"/>
      <c r="L1049" s="69"/>
      <c r="M1049" s="69"/>
      <c r="N1049" s="69"/>
      <c r="O1049" s="69"/>
      <c r="P1049" s="69"/>
      <c r="Q1049" s="72"/>
      <c r="R1049" s="69"/>
      <c r="S1049" s="84"/>
      <c r="T1049" s="69"/>
      <c r="U1049" s="69"/>
      <c r="V1049" s="69"/>
    </row>
    <row r="1050" spans="1:22" ht="45.75" x14ac:dyDescent="0.25">
      <c r="A1050" s="57"/>
      <c r="B1050" s="63"/>
      <c r="C1050" s="51" t="s">
        <v>1</v>
      </c>
      <c r="D1050" s="31">
        <f>E1050+F1050+G1050+H1050+I1050</f>
        <v>3787.7585399999998</v>
      </c>
      <c r="E1050" s="32">
        <f>2792.105+995.65354</f>
        <v>3787.7585399999998</v>
      </c>
      <c r="F1050" s="32"/>
      <c r="G1050" s="32"/>
      <c r="H1050" s="32"/>
      <c r="I1050" s="32"/>
      <c r="J1050" s="69"/>
      <c r="K1050" s="69"/>
      <c r="L1050" s="69"/>
      <c r="M1050" s="69"/>
      <c r="N1050" s="69"/>
      <c r="O1050" s="69"/>
      <c r="P1050" s="69"/>
      <c r="Q1050" s="72"/>
      <c r="R1050" s="69"/>
      <c r="S1050" s="84"/>
      <c r="T1050" s="69"/>
      <c r="U1050" s="69"/>
      <c r="V1050" s="69"/>
    </row>
    <row r="1051" spans="1:22" ht="45.75" x14ac:dyDescent="0.25">
      <c r="A1051" s="57"/>
      <c r="B1051" s="63"/>
      <c r="C1051" s="51" t="s">
        <v>2</v>
      </c>
      <c r="D1051" s="31">
        <f>E1051+F1051+G1051+H1051+I1051</f>
        <v>0</v>
      </c>
      <c r="E1051" s="32"/>
      <c r="F1051" s="32"/>
      <c r="G1051" s="32"/>
      <c r="H1051" s="32"/>
      <c r="I1051" s="32"/>
      <c r="J1051" s="69"/>
      <c r="K1051" s="69"/>
      <c r="L1051" s="69"/>
      <c r="M1051" s="69"/>
      <c r="N1051" s="69"/>
      <c r="O1051" s="69"/>
      <c r="P1051" s="69"/>
      <c r="Q1051" s="72"/>
      <c r="R1051" s="69"/>
      <c r="S1051" s="84"/>
      <c r="T1051" s="69"/>
      <c r="U1051" s="69"/>
      <c r="V1051" s="69"/>
    </row>
    <row r="1052" spans="1:22" ht="91.5" x14ac:dyDescent="0.25">
      <c r="A1052" s="58"/>
      <c r="B1052" s="64"/>
      <c r="C1052" s="51" t="s">
        <v>3</v>
      </c>
      <c r="D1052" s="31">
        <f>E1052+F1052+G1052+H1052+I1052</f>
        <v>0</v>
      </c>
      <c r="E1052" s="32"/>
      <c r="F1052" s="32"/>
      <c r="G1052" s="32"/>
      <c r="H1052" s="32"/>
      <c r="I1052" s="32"/>
      <c r="J1052" s="70"/>
      <c r="K1052" s="70"/>
      <c r="L1052" s="70"/>
      <c r="M1052" s="70"/>
      <c r="N1052" s="70"/>
      <c r="O1052" s="70"/>
      <c r="P1052" s="70"/>
      <c r="Q1052" s="73"/>
      <c r="R1052" s="70"/>
      <c r="S1052" s="85"/>
      <c r="T1052" s="70"/>
      <c r="U1052" s="70"/>
      <c r="V1052" s="70"/>
    </row>
    <row r="1053" spans="1:22" ht="45.75" x14ac:dyDescent="0.25">
      <c r="A1053" s="53" t="s">
        <v>19</v>
      </c>
      <c r="B1053" s="54"/>
      <c r="C1053" s="54"/>
      <c r="D1053" s="54"/>
      <c r="E1053" s="54"/>
      <c r="F1053" s="54"/>
      <c r="G1053" s="54"/>
      <c r="H1053" s="54"/>
      <c r="I1053" s="54"/>
      <c r="J1053" s="54"/>
      <c r="K1053" s="54"/>
      <c r="L1053" s="54"/>
      <c r="M1053" s="54"/>
      <c r="N1053" s="54"/>
      <c r="O1053" s="54"/>
      <c r="P1053" s="54"/>
      <c r="Q1053" s="54"/>
      <c r="R1053" s="54"/>
      <c r="S1053" s="54"/>
      <c r="T1053" s="54"/>
      <c r="U1053" s="54"/>
      <c r="V1053" s="55"/>
    </row>
    <row r="1054" spans="1:22" ht="45.75" x14ac:dyDescent="0.25">
      <c r="A1054" s="56"/>
      <c r="B1054" s="59" t="s">
        <v>567</v>
      </c>
      <c r="C1054" s="60"/>
      <c r="D1054" s="60"/>
      <c r="E1054" s="60"/>
      <c r="F1054" s="60"/>
      <c r="G1054" s="60"/>
      <c r="H1054" s="60"/>
      <c r="I1054" s="60"/>
      <c r="J1054" s="60"/>
      <c r="K1054" s="60"/>
      <c r="L1054" s="60"/>
      <c r="M1054" s="60"/>
      <c r="N1054" s="60"/>
      <c r="O1054" s="60"/>
      <c r="P1054" s="60"/>
      <c r="Q1054" s="60"/>
      <c r="R1054" s="60"/>
      <c r="S1054" s="60"/>
      <c r="T1054" s="60"/>
      <c r="U1054" s="60"/>
      <c r="V1054" s="61"/>
    </row>
    <row r="1055" spans="1:22" ht="105" customHeight="1" x14ac:dyDescent="0.25">
      <c r="A1055" s="57"/>
      <c r="B1055" s="86" t="s">
        <v>723</v>
      </c>
      <c r="C1055" s="103" t="s">
        <v>721</v>
      </c>
      <c r="D1055" s="104"/>
      <c r="E1055" s="104"/>
      <c r="F1055" s="104"/>
      <c r="G1055" s="104"/>
      <c r="H1055" s="104"/>
      <c r="I1055" s="105"/>
      <c r="J1055" s="83" t="s">
        <v>726</v>
      </c>
      <c r="K1055" s="68" t="s">
        <v>60</v>
      </c>
      <c r="L1055" s="68" t="s">
        <v>70</v>
      </c>
      <c r="M1055" s="68" t="s">
        <v>727</v>
      </c>
      <c r="N1055" s="68" t="s">
        <v>20</v>
      </c>
      <c r="O1055" s="68" t="s">
        <v>20</v>
      </c>
      <c r="P1055" s="68" t="s">
        <v>20</v>
      </c>
      <c r="Q1055" s="71" t="s">
        <v>728</v>
      </c>
      <c r="R1055" s="68" t="s">
        <v>11</v>
      </c>
      <c r="S1055" s="68" t="s">
        <v>182</v>
      </c>
      <c r="T1055" s="68" t="s">
        <v>18</v>
      </c>
      <c r="U1055" s="46"/>
      <c r="V1055" s="68" t="s">
        <v>729</v>
      </c>
    </row>
    <row r="1056" spans="1:22" ht="45.75" x14ac:dyDescent="0.25">
      <c r="A1056" s="57"/>
      <c r="B1056" s="87"/>
      <c r="C1056" s="43" t="s">
        <v>5</v>
      </c>
      <c r="D1056" s="44">
        <f>SUM(D1057:D1060)</f>
        <v>363.625</v>
      </c>
      <c r="E1056" s="38">
        <f>SUM(E1057:E1060)</f>
        <v>363.625</v>
      </c>
      <c r="F1056" s="38"/>
      <c r="G1056" s="38"/>
      <c r="H1056" s="38"/>
      <c r="I1056" s="38"/>
      <c r="J1056" s="84"/>
      <c r="K1056" s="69"/>
      <c r="L1056" s="69"/>
      <c r="M1056" s="69"/>
      <c r="N1056" s="69"/>
      <c r="O1056" s="69"/>
      <c r="P1056" s="69"/>
      <c r="Q1056" s="72"/>
      <c r="R1056" s="69"/>
      <c r="S1056" s="69"/>
      <c r="T1056" s="69"/>
      <c r="U1056" s="47"/>
      <c r="V1056" s="69"/>
    </row>
    <row r="1057" spans="1:22" ht="45.75" x14ac:dyDescent="0.25">
      <c r="A1057" s="57"/>
      <c r="B1057" s="87"/>
      <c r="C1057" s="43" t="s">
        <v>0</v>
      </c>
      <c r="D1057" s="44">
        <f>E1057+F1057+G1057+H1057+I1057</f>
        <v>0</v>
      </c>
      <c r="E1057" s="38"/>
      <c r="F1057" s="38"/>
      <c r="G1057" s="38"/>
      <c r="H1057" s="38"/>
      <c r="I1057" s="38"/>
      <c r="J1057" s="84"/>
      <c r="K1057" s="69"/>
      <c r="L1057" s="69"/>
      <c r="M1057" s="69"/>
      <c r="N1057" s="69"/>
      <c r="O1057" s="69"/>
      <c r="P1057" s="69"/>
      <c r="Q1057" s="72"/>
      <c r="R1057" s="69"/>
      <c r="S1057" s="69"/>
      <c r="T1057" s="69"/>
      <c r="U1057" s="47"/>
      <c r="V1057" s="69"/>
    </row>
    <row r="1058" spans="1:22" ht="45.75" x14ac:dyDescent="0.25">
      <c r="A1058" s="57"/>
      <c r="B1058" s="87"/>
      <c r="C1058" s="43" t="s">
        <v>1</v>
      </c>
      <c r="D1058" s="44">
        <f>E1058+F1058+G1058+H1058+I1058</f>
        <v>363.625</v>
      </c>
      <c r="E1058" s="38">
        <v>363.625</v>
      </c>
      <c r="F1058" s="38"/>
      <c r="G1058" s="38"/>
      <c r="H1058" s="38"/>
      <c r="I1058" s="38"/>
      <c r="J1058" s="84"/>
      <c r="K1058" s="69"/>
      <c r="L1058" s="69"/>
      <c r="M1058" s="69"/>
      <c r="N1058" s="69"/>
      <c r="O1058" s="69"/>
      <c r="P1058" s="69"/>
      <c r="Q1058" s="72"/>
      <c r="R1058" s="69"/>
      <c r="S1058" s="69"/>
      <c r="T1058" s="69"/>
      <c r="U1058" s="47"/>
      <c r="V1058" s="69"/>
    </row>
    <row r="1059" spans="1:22" ht="45.75" x14ac:dyDescent="0.25">
      <c r="A1059" s="57"/>
      <c r="B1059" s="87"/>
      <c r="C1059" s="43" t="s">
        <v>2</v>
      </c>
      <c r="D1059" s="44">
        <f>E1059+F1059+G1059+H1059+I1059</f>
        <v>0</v>
      </c>
      <c r="E1059" s="38"/>
      <c r="F1059" s="38"/>
      <c r="G1059" s="38"/>
      <c r="H1059" s="38"/>
      <c r="I1059" s="38"/>
      <c r="J1059" s="84"/>
      <c r="K1059" s="69"/>
      <c r="L1059" s="69"/>
      <c r="M1059" s="69"/>
      <c r="N1059" s="69"/>
      <c r="O1059" s="69"/>
      <c r="P1059" s="69"/>
      <c r="Q1059" s="72"/>
      <c r="R1059" s="69"/>
      <c r="S1059" s="69"/>
      <c r="T1059" s="69"/>
      <c r="U1059" s="47"/>
      <c r="V1059" s="69"/>
    </row>
    <row r="1060" spans="1:22" ht="91.5" x14ac:dyDescent="0.25">
      <c r="A1060" s="58"/>
      <c r="B1060" s="88"/>
      <c r="C1060" s="43" t="s">
        <v>3</v>
      </c>
      <c r="D1060" s="44">
        <f>E1060+F1060+G1060+H1060+I1060</f>
        <v>0</v>
      </c>
      <c r="E1060" s="38"/>
      <c r="F1060" s="38"/>
      <c r="G1060" s="38"/>
      <c r="H1060" s="38"/>
      <c r="I1060" s="38"/>
      <c r="J1060" s="85"/>
      <c r="K1060" s="70"/>
      <c r="L1060" s="70"/>
      <c r="M1060" s="70"/>
      <c r="N1060" s="70"/>
      <c r="O1060" s="70"/>
      <c r="P1060" s="70"/>
      <c r="Q1060" s="73"/>
      <c r="R1060" s="70"/>
      <c r="S1060" s="70"/>
      <c r="T1060" s="70"/>
      <c r="U1060" s="48"/>
      <c r="V1060" s="70"/>
    </row>
    <row r="1061" spans="1:22" ht="45.75" x14ac:dyDescent="0.25">
      <c r="A1061" s="53" t="s">
        <v>19</v>
      </c>
      <c r="B1061" s="54"/>
      <c r="C1061" s="54"/>
      <c r="D1061" s="54"/>
      <c r="E1061" s="54"/>
      <c r="F1061" s="54"/>
      <c r="G1061" s="54"/>
      <c r="H1061" s="54"/>
      <c r="I1061" s="54"/>
      <c r="J1061" s="54"/>
      <c r="K1061" s="54"/>
      <c r="L1061" s="54"/>
      <c r="M1061" s="54"/>
      <c r="N1061" s="54"/>
      <c r="O1061" s="54"/>
      <c r="P1061" s="54"/>
      <c r="Q1061" s="54"/>
      <c r="R1061" s="54"/>
      <c r="S1061" s="54"/>
      <c r="T1061" s="54"/>
      <c r="U1061" s="54"/>
      <c r="V1061" s="55"/>
    </row>
    <row r="1062" spans="1:22" ht="45.75" x14ac:dyDescent="0.25">
      <c r="A1062" s="56"/>
      <c r="B1062" s="59" t="s">
        <v>567</v>
      </c>
      <c r="C1062" s="60"/>
      <c r="D1062" s="60"/>
      <c r="E1062" s="60"/>
      <c r="F1062" s="60"/>
      <c r="G1062" s="60"/>
      <c r="H1062" s="60"/>
      <c r="I1062" s="60"/>
      <c r="J1062" s="60"/>
      <c r="K1062" s="60"/>
      <c r="L1062" s="60"/>
      <c r="M1062" s="60"/>
      <c r="N1062" s="60"/>
      <c r="O1062" s="60"/>
      <c r="P1062" s="60"/>
      <c r="Q1062" s="60"/>
      <c r="R1062" s="60"/>
      <c r="S1062" s="60"/>
      <c r="T1062" s="60"/>
      <c r="U1062" s="60"/>
      <c r="V1062" s="61"/>
    </row>
    <row r="1063" spans="1:22" ht="105" customHeight="1" x14ac:dyDescent="0.25">
      <c r="A1063" s="57"/>
      <c r="B1063" s="86" t="s">
        <v>724</v>
      </c>
      <c r="C1063" s="103" t="s">
        <v>725</v>
      </c>
      <c r="D1063" s="104"/>
      <c r="E1063" s="104"/>
      <c r="F1063" s="104"/>
      <c r="G1063" s="104"/>
      <c r="H1063" s="104"/>
      <c r="I1063" s="105"/>
      <c r="J1063" s="146" t="s">
        <v>730</v>
      </c>
      <c r="K1063" s="147" t="s">
        <v>60</v>
      </c>
      <c r="L1063" s="147" t="s">
        <v>70</v>
      </c>
      <c r="M1063" s="147" t="s">
        <v>731</v>
      </c>
      <c r="N1063" s="147" t="s">
        <v>20</v>
      </c>
      <c r="O1063" s="147" t="s">
        <v>20</v>
      </c>
      <c r="P1063" s="147" t="s">
        <v>20</v>
      </c>
      <c r="Q1063" s="148" t="s">
        <v>732</v>
      </c>
      <c r="R1063" s="147" t="s">
        <v>11</v>
      </c>
      <c r="S1063" s="147" t="s">
        <v>182</v>
      </c>
      <c r="T1063" s="146" t="s">
        <v>18</v>
      </c>
      <c r="U1063" s="147"/>
      <c r="V1063" s="149" t="s">
        <v>733</v>
      </c>
    </row>
    <row r="1064" spans="1:22" ht="45.75" x14ac:dyDescent="0.25">
      <c r="A1064" s="57"/>
      <c r="B1064" s="87"/>
      <c r="C1064" s="43" t="s">
        <v>5</v>
      </c>
      <c r="D1064" s="44">
        <f>SUM(D1065:D1068)</f>
        <v>315.053</v>
      </c>
      <c r="E1064" s="38">
        <f>SUM(E1065:E1068)</f>
        <v>315.053</v>
      </c>
      <c r="F1064" s="38"/>
      <c r="G1064" s="38"/>
      <c r="H1064" s="38"/>
      <c r="I1064" s="38"/>
      <c r="J1064" s="150"/>
      <c r="K1064" s="151"/>
      <c r="L1064" s="151"/>
      <c r="M1064" s="151"/>
      <c r="N1064" s="151"/>
      <c r="O1064" s="151"/>
      <c r="P1064" s="151"/>
      <c r="Q1064" s="152"/>
      <c r="R1064" s="151"/>
      <c r="S1064" s="151"/>
      <c r="T1064" s="150"/>
      <c r="U1064" s="151"/>
      <c r="V1064" s="153"/>
    </row>
    <row r="1065" spans="1:22" ht="45.75" x14ac:dyDescent="0.25">
      <c r="A1065" s="57"/>
      <c r="B1065" s="87"/>
      <c r="C1065" s="43" t="s">
        <v>0</v>
      </c>
      <c r="D1065" s="44">
        <f>E1065+F1065+G1065+H1065+I1065</f>
        <v>0</v>
      </c>
      <c r="E1065" s="38"/>
      <c r="F1065" s="38"/>
      <c r="G1065" s="38"/>
      <c r="H1065" s="38"/>
      <c r="I1065" s="38"/>
      <c r="J1065" s="150"/>
      <c r="K1065" s="151"/>
      <c r="L1065" s="151"/>
      <c r="M1065" s="151"/>
      <c r="N1065" s="151"/>
      <c r="O1065" s="151"/>
      <c r="P1065" s="151"/>
      <c r="Q1065" s="152"/>
      <c r="R1065" s="151"/>
      <c r="S1065" s="151"/>
      <c r="T1065" s="150"/>
      <c r="U1065" s="151"/>
      <c r="V1065" s="153"/>
    </row>
    <row r="1066" spans="1:22" ht="45.75" x14ac:dyDescent="0.25">
      <c r="A1066" s="57"/>
      <c r="B1066" s="87"/>
      <c r="C1066" s="43" t="s">
        <v>1</v>
      </c>
      <c r="D1066" s="44">
        <f>E1066+F1066+G1066+H1066+I1066</f>
        <v>315.053</v>
      </c>
      <c r="E1066" s="38">
        <v>315.053</v>
      </c>
      <c r="F1066" s="38"/>
      <c r="G1066" s="38"/>
      <c r="H1066" s="38"/>
      <c r="I1066" s="38"/>
      <c r="J1066" s="150"/>
      <c r="K1066" s="151"/>
      <c r="L1066" s="151"/>
      <c r="M1066" s="151"/>
      <c r="N1066" s="151"/>
      <c r="O1066" s="151"/>
      <c r="P1066" s="151"/>
      <c r="Q1066" s="152"/>
      <c r="R1066" s="151"/>
      <c r="S1066" s="151"/>
      <c r="T1066" s="150"/>
      <c r="U1066" s="151"/>
      <c r="V1066" s="153"/>
    </row>
    <row r="1067" spans="1:22" ht="45.75" x14ac:dyDescent="0.25">
      <c r="A1067" s="57"/>
      <c r="B1067" s="87"/>
      <c r="C1067" s="43" t="s">
        <v>2</v>
      </c>
      <c r="D1067" s="44">
        <f>E1067+F1067+G1067+H1067+I1067</f>
        <v>0</v>
      </c>
      <c r="E1067" s="38"/>
      <c r="F1067" s="38"/>
      <c r="G1067" s="38"/>
      <c r="H1067" s="38"/>
      <c r="I1067" s="38"/>
      <c r="J1067" s="150"/>
      <c r="K1067" s="151"/>
      <c r="L1067" s="151"/>
      <c r="M1067" s="151"/>
      <c r="N1067" s="151"/>
      <c r="O1067" s="151"/>
      <c r="P1067" s="151"/>
      <c r="Q1067" s="152"/>
      <c r="R1067" s="151"/>
      <c r="S1067" s="151"/>
      <c r="T1067" s="150"/>
      <c r="U1067" s="151"/>
      <c r="V1067" s="153"/>
    </row>
    <row r="1068" spans="1:22" ht="91.5" x14ac:dyDescent="0.25">
      <c r="A1068" s="58"/>
      <c r="B1068" s="88"/>
      <c r="C1068" s="43" t="s">
        <v>3</v>
      </c>
      <c r="D1068" s="44">
        <f>E1068+F1068+G1068+H1068+I1068</f>
        <v>0</v>
      </c>
      <c r="E1068" s="38"/>
      <c r="F1068" s="38"/>
      <c r="G1068" s="38"/>
      <c r="H1068" s="38"/>
      <c r="I1068" s="38"/>
      <c r="J1068" s="154"/>
      <c r="K1068" s="155"/>
      <c r="L1068" s="155"/>
      <c r="M1068" s="155"/>
      <c r="N1068" s="155"/>
      <c r="O1068" s="155"/>
      <c r="P1068" s="155"/>
      <c r="Q1068" s="156"/>
      <c r="R1068" s="155"/>
      <c r="S1068" s="155"/>
      <c r="T1068" s="154"/>
      <c r="U1068" s="155"/>
      <c r="V1068" s="157"/>
    </row>
    <row r="1069" spans="1:22" ht="45" x14ac:dyDescent="0.25">
      <c r="A1069" s="89" t="s">
        <v>54</v>
      </c>
      <c r="B1069" s="92" t="s">
        <v>140</v>
      </c>
      <c r="C1069" s="93"/>
      <c r="D1069" s="93"/>
      <c r="E1069" s="93"/>
      <c r="F1069" s="93"/>
      <c r="G1069" s="93"/>
      <c r="H1069" s="93"/>
      <c r="I1069" s="93"/>
      <c r="J1069" s="93"/>
      <c r="K1069" s="93"/>
      <c r="L1069" s="93"/>
      <c r="M1069" s="93"/>
      <c r="N1069" s="93"/>
      <c r="O1069" s="93"/>
      <c r="P1069" s="93"/>
      <c r="Q1069" s="93"/>
      <c r="R1069" s="93"/>
      <c r="S1069" s="93"/>
      <c r="T1069" s="93"/>
      <c r="U1069" s="93"/>
      <c r="V1069" s="94"/>
    </row>
    <row r="1070" spans="1:22" ht="45.75" x14ac:dyDescent="0.6">
      <c r="A1070" s="90"/>
      <c r="B1070" s="95" t="s">
        <v>5</v>
      </c>
      <c r="C1070" s="96"/>
      <c r="D1070" s="12">
        <f t="shared" ref="D1070:I1070" si="67">SUM(D1071:D1074)</f>
        <v>192734.07</v>
      </c>
      <c r="E1070" s="12">
        <f t="shared" si="67"/>
        <v>192734.07</v>
      </c>
      <c r="F1070" s="12">
        <f t="shared" si="67"/>
        <v>0</v>
      </c>
      <c r="G1070" s="12">
        <f t="shared" si="67"/>
        <v>0</v>
      </c>
      <c r="H1070" s="12">
        <f t="shared" si="67"/>
        <v>0</v>
      </c>
      <c r="I1070" s="12">
        <f t="shared" si="67"/>
        <v>0</v>
      </c>
      <c r="J1070" s="13"/>
      <c r="K1070" s="13"/>
      <c r="L1070" s="13"/>
      <c r="M1070" s="13"/>
      <c r="N1070" s="13"/>
      <c r="O1070" s="13"/>
      <c r="P1070" s="13"/>
      <c r="Q1070" s="13"/>
      <c r="R1070" s="13"/>
      <c r="S1070" s="13"/>
      <c r="T1070" s="13"/>
      <c r="U1070" s="13"/>
      <c r="V1070" s="13"/>
    </row>
    <row r="1071" spans="1:22" ht="45.75" x14ac:dyDescent="0.6">
      <c r="A1071" s="90"/>
      <c r="B1071" s="95" t="s">
        <v>0</v>
      </c>
      <c r="C1071" s="96"/>
      <c r="D1071" s="12">
        <f>E1071+F1071+G1071+H1071+I1071</f>
        <v>0</v>
      </c>
      <c r="E1071" s="12">
        <f>E1079</f>
        <v>0</v>
      </c>
      <c r="F1071" s="12">
        <f t="shared" ref="F1071:I1071" si="68">F1079</f>
        <v>0</v>
      </c>
      <c r="G1071" s="12">
        <f t="shared" si="68"/>
        <v>0</v>
      </c>
      <c r="H1071" s="12">
        <f t="shared" si="68"/>
        <v>0</v>
      </c>
      <c r="I1071" s="12">
        <f t="shared" si="68"/>
        <v>0</v>
      </c>
      <c r="J1071" s="13"/>
      <c r="K1071" s="13"/>
      <c r="L1071" s="13"/>
      <c r="M1071" s="13"/>
      <c r="N1071" s="13"/>
      <c r="O1071" s="13"/>
      <c r="P1071" s="13"/>
      <c r="Q1071" s="13"/>
      <c r="R1071" s="13"/>
      <c r="S1071" s="13"/>
      <c r="T1071" s="13"/>
      <c r="U1071" s="13"/>
      <c r="V1071" s="13"/>
    </row>
    <row r="1072" spans="1:22" ht="45.75" x14ac:dyDescent="0.6">
      <c r="A1072" s="90"/>
      <c r="B1072" s="95" t="s">
        <v>1</v>
      </c>
      <c r="C1072" s="96"/>
      <c r="D1072" s="12">
        <f>E1072+F1072+G1072+H1072+I1072</f>
        <v>192734.07</v>
      </c>
      <c r="E1072" s="12">
        <f t="shared" ref="E1072:I1072" si="69">E1080</f>
        <v>192734.07</v>
      </c>
      <c r="F1072" s="12">
        <f t="shared" si="69"/>
        <v>0</v>
      </c>
      <c r="G1072" s="12">
        <f t="shared" si="69"/>
        <v>0</v>
      </c>
      <c r="H1072" s="12">
        <f t="shared" si="69"/>
        <v>0</v>
      </c>
      <c r="I1072" s="12">
        <f t="shared" si="69"/>
        <v>0</v>
      </c>
      <c r="J1072" s="13"/>
      <c r="K1072" s="13"/>
      <c r="L1072" s="13"/>
      <c r="M1072" s="13"/>
      <c r="N1072" s="13"/>
      <c r="O1072" s="13"/>
      <c r="P1072" s="13"/>
      <c r="Q1072" s="13"/>
      <c r="R1072" s="13"/>
      <c r="S1072" s="13"/>
      <c r="T1072" s="13"/>
      <c r="U1072" s="13"/>
      <c r="V1072" s="13"/>
    </row>
    <row r="1073" spans="1:22" ht="45.75" x14ac:dyDescent="0.6">
      <c r="A1073" s="90"/>
      <c r="B1073" s="95" t="s">
        <v>2</v>
      </c>
      <c r="C1073" s="96"/>
      <c r="D1073" s="12">
        <f>E1073+F1073+G1073+H1073+I1073</f>
        <v>0</v>
      </c>
      <c r="E1073" s="12">
        <f t="shared" ref="E1073:I1073" si="70">E1081</f>
        <v>0</v>
      </c>
      <c r="F1073" s="12">
        <f t="shared" si="70"/>
        <v>0</v>
      </c>
      <c r="G1073" s="12">
        <f t="shared" si="70"/>
        <v>0</v>
      </c>
      <c r="H1073" s="12">
        <f t="shared" si="70"/>
        <v>0</v>
      </c>
      <c r="I1073" s="12">
        <f t="shared" si="70"/>
        <v>0</v>
      </c>
      <c r="J1073" s="13"/>
      <c r="K1073" s="13"/>
      <c r="L1073" s="13"/>
      <c r="M1073" s="13"/>
      <c r="N1073" s="13"/>
      <c r="O1073" s="13"/>
      <c r="P1073" s="13"/>
      <c r="Q1073" s="13"/>
      <c r="R1073" s="13"/>
      <c r="S1073" s="13"/>
      <c r="T1073" s="13"/>
      <c r="U1073" s="13"/>
      <c r="V1073" s="13"/>
    </row>
    <row r="1074" spans="1:22" ht="45.75" x14ac:dyDescent="0.6">
      <c r="A1074" s="91"/>
      <c r="B1074" s="95" t="s">
        <v>3</v>
      </c>
      <c r="C1074" s="96"/>
      <c r="D1074" s="12">
        <f>E1074+F1074+G1074+H1074+I1074</f>
        <v>0</v>
      </c>
      <c r="E1074" s="12">
        <f t="shared" ref="E1074:I1074" si="71">E1082</f>
        <v>0</v>
      </c>
      <c r="F1074" s="12">
        <f t="shared" si="71"/>
        <v>0</v>
      </c>
      <c r="G1074" s="12">
        <f t="shared" si="71"/>
        <v>0</v>
      </c>
      <c r="H1074" s="12">
        <f t="shared" si="71"/>
        <v>0</v>
      </c>
      <c r="I1074" s="12">
        <f t="shared" si="71"/>
        <v>0</v>
      </c>
      <c r="J1074" s="13"/>
      <c r="K1074" s="13"/>
      <c r="L1074" s="13"/>
      <c r="M1074" s="13"/>
      <c r="N1074" s="13"/>
      <c r="O1074" s="13"/>
      <c r="P1074" s="13"/>
      <c r="Q1074" s="13"/>
      <c r="R1074" s="13"/>
      <c r="S1074" s="13"/>
      <c r="T1074" s="13"/>
      <c r="U1074" s="13"/>
      <c r="V1074" s="13"/>
    </row>
    <row r="1075" spans="1:22" ht="45.75" x14ac:dyDescent="0.25">
      <c r="A1075" s="53" t="s">
        <v>96</v>
      </c>
      <c r="B1075" s="54"/>
      <c r="C1075" s="54"/>
      <c r="D1075" s="54"/>
      <c r="E1075" s="54"/>
      <c r="F1075" s="54"/>
      <c r="G1075" s="54"/>
      <c r="H1075" s="54"/>
      <c r="I1075" s="54"/>
      <c r="J1075" s="54"/>
      <c r="K1075" s="54"/>
      <c r="L1075" s="54"/>
      <c r="M1075" s="54"/>
      <c r="N1075" s="54"/>
      <c r="O1075" s="54"/>
      <c r="P1075" s="54"/>
      <c r="Q1075" s="54"/>
      <c r="R1075" s="54"/>
      <c r="S1075" s="54"/>
      <c r="T1075" s="54"/>
      <c r="U1075" s="54"/>
      <c r="V1075" s="55"/>
    </row>
    <row r="1076" spans="1:22" ht="45.75" x14ac:dyDescent="0.25">
      <c r="A1076" s="56"/>
      <c r="B1076" s="59" t="s">
        <v>568</v>
      </c>
      <c r="C1076" s="60"/>
      <c r="D1076" s="60"/>
      <c r="E1076" s="60"/>
      <c r="F1076" s="60"/>
      <c r="G1076" s="60"/>
      <c r="H1076" s="60"/>
      <c r="I1076" s="60"/>
      <c r="J1076" s="60"/>
      <c r="K1076" s="60"/>
      <c r="L1076" s="60"/>
      <c r="M1076" s="60"/>
      <c r="N1076" s="60"/>
      <c r="O1076" s="60"/>
      <c r="P1076" s="60"/>
      <c r="Q1076" s="60"/>
      <c r="R1076" s="60"/>
      <c r="S1076" s="60"/>
      <c r="T1076" s="60"/>
      <c r="U1076" s="60"/>
      <c r="V1076" s="61"/>
    </row>
    <row r="1077" spans="1:22" ht="113.25" customHeight="1" x14ac:dyDescent="0.25">
      <c r="A1077" s="57"/>
      <c r="B1077" s="62" t="s">
        <v>55</v>
      </c>
      <c r="C1077" s="65" t="s">
        <v>599</v>
      </c>
      <c r="D1077" s="66"/>
      <c r="E1077" s="66"/>
      <c r="F1077" s="66"/>
      <c r="G1077" s="66"/>
      <c r="H1077" s="66"/>
      <c r="I1077" s="67"/>
      <c r="J1077" s="68" t="s">
        <v>76</v>
      </c>
      <c r="K1077" s="68"/>
      <c r="L1077" s="68" t="s">
        <v>718</v>
      </c>
      <c r="M1077" s="68"/>
      <c r="N1077" s="68" t="s">
        <v>329</v>
      </c>
      <c r="O1077" s="68" t="s">
        <v>96</v>
      </c>
      <c r="P1077" s="68" t="s">
        <v>330</v>
      </c>
      <c r="Q1077" s="71" t="s">
        <v>388</v>
      </c>
      <c r="R1077" s="68" t="s">
        <v>11</v>
      </c>
      <c r="S1077" s="68" t="s">
        <v>10</v>
      </c>
      <c r="T1077" s="68" t="s">
        <v>18</v>
      </c>
      <c r="U1077" s="127"/>
      <c r="V1077" s="68"/>
    </row>
    <row r="1078" spans="1:22" ht="45.75" x14ac:dyDescent="0.25">
      <c r="A1078" s="57"/>
      <c r="B1078" s="63"/>
      <c r="C1078" s="51" t="s">
        <v>5</v>
      </c>
      <c r="D1078" s="31">
        <f>SUM(D1079:D1082)</f>
        <v>192734.07</v>
      </c>
      <c r="E1078" s="32">
        <f>SUM(E1079:E1082)</f>
        <v>192734.07</v>
      </c>
      <c r="F1078" s="32"/>
      <c r="G1078" s="32"/>
      <c r="H1078" s="32"/>
      <c r="I1078" s="32"/>
      <c r="J1078" s="69"/>
      <c r="K1078" s="69"/>
      <c r="L1078" s="69"/>
      <c r="M1078" s="69"/>
      <c r="N1078" s="69"/>
      <c r="O1078" s="69"/>
      <c r="P1078" s="69"/>
      <c r="Q1078" s="72"/>
      <c r="R1078" s="69"/>
      <c r="S1078" s="69"/>
      <c r="T1078" s="69"/>
      <c r="U1078" s="69"/>
      <c r="V1078" s="69"/>
    </row>
    <row r="1079" spans="1:22" ht="45.75" x14ac:dyDescent="0.25">
      <c r="A1079" s="57"/>
      <c r="B1079" s="63"/>
      <c r="C1079" s="51" t="s">
        <v>0</v>
      </c>
      <c r="D1079" s="31">
        <f>E1079+F1079+G1079+H1079+I1079</f>
        <v>0</v>
      </c>
      <c r="E1079" s="32"/>
      <c r="F1079" s="32"/>
      <c r="G1079" s="32"/>
      <c r="H1079" s="32"/>
      <c r="I1079" s="32"/>
      <c r="J1079" s="69"/>
      <c r="K1079" s="69"/>
      <c r="L1079" s="69"/>
      <c r="M1079" s="69"/>
      <c r="N1079" s="69"/>
      <c r="O1079" s="69"/>
      <c r="P1079" s="69"/>
      <c r="Q1079" s="72"/>
      <c r="R1079" s="69"/>
      <c r="S1079" s="69"/>
      <c r="T1079" s="69"/>
      <c r="U1079" s="69"/>
      <c r="V1079" s="69"/>
    </row>
    <row r="1080" spans="1:22" ht="45.75" x14ac:dyDescent="0.25">
      <c r="A1080" s="57"/>
      <c r="B1080" s="63"/>
      <c r="C1080" s="51" t="s">
        <v>1</v>
      </c>
      <c r="D1080" s="31">
        <f>E1080+F1080+G1080+H1080+I1080</f>
        <v>192734.07</v>
      </c>
      <c r="E1080" s="32">
        <f>57518+135216.07</f>
        <v>192734.07</v>
      </c>
      <c r="F1080" s="32"/>
      <c r="G1080" s="32"/>
      <c r="H1080" s="32"/>
      <c r="I1080" s="32"/>
      <c r="J1080" s="69"/>
      <c r="K1080" s="69"/>
      <c r="L1080" s="69"/>
      <c r="M1080" s="69"/>
      <c r="N1080" s="69"/>
      <c r="O1080" s="69"/>
      <c r="P1080" s="69"/>
      <c r="Q1080" s="72"/>
      <c r="R1080" s="69"/>
      <c r="S1080" s="69"/>
      <c r="T1080" s="69"/>
      <c r="U1080" s="69"/>
      <c r="V1080" s="69"/>
    </row>
    <row r="1081" spans="1:22" ht="45.75" x14ac:dyDescent="0.25">
      <c r="A1081" s="57"/>
      <c r="B1081" s="63"/>
      <c r="C1081" s="51" t="s">
        <v>2</v>
      </c>
      <c r="D1081" s="31">
        <f>E1081+F1081+G1081+H1081+I1081</f>
        <v>0</v>
      </c>
      <c r="E1081" s="32"/>
      <c r="F1081" s="32"/>
      <c r="G1081" s="32"/>
      <c r="H1081" s="32"/>
      <c r="I1081" s="32"/>
      <c r="J1081" s="69"/>
      <c r="K1081" s="69"/>
      <c r="L1081" s="69"/>
      <c r="M1081" s="69"/>
      <c r="N1081" s="69"/>
      <c r="O1081" s="69"/>
      <c r="P1081" s="69"/>
      <c r="Q1081" s="72"/>
      <c r="R1081" s="69"/>
      <c r="S1081" s="69"/>
      <c r="T1081" s="69"/>
      <c r="U1081" s="69"/>
      <c r="V1081" s="69"/>
    </row>
    <row r="1082" spans="1:22" ht="91.5" x14ac:dyDescent="0.25">
      <c r="A1082" s="58"/>
      <c r="B1082" s="64"/>
      <c r="C1082" s="51" t="s">
        <v>3</v>
      </c>
      <c r="D1082" s="31">
        <f>E1082+F1082+G1082+H1082+I1082</f>
        <v>0</v>
      </c>
      <c r="E1082" s="32"/>
      <c r="F1082" s="32"/>
      <c r="G1082" s="32"/>
      <c r="H1082" s="36"/>
      <c r="I1082" s="36"/>
      <c r="J1082" s="70"/>
      <c r="K1082" s="70"/>
      <c r="L1082" s="70"/>
      <c r="M1082" s="70"/>
      <c r="N1082" s="70"/>
      <c r="O1082" s="70"/>
      <c r="P1082" s="70"/>
      <c r="Q1082" s="73"/>
      <c r="R1082" s="70"/>
      <c r="S1082" s="70"/>
      <c r="T1082" s="70"/>
      <c r="U1082" s="70"/>
      <c r="V1082" s="70"/>
    </row>
    <row r="1083" spans="1:22" ht="45" x14ac:dyDescent="0.25">
      <c r="A1083" s="89" t="s">
        <v>82</v>
      </c>
      <c r="B1083" s="92" t="s">
        <v>138</v>
      </c>
      <c r="C1083" s="93"/>
      <c r="D1083" s="93"/>
      <c r="E1083" s="93"/>
      <c r="F1083" s="93"/>
      <c r="G1083" s="93"/>
      <c r="H1083" s="93"/>
      <c r="I1083" s="93"/>
      <c r="J1083" s="93"/>
      <c r="K1083" s="93"/>
      <c r="L1083" s="93"/>
      <c r="M1083" s="93"/>
      <c r="N1083" s="93"/>
      <c r="O1083" s="93"/>
      <c r="P1083" s="93"/>
      <c r="Q1083" s="93"/>
      <c r="R1083" s="93"/>
      <c r="S1083" s="93"/>
      <c r="T1083" s="93"/>
      <c r="U1083" s="93"/>
      <c r="V1083" s="94"/>
    </row>
    <row r="1084" spans="1:22" ht="45.75" x14ac:dyDescent="0.6">
      <c r="A1084" s="90"/>
      <c r="B1084" s="95" t="s">
        <v>5</v>
      </c>
      <c r="C1084" s="96"/>
      <c r="D1084" s="12">
        <f t="shared" ref="D1084:I1084" si="72">SUM(D1085:D1088)</f>
        <v>36619.31</v>
      </c>
      <c r="E1084" s="12">
        <f>SUM(E1085:E1088)</f>
        <v>36619.31</v>
      </c>
      <c r="F1084" s="12">
        <f t="shared" si="72"/>
        <v>0</v>
      </c>
      <c r="G1084" s="12">
        <f t="shared" si="72"/>
        <v>0</v>
      </c>
      <c r="H1084" s="12">
        <f t="shared" si="72"/>
        <v>0</v>
      </c>
      <c r="I1084" s="12">
        <f t="shared" si="72"/>
        <v>0</v>
      </c>
      <c r="J1084" s="13"/>
      <c r="K1084" s="13"/>
      <c r="L1084" s="13"/>
      <c r="M1084" s="13"/>
      <c r="N1084" s="13"/>
      <c r="O1084" s="13"/>
      <c r="P1084" s="13"/>
      <c r="Q1084" s="13"/>
      <c r="R1084" s="13"/>
      <c r="S1084" s="13"/>
      <c r="T1084" s="13"/>
      <c r="U1084" s="13"/>
      <c r="V1084" s="13"/>
    </row>
    <row r="1085" spans="1:22" ht="45.75" x14ac:dyDescent="0.6">
      <c r="A1085" s="90"/>
      <c r="B1085" s="95" t="s">
        <v>0</v>
      </c>
      <c r="C1085" s="96"/>
      <c r="D1085" s="12">
        <f>E1085+F1085+G1085+H1085+I1085</f>
        <v>0</v>
      </c>
      <c r="E1085" s="12">
        <f>E1093+E1101</f>
        <v>0</v>
      </c>
      <c r="F1085" s="12">
        <f t="shared" ref="F1085:I1085" si="73">F1093+F1101</f>
        <v>0</v>
      </c>
      <c r="G1085" s="12">
        <f t="shared" si="73"/>
        <v>0</v>
      </c>
      <c r="H1085" s="12">
        <f t="shared" si="73"/>
        <v>0</v>
      </c>
      <c r="I1085" s="12">
        <f t="shared" si="73"/>
        <v>0</v>
      </c>
      <c r="J1085" s="13"/>
      <c r="K1085" s="13"/>
      <c r="L1085" s="13"/>
      <c r="M1085" s="13"/>
      <c r="N1085" s="13"/>
      <c r="O1085" s="13"/>
      <c r="P1085" s="13"/>
      <c r="Q1085" s="13"/>
      <c r="R1085" s="13"/>
      <c r="S1085" s="13"/>
      <c r="T1085" s="13"/>
      <c r="U1085" s="13"/>
      <c r="V1085" s="13"/>
    </row>
    <row r="1086" spans="1:22" ht="45.75" x14ac:dyDescent="0.6">
      <c r="A1086" s="90"/>
      <c r="B1086" s="95" t="s">
        <v>1</v>
      </c>
      <c r="C1086" s="96"/>
      <c r="D1086" s="12">
        <f>E1086+F1086+G1086+H1086+I1086</f>
        <v>36619.31</v>
      </c>
      <c r="E1086" s="12">
        <f t="shared" ref="E1086:I1086" si="74">E1094+E1102</f>
        <v>36619.31</v>
      </c>
      <c r="F1086" s="12">
        <f t="shared" si="74"/>
        <v>0</v>
      </c>
      <c r="G1086" s="12">
        <f t="shared" si="74"/>
        <v>0</v>
      </c>
      <c r="H1086" s="12">
        <f t="shared" si="74"/>
        <v>0</v>
      </c>
      <c r="I1086" s="12">
        <f t="shared" si="74"/>
        <v>0</v>
      </c>
      <c r="J1086" s="13"/>
      <c r="K1086" s="13"/>
      <c r="L1086" s="13"/>
      <c r="M1086" s="13"/>
      <c r="N1086" s="13"/>
      <c r="O1086" s="13"/>
      <c r="P1086" s="13"/>
      <c r="Q1086" s="13"/>
      <c r="R1086" s="13"/>
      <c r="S1086" s="13"/>
      <c r="T1086" s="13"/>
      <c r="U1086" s="13"/>
      <c r="V1086" s="13"/>
    </row>
    <row r="1087" spans="1:22" ht="45.75" x14ac:dyDescent="0.6">
      <c r="A1087" s="90"/>
      <c r="B1087" s="95" t="s">
        <v>2</v>
      </c>
      <c r="C1087" s="96"/>
      <c r="D1087" s="12">
        <f>E1087+F1087+G1087+H1087+I1087</f>
        <v>0</v>
      </c>
      <c r="E1087" s="12">
        <f t="shared" ref="E1087:I1087" si="75">E1095+E1103</f>
        <v>0</v>
      </c>
      <c r="F1087" s="12">
        <f t="shared" si="75"/>
        <v>0</v>
      </c>
      <c r="G1087" s="12">
        <f t="shared" si="75"/>
        <v>0</v>
      </c>
      <c r="H1087" s="12">
        <f t="shared" si="75"/>
        <v>0</v>
      </c>
      <c r="I1087" s="12">
        <f t="shared" si="75"/>
        <v>0</v>
      </c>
      <c r="J1087" s="13"/>
      <c r="K1087" s="13"/>
      <c r="L1087" s="13"/>
      <c r="M1087" s="13"/>
      <c r="N1087" s="13"/>
      <c r="O1087" s="13"/>
      <c r="P1087" s="13"/>
      <c r="Q1087" s="13"/>
      <c r="R1087" s="13"/>
      <c r="S1087" s="13"/>
      <c r="T1087" s="13"/>
      <c r="U1087" s="13"/>
      <c r="V1087" s="13"/>
    </row>
    <row r="1088" spans="1:22" ht="45.75" x14ac:dyDescent="0.65">
      <c r="A1088" s="91"/>
      <c r="B1088" s="95" t="s">
        <v>3</v>
      </c>
      <c r="C1088" s="96"/>
      <c r="D1088" s="14">
        <f>E1088+F1088+G1088+H1088+I1088</f>
        <v>0</v>
      </c>
      <c r="E1088" s="12">
        <f t="shared" ref="E1088:I1088" si="76">E1096+E1104</f>
        <v>0</v>
      </c>
      <c r="F1088" s="12">
        <f t="shared" si="76"/>
        <v>0</v>
      </c>
      <c r="G1088" s="12">
        <f t="shared" si="76"/>
        <v>0</v>
      </c>
      <c r="H1088" s="12">
        <f t="shared" si="76"/>
        <v>0</v>
      </c>
      <c r="I1088" s="12">
        <f t="shared" si="76"/>
        <v>0</v>
      </c>
      <c r="J1088" s="13"/>
      <c r="K1088" s="13"/>
      <c r="L1088" s="13"/>
      <c r="M1088" s="13"/>
      <c r="N1088" s="13"/>
      <c r="O1088" s="13"/>
      <c r="P1088" s="13"/>
      <c r="Q1088" s="13"/>
      <c r="R1088" s="13"/>
      <c r="S1088" s="13"/>
      <c r="T1088" s="13"/>
      <c r="U1088" s="13"/>
      <c r="V1088" s="13"/>
    </row>
    <row r="1089" spans="1:22" ht="45.75" x14ac:dyDescent="0.25">
      <c r="A1089" s="53" t="s">
        <v>107</v>
      </c>
      <c r="B1089" s="54"/>
      <c r="C1089" s="54"/>
      <c r="D1089" s="54"/>
      <c r="E1089" s="54"/>
      <c r="F1089" s="54"/>
      <c r="G1089" s="54"/>
      <c r="H1089" s="54"/>
      <c r="I1089" s="54"/>
      <c r="J1089" s="54"/>
      <c r="K1089" s="54"/>
      <c r="L1089" s="54"/>
      <c r="M1089" s="54"/>
      <c r="N1089" s="54"/>
      <c r="O1089" s="54"/>
      <c r="P1089" s="54"/>
      <c r="Q1089" s="54"/>
      <c r="R1089" s="54"/>
      <c r="S1089" s="54"/>
      <c r="T1089" s="54"/>
      <c r="U1089" s="54"/>
      <c r="V1089" s="55"/>
    </row>
    <row r="1090" spans="1:22" ht="45.75" x14ac:dyDescent="0.25">
      <c r="A1090" s="56"/>
      <c r="B1090" s="59" t="s">
        <v>139</v>
      </c>
      <c r="C1090" s="60"/>
      <c r="D1090" s="60"/>
      <c r="E1090" s="60"/>
      <c r="F1090" s="60"/>
      <c r="G1090" s="60"/>
      <c r="H1090" s="60"/>
      <c r="I1090" s="60"/>
      <c r="J1090" s="60"/>
      <c r="K1090" s="60"/>
      <c r="L1090" s="60"/>
      <c r="M1090" s="60"/>
      <c r="N1090" s="60"/>
      <c r="O1090" s="60"/>
      <c r="P1090" s="60"/>
      <c r="Q1090" s="60"/>
      <c r="R1090" s="60"/>
      <c r="S1090" s="60"/>
      <c r="T1090" s="60"/>
      <c r="U1090" s="60"/>
      <c r="V1090" s="61"/>
    </row>
    <row r="1091" spans="1:22" ht="82.5" customHeight="1" x14ac:dyDescent="0.25">
      <c r="A1091" s="57"/>
      <c r="B1091" s="62" t="s">
        <v>83</v>
      </c>
      <c r="C1091" s="65" t="s">
        <v>283</v>
      </c>
      <c r="D1091" s="66"/>
      <c r="E1091" s="66"/>
      <c r="F1091" s="66"/>
      <c r="G1091" s="66"/>
      <c r="H1091" s="66"/>
      <c r="I1091" s="67"/>
      <c r="J1091" s="68" t="s">
        <v>60</v>
      </c>
      <c r="K1091" s="68"/>
      <c r="L1091" s="68" t="s">
        <v>70</v>
      </c>
      <c r="M1091" s="68"/>
      <c r="N1091" s="68" t="s">
        <v>58</v>
      </c>
      <c r="O1091" s="68" t="s">
        <v>107</v>
      </c>
      <c r="P1091" s="68" t="s">
        <v>58</v>
      </c>
      <c r="Q1091" s="71" t="s">
        <v>433</v>
      </c>
      <c r="R1091" s="68" t="s">
        <v>11</v>
      </c>
      <c r="S1091" s="68" t="s">
        <v>12</v>
      </c>
      <c r="T1091" s="68" t="s">
        <v>7</v>
      </c>
      <c r="U1091" s="68"/>
      <c r="V1091" s="68" t="s">
        <v>129</v>
      </c>
    </row>
    <row r="1092" spans="1:22" ht="45.75" x14ac:dyDescent="0.25">
      <c r="A1092" s="57"/>
      <c r="B1092" s="63"/>
      <c r="C1092" s="51" t="s">
        <v>5</v>
      </c>
      <c r="D1092" s="31">
        <f>SUM(D1093:D1096)</f>
        <v>27810.09</v>
      </c>
      <c r="E1092" s="32">
        <f>SUM(E1093:E1096)</f>
        <v>27810.09</v>
      </c>
      <c r="F1092" s="32"/>
      <c r="G1092" s="32"/>
      <c r="H1092" s="32"/>
      <c r="I1092" s="32"/>
      <c r="J1092" s="69"/>
      <c r="K1092" s="69"/>
      <c r="L1092" s="69"/>
      <c r="M1092" s="69"/>
      <c r="N1092" s="69"/>
      <c r="O1092" s="69"/>
      <c r="P1092" s="69"/>
      <c r="Q1092" s="72"/>
      <c r="R1092" s="69"/>
      <c r="S1092" s="69"/>
      <c r="T1092" s="69"/>
      <c r="U1092" s="69"/>
      <c r="V1092" s="69"/>
    </row>
    <row r="1093" spans="1:22" ht="45.75" x14ac:dyDescent="0.25">
      <c r="A1093" s="57"/>
      <c r="B1093" s="63"/>
      <c r="C1093" s="51" t="s">
        <v>0</v>
      </c>
      <c r="D1093" s="31">
        <f>E1093+F1093+G1093+H1093+I1093</f>
        <v>0</v>
      </c>
      <c r="E1093" s="32"/>
      <c r="F1093" s="32"/>
      <c r="G1093" s="32"/>
      <c r="H1093" s="32"/>
      <c r="I1093" s="32"/>
      <c r="J1093" s="69"/>
      <c r="K1093" s="69"/>
      <c r="L1093" s="69"/>
      <c r="M1093" s="69"/>
      <c r="N1093" s="69"/>
      <c r="O1093" s="69"/>
      <c r="P1093" s="69"/>
      <c r="Q1093" s="72"/>
      <c r="R1093" s="69"/>
      <c r="S1093" s="69"/>
      <c r="T1093" s="69"/>
      <c r="U1093" s="69"/>
      <c r="V1093" s="69"/>
    </row>
    <row r="1094" spans="1:22" ht="45.75" x14ac:dyDescent="0.25">
      <c r="A1094" s="57"/>
      <c r="B1094" s="63"/>
      <c r="C1094" s="51" t="s">
        <v>1</v>
      </c>
      <c r="D1094" s="31">
        <f>E1094+F1094+G1094+H1094+I1094</f>
        <v>27810.09</v>
      </c>
      <c r="E1094" s="32">
        <f>16901.79+10908.3</f>
        <v>27810.09</v>
      </c>
      <c r="F1094" s="32"/>
      <c r="G1094" s="32"/>
      <c r="H1094" s="32"/>
      <c r="I1094" s="32"/>
      <c r="J1094" s="69"/>
      <c r="K1094" s="69"/>
      <c r="L1094" s="69"/>
      <c r="M1094" s="69"/>
      <c r="N1094" s="69"/>
      <c r="O1094" s="69"/>
      <c r="P1094" s="69"/>
      <c r="Q1094" s="72"/>
      <c r="R1094" s="69"/>
      <c r="S1094" s="69"/>
      <c r="T1094" s="69"/>
      <c r="U1094" s="69"/>
      <c r="V1094" s="69"/>
    </row>
    <row r="1095" spans="1:22" ht="45.75" x14ac:dyDescent="0.25">
      <c r="A1095" s="57"/>
      <c r="B1095" s="63"/>
      <c r="C1095" s="51" t="s">
        <v>2</v>
      </c>
      <c r="D1095" s="31">
        <f>E1095+F1095+G1095+H1095+I1095</f>
        <v>0</v>
      </c>
      <c r="E1095" s="32"/>
      <c r="F1095" s="32"/>
      <c r="G1095" s="32"/>
      <c r="H1095" s="32"/>
      <c r="I1095" s="32"/>
      <c r="J1095" s="69"/>
      <c r="K1095" s="69"/>
      <c r="L1095" s="69"/>
      <c r="M1095" s="69"/>
      <c r="N1095" s="69"/>
      <c r="O1095" s="69"/>
      <c r="P1095" s="69"/>
      <c r="Q1095" s="72"/>
      <c r="R1095" s="69"/>
      <c r="S1095" s="69"/>
      <c r="T1095" s="69"/>
      <c r="U1095" s="69"/>
      <c r="V1095" s="69"/>
    </row>
    <row r="1096" spans="1:22" ht="91.5" x14ac:dyDescent="0.25">
      <c r="A1096" s="58"/>
      <c r="B1096" s="64"/>
      <c r="C1096" s="51" t="s">
        <v>3</v>
      </c>
      <c r="D1096" s="31">
        <f>E1096+F1096+G1096+H1096+I1096</f>
        <v>0</v>
      </c>
      <c r="E1096" s="32"/>
      <c r="F1096" s="32"/>
      <c r="G1096" s="32"/>
      <c r="H1096" s="32"/>
      <c r="I1096" s="32"/>
      <c r="J1096" s="70"/>
      <c r="K1096" s="70"/>
      <c r="L1096" s="70"/>
      <c r="M1096" s="70"/>
      <c r="N1096" s="70"/>
      <c r="O1096" s="70"/>
      <c r="P1096" s="70"/>
      <c r="Q1096" s="73"/>
      <c r="R1096" s="70"/>
      <c r="S1096" s="70"/>
      <c r="T1096" s="70"/>
      <c r="U1096" s="70"/>
      <c r="V1096" s="70"/>
    </row>
    <row r="1097" spans="1:22" ht="45.75" x14ac:dyDescent="0.25">
      <c r="A1097" s="53" t="s">
        <v>107</v>
      </c>
      <c r="B1097" s="54"/>
      <c r="C1097" s="54"/>
      <c r="D1097" s="54"/>
      <c r="E1097" s="54"/>
      <c r="F1097" s="54"/>
      <c r="G1097" s="54"/>
      <c r="H1097" s="54"/>
      <c r="I1097" s="54"/>
      <c r="J1097" s="54"/>
      <c r="K1097" s="54"/>
      <c r="L1097" s="54"/>
      <c r="M1097" s="54"/>
      <c r="N1097" s="54"/>
      <c r="O1097" s="54"/>
      <c r="P1097" s="54"/>
      <c r="Q1097" s="54"/>
      <c r="R1097" s="54"/>
      <c r="S1097" s="54"/>
      <c r="T1097" s="54"/>
      <c r="U1097" s="54"/>
      <c r="V1097" s="55"/>
    </row>
    <row r="1098" spans="1:22" ht="45.75" x14ac:dyDescent="0.25">
      <c r="A1098" s="56"/>
      <c r="B1098" s="59" t="s">
        <v>139</v>
      </c>
      <c r="C1098" s="60"/>
      <c r="D1098" s="60"/>
      <c r="E1098" s="60"/>
      <c r="F1098" s="60"/>
      <c r="G1098" s="60"/>
      <c r="H1098" s="60"/>
      <c r="I1098" s="60"/>
      <c r="J1098" s="60"/>
      <c r="K1098" s="60"/>
      <c r="L1098" s="60"/>
      <c r="M1098" s="60"/>
      <c r="N1098" s="60"/>
      <c r="O1098" s="60"/>
      <c r="P1098" s="60"/>
      <c r="Q1098" s="60"/>
      <c r="R1098" s="60"/>
      <c r="S1098" s="60"/>
      <c r="T1098" s="60"/>
      <c r="U1098" s="60"/>
      <c r="V1098" s="61"/>
    </row>
    <row r="1099" spans="1:22" ht="270" customHeight="1" x14ac:dyDescent="0.25">
      <c r="A1099" s="57"/>
      <c r="B1099" s="62" t="s">
        <v>540</v>
      </c>
      <c r="C1099" s="65" t="s">
        <v>541</v>
      </c>
      <c r="D1099" s="66"/>
      <c r="E1099" s="66"/>
      <c r="F1099" s="66"/>
      <c r="G1099" s="66"/>
      <c r="H1099" s="66"/>
      <c r="I1099" s="67"/>
      <c r="J1099" s="68" t="s">
        <v>60</v>
      </c>
      <c r="K1099" s="68" t="s">
        <v>60</v>
      </c>
      <c r="L1099" s="68" t="s">
        <v>70</v>
      </c>
      <c r="M1099" s="68"/>
      <c r="N1099" s="68" t="s">
        <v>58</v>
      </c>
      <c r="O1099" s="68" t="s">
        <v>107</v>
      </c>
      <c r="P1099" s="68" t="s">
        <v>58</v>
      </c>
      <c r="Q1099" s="71" t="s">
        <v>543</v>
      </c>
      <c r="R1099" s="68" t="s">
        <v>11</v>
      </c>
      <c r="S1099" s="68" t="s">
        <v>12</v>
      </c>
      <c r="T1099" s="68" t="s">
        <v>18</v>
      </c>
      <c r="U1099" s="68"/>
      <c r="V1099" s="68" t="s">
        <v>542</v>
      </c>
    </row>
    <row r="1100" spans="1:22" ht="45.75" x14ac:dyDescent="0.25">
      <c r="A1100" s="57"/>
      <c r="B1100" s="63"/>
      <c r="C1100" s="51" t="s">
        <v>5</v>
      </c>
      <c r="D1100" s="31">
        <f>SUM(D1101:D1104)</f>
        <v>8809.2199999999993</v>
      </c>
      <c r="E1100" s="32">
        <f>SUM(E1101:E1104)</f>
        <v>8809.2199999999993</v>
      </c>
      <c r="F1100" s="32"/>
      <c r="G1100" s="32"/>
      <c r="H1100" s="32"/>
      <c r="I1100" s="32"/>
      <c r="J1100" s="69"/>
      <c r="K1100" s="69"/>
      <c r="L1100" s="69"/>
      <c r="M1100" s="69"/>
      <c r="N1100" s="69"/>
      <c r="O1100" s="69"/>
      <c r="P1100" s="69"/>
      <c r="Q1100" s="72"/>
      <c r="R1100" s="69"/>
      <c r="S1100" s="69"/>
      <c r="T1100" s="69"/>
      <c r="U1100" s="69"/>
      <c r="V1100" s="69"/>
    </row>
    <row r="1101" spans="1:22" ht="45.75" x14ac:dyDescent="0.25">
      <c r="A1101" s="57"/>
      <c r="B1101" s="63"/>
      <c r="C1101" s="51" t="s">
        <v>0</v>
      </c>
      <c r="D1101" s="31">
        <f>E1101+F1101+G1101+H1101+I1101</f>
        <v>0</v>
      </c>
      <c r="E1101" s="32"/>
      <c r="F1101" s="32"/>
      <c r="G1101" s="32"/>
      <c r="H1101" s="32"/>
      <c r="I1101" s="32"/>
      <c r="J1101" s="69"/>
      <c r="K1101" s="69"/>
      <c r="L1101" s="69"/>
      <c r="M1101" s="69"/>
      <c r="N1101" s="69"/>
      <c r="O1101" s="69"/>
      <c r="P1101" s="69"/>
      <c r="Q1101" s="72"/>
      <c r="R1101" s="69"/>
      <c r="S1101" s="69"/>
      <c r="T1101" s="69"/>
      <c r="U1101" s="69"/>
      <c r="V1101" s="69"/>
    </row>
    <row r="1102" spans="1:22" ht="61.5" customHeight="1" x14ac:dyDescent="0.25">
      <c r="A1102" s="57"/>
      <c r="B1102" s="63"/>
      <c r="C1102" s="51" t="s">
        <v>1</v>
      </c>
      <c r="D1102" s="31">
        <f>E1102+F1102+G1102+H1102+I1102</f>
        <v>8809.2199999999993</v>
      </c>
      <c r="E1102" s="32">
        <v>8809.2199999999993</v>
      </c>
      <c r="F1102" s="32"/>
      <c r="G1102" s="32"/>
      <c r="H1102" s="32"/>
      <c r="I1102" s="32"/>
      <c r="J1102" s="69"/>
      <c r="K1102" s="69"/>
      <c r="L1102" s="69"/>
      <c r="M1102" s="69"/>
      <c r="N1102" s="69"/>
      <c r="O1102" s="69"/>
      <c r="P1102" s="69"/>
      <c r="Q1102" s="72"/>
      <c r="R1102" s="69"/>
      <c r="S1102" s="69"/>
      <c r="T1102" s="69"/>
      <c r="U1102" s="69"/>
      <c r="V1102" s="69"/>
    </row>
    <row r="1103" spans="1:22" ht="45.75" x14ac:dyDescent="0.25">
      <c r="A1103" s="57"/>
      <c r="B1103" s="63"/>
      <c r="C1103" s="51" t="s">
        <v>2</v>
      </c>
      <c r="D1103" s="31">
        <f>E1103+F1103+G1103+H1103+I1103</f>
        <v>0</v>
      </c>
      <c r="E1103" s="32"/>
      <c r="F1103" s="32"/>
      <c r="G1103" s="32"/>
      <c r="H1103" s="32"/>
      <c r="I1103" s="32"/>
      <c r="J1103" s="69"/>
      <c r="K1103" s="69"/>
      <c r="L1103" s="69"/>
      <c r="M1103" s="69"/>
      <c r="N1103" s="69"/>
      <c r="O1103" s="69"/>
      <c r="P1103" s="69"/>
      <c r="Q1103" s="72"/>
      <c r="R1103" s="69"/>
      <c r="S1103" s="69"/>
      <c r="T1103" s="69"/>
      <c r="U1103" s="69"/>
      <c r="V1103" s="69"/>
    </row>
    <row r="1104" spans="1:22" ht="91.5" x14ac:dyDescent="0.25">
      <c r="A1104" s="58"/>
      <c r="B1104" s="64"/>
      <c r="C1104" s="51" t="s">
        <v>3</v>
      </c>
      <c r="D1104" s="31">
        <f>E1104+F1104+G1104+H1104+I1104</f>
        <v>0</v>
      </c>
      <c r="E1104" s="32"/>
      <c r="F1104" s="32"/>
      <c r="G1104" s="32"/>
      <c r="H1104" s="32"/>
      <c r="I1104" s="32"/>
      <c r="J1104" s="70"/>
      <c r="K1104" s="70"/>
      <c r="L1104" s="70"/>
      <c r="M1104" s="70"/>
      <c r="N1104" s="70"/>
      <c r="O1104" s="70"/>
      <c r="P1104" s="70"/>
      <c r="Q1104" s="73"/>
      <c r="R1104" s="70"/>
      <c r="S1104" s="70"/>
      <c r="T1104" s="70"/>
      <c r="U1104" s="70"/>
      <c r="V1104" s="70"/>
    </row>
    <row r="1105" spans="1:22" ht="45" x14ac:dyDescent="0.25">
      <c r="A1105" s="89" t="s">
        <v>66</v>
      </c>
      <c r="B1105" s="92" t="s">
        <v>137</v>
      </c>
      <c r="C1105" s="93"/>
      <c r="D1105" s="93"/>
      <c r="E1105" s="93"/>
      <c r="F1105" s="93"/>
      <c r="G1105" s="93"/>
      <c r="H1105" s="93"/>
      <c r="I1105" s="93"/>
      <c r="J1105" s="93"/>
      <c r="K1105" s="93"/>
      <c r="L1105" s="93"/>
      <c r="M1105" s="93"/>
      <c r="N1105" s="93"/>
      <c r="O1105" s="93"/>
      <c r="P1105" s="93"/>
      <c r="Q1105" s="93"/>
      <c r="R1105" s="93"/>
      <c r="S1105" s="93"/>
      <c r="T1105" s="93"/>
      <c r="U1105" s="93"/>
      <c r="V1105" s="94"/>
    </row>
    <row r="1106" spans="1:22" ht="45.75" x14ac:dyDescent="0.6">
      <c r="A1106" s="90"/>
      <c r="B1106" s="95" t="s">
        <v>5</v>
      </c>
      <c r="C1106" s="96"/>
      <c r="D1106" s="12">
        <f t="shared" ref="D1106:I1106" si="77">SUM(D1107:D1110)</f>
        <v>393495.78414</v>
      </c>
      <c r="E1106" s="12">
        <f t="shared" si="77"/>
        <v>316445.32251999999</v>
      </c>
      <c r="F1106" s="12">
        <f t="shared" si="77"/>
        <v>77050.461620000002</v>
      </c>
      <c r="G1106" s="12">
        <f t="shared" si="77"/>
        <v>0</v>
      </c>
      <c r="H1106" s="12">
        <f t="shared" si="77"/>
        <v>0</v>
      </c>
      <c r="I1106" s="12">
        <f t="shared" si="77"/>
        <v>0</v>
      </c>
      <c r="J1106" s="13"/>
      <c r="K1106" s="13"/>
      <c r="L1106" s="13"/>
      <c r="M1106" s="13"/>
      <c r="N1106" s="13"/>
      <c r="O1106" s="13"/>
      <c r="P1106" s="13"/>
      <c r="Q1106" s="13"/>
      <c r="R1106" s="13"/>
      <c r="S1106" s="13"/>
      <c r="T1106" s="13"/>
      <c r="U1106" s="13"/>
      <c r="V1106" s="13"/>
    </row>
    <row r="1107" spans="1:22" ht="45.75" x14ac:dyDescent="0.6">
      <c r="A1107" s="90"/>
      <c r="B1107" s="95" t="s">
        <v>0</v>
      </c>
      <c r="C1107" s="96"/>
      <c r="D1107" s="12">
        <f>E1107+F1107+G1107+H1107+I1107</f>
        <v>0</v>
      </c>
      <c r="E1107" s="12">
        <f>E1115+E1123+E1131</f>
        <v>0</v>
      </c>
      <c r="F1107" s="12">
        <f t="shared" ref="F1107:I1107" si="78">F1115+F1123+F1131</f>
        <v>0</v>
      </c>
      <c r="G1107" s="12">
        <f t="shared" si="78"/>
        <v>0</v>
      </c>
      <c r="H1107" s="12">
        <f t="shared" si="78"/>
        <v>0</v>
      </c>
      <c r="I1107" s="12">
        <f t="shared" si="78"/>
        <v>0</v>
      </c>
      <c r="J1107" s="13"/>
      <c r="K1107" s="13"/>
      <c r="L1107" s="13"/>
      <c r="M1107" s="13"/>
      <c r="N1107" s="13"/>
      <c r="O1107" s="13"/>
      <c r="P1107" s="13"/>
      <c r="Q1107" s="13"/>
      <c r="R1107" s="13"/>
      <c r="S1107" s="13"/>
      <c r="T1107" s="13"/>
      <c r="U1107" s="13"/>
      <c r="V1107" s="13"/>
    </row>
    <row r="1108" spans="1:22" ht="45.75" x14ac:dyDescent="0.6">
      <c r="A1108" s="90"/>
      <c r="B1108" s="95" t="s">
        <v>1</v>
      </c>
      <c r="C1108" s="96"/>
      <c r="D1108" s="12">
        <f>E1108+F1108+G1108+H1108+I1108</f>
        <v>389592.09711999999</v>
      </c>
      <c r="E1108" s="12">
        <f t="shared" ref="E1108:I1108" si="79">E1116+E1124+E1132</f>
        <v>313312.14012</v>
      </c>
      <c r="F1108" s="12">
        <f t="shared" si="79"/>
        <v>76279.956999999995</v>
      </c>
      <c r="G1108" s="12">
        <f t="shared" si="79"/>
        <v>0</v>
      </c>
      <c r="H1108" s="12">
        <f t="shared" si="79"/>
        <v>0</v>
      </c>
      <c r="I1108" s="12">
        <f t="shared" si="79"/>
        <v>0</v>
      </c>
      <c r="J1108" s="13"/>
      <c r="K1108" s="16"/>
      <c r="L1108" s="13"/>
      <c r="M1108" s="13"/>
      <c r="N1108" s="13"/>
      <c r="O1108" s="13"/>
      <c r="P1108" s="13"/>
      <c r="Q1108" s="13"/>
      <c r="R1108" s="13"/>
      <c r="S1108" s="13"/>
      <c r="T1108" s="13"/>
      <c r="U1108" s="13"/>
      <c r="V1108" s="13"/>
    </row>
    <row r="1109" spans="1:22" ht="45.75" x14ac:dyDescent="0.6">
      <c r="A1109" s="90"/>
      <c r="B1109" s="95" t="s">
        <v>2</v>
      </c>
      <c r="C1109" s="96"/>
      <c r="D1109" s="12">
        <f>E1109+F1109+G1109+H1109+I1109</f>
        <v>3903.6870200000003</v>
      </c>
      <c r="E1109" s="12">
        <f t="shared" ref="E1109:I1109" si="80">E1117+E1125+E1133</f>
        <v>3133.1824000000001</v>
      </c>
      <c r="F1109" s="12">
        <f t="shared" si="80"/>
        <v>770.50462000000005</v>
      </c>
      <c r="G1109" s="12">
        <f t="shared" si="80"/>
        <v>0</v>
      </c>
      <c r="H1109" s="12">
        <f t="shared" si="80"/>
        <v>0</v>
      </c>
      <c r="I1109" s="12">
        <f t="shared" si="80"/>
        <v>0</v>
      </c>
      <c r="J1109" s="13"/>
      <c r="K1109" s="13"/>
      <c r="L1109" s="13"/>
      <c r="M1109" s="13"/>
      <c r="N1109" s="13"/>
      <c r="O1109" s="13"/>
      <c r="P1109" s="13"/>
      <c r="Q1109" s="13"/>
      <c r="R1109" s="13"/>
      <c r="S1109" s="13"/>
      <c r="T1109" s="13"/>
      <c r="U1109" s="13"/>
      <c r="V1109" s="13"/>
    </row>
    <row r="1110" spans="1:22" ht="54" customHeight="1" x14ac:dyDescent="0.65">
      <c r="A1110" s="91"/>
      <c r="B1110" s="95" t="s">
        <v>3</v>
      </c>
      <c r="C1110" s="96"/>
      <c r="D1110" s="14">
        <f>E1110+F1110+G1110+H1110+I1110</f>
        <v>0</v>
      </c>
      <c r="E1110" s="12">
        <f t="shared" ref="E1110:I1110" si="81">E1118+E1126+E1134</f>
        <v>0</v>
      </c>
      <c r="F1110" s="12">
        <f t="shared" si="81"/>
        <v>0</v>
      </c>
      <c r="G1110" s="12">
        <f t="shared" si="81"/>
        <v>0</v>
      </c>
      <c r="H1110" s="12">
        <f t="shared" si="81"/>
        <v>0</v>
      </c>
      <c r="I1110" s="12">
        <f t="shared" si="81"/>
        <v>0</v>
      </c>
      <c r="J1110" s="13"/>
      <c r="K1110" s="13"/>
      <c r="L1110" s="13"/>
      <c r="M1110" s="13"/>
      <c r="N1110" s="13"/>
      <c r="O1110" s="13"/>
      <c r="P1110" s="13"/>
      <c r="Q1110" s="13"/>
      <c r="R1110" s="13"/>
      <c r="S1110" s="13"/>
      <c r="T1110" s="13"/>
      <c r="U1110" s="13"/>
      <c r="V1110" s="13"/>
    </row>
    <row r="1111" spans="1:22" ht="45.75" x14ac:dyDescent="0.25">
      <c r="A1111" s="53" t="s">
        <v>16</v>
      </c>
      <c r="B1111" s="54"/>
      <c r="C1111" s="54"/>
      <c r="D1111" s="54"/>
      <c r="E1111" s="54"/>
      <c r="F1111" s="54"/>
      <c r="G1111" s="54"/>
      <c r="H1111" s="54"/>
      <c r="I1111" s="54"/>
      <c r="J1111" s="54"/>
      <c r="K1111" s="54"/>
      <c r="L1111" s="54"/>
      <c r="M1111" s="54"/>
      <c r="N1111" s="54"/>
      <c r="O1111" s="54"/>
      <c r="P1111" s="54"/>
      <c r="Q1111" s="54"/>
      <c r="R1111" s="54"/>
      <c r="S1111" s="54"/>
      <c r="T1111" s="54"/>
      <c r="U1111" s="54"/>
      <c r="V1111" s="55"/>
    </row>
    <row r="1112" spans="1:22" ht="45.75" x14ac:dyDescent="0.25">
      <c r="A1112" s="56"/>
      <c r="B1112" s="59" t="s">
        <v>136</v>
      </c>
      <c r="C1112" s="60"/>
      <c r="D1112" s="60"/>
      <c r="E1112" s="60"/>
      <c r="F1112" s="60"/>
      <c r="G1112" s="60"/>
      <c r="H1112" s="60"/>
      <c r="I1112" s="60"/>
      <c r="J1112" s="60"/>
      <c r="K1112" s="60"/>
      <c r="L1112" s="60"/>
      <c r="M1112" s="60"/>
      <c r="N1112" s="60"/>
      <c r="O1112" s="60"/>
      <c r="P1112" s="60"/>
      <c r="Q1112" s="60"/>
      <c r="R1112" s="60"/>
      <c r="S1112" s="60"/>
      <c r="T1112" s="60"/>
      <c r="U1112" s="60"/>
      <c r="V1112" s="61"/>
    </row>
    <row r="1113" spans="1:22" ht="105" customHeight="1" x14ac:dyDescent="0.25">
      <c r="A1113" s="57"/>
      <c r="B1113" s="62" t="s">
        <v>67</v>
      </c>
      <c r="C1113" s="65" t="s">
        <v>286</v>
      </c>
      <c r="D1113" s="66"/>
      <c r="E1113" s="66"/>
      <c r="F1113" s="66"/>
      <c r="G1113" s="66"/>
      <c r="H1113" s="66"/>
      <c r="I1113" s="67"/>
      <c r="J1113" s="68" t="s">
        <v>99</v>
      </c>
      <c r="K1113" s="68"/>
      <c r="L1113" s="68" t="s">
        <v>72</v>
      </c>
      <c r="M1113" s="68"/>
      <c r="N1113" s="68" t="s">
        <v>68</v>
      </c>
      <c r="O1113" s="68"/>
      <c r="P1113" s="68" t="s">
        <v>74</v>
      </c>
      <c r="Q1113" s="71"/>
      <c r="R1113" s="68" t="s">
        <v>9</v>
      </c>
      <c r="S1113" s="68" t="s">
        <v>68</v>
      </c>
      <c r="T1113" s="68" t="s">
        <v>7</v>
      </c>
      <c r="U1113" s="68"/>
      <c r="V1113" s="68"/>
    </row>
    <row r="1114" spans="1:22" ht="45.75" x14ac:dyDescent="0.25">
      <c r="A1114" s="57"/>
      <c r="B1114" s="63"/>
      <c r="C1114" s="51" t="s">
        <v>5</v>
      </c>
      <c r="D1114" s="31">
        <f>SUM(D1115:D1118)</f>
        <v>262737.58093999996</v>
      </c>
      <c r="E1114" s="32">
        <f>SUM(E1115:E1118)</f>
        <v>185687.11932</v>
      </c>
      <c r="F1114" s="32">
        <f>SUM(F1115:F1118)</f>
        <v>77050.461620000002</v>
      </c>
      <c r="G1114" s="32"/>
      <c r="H1114" s="32"/>
      <c r="I1114" s="32"/>
      <c r="J1114" s="69"/>
      <c r="K1114" s="69"/>
      <c r="L1114" s="69"/>
      <c r="M1114" s="69"/>
      <c r="N1114" s="69"/>
      <c r="O1114" s="69"/>
      <c r="P1114" s="69"/>
      <c r="Q1114" s="72"/>
      <c r="R1114" s="69"/>
      <c r="S1114" s="69"/>
      <c r="T1114" s="69"/>
      <c r="U1114" s="69"/>
      <c r="V1114" s="69"/>
    </row>
    <row r="1115" spans="1:22" ht="45.75" x14ac:dyDescent="0.25">
      <c r="A1115" s="57"/>
      <c r="B1115" s="63"/>
      <c r="C1115" s="51" t="s">
        <v>0</v>
      </c>
      <c r="D1115" s="31">
        <f>E1115+F1115+G1115+H1115+I1115</f>
        <v>0</v>
      </c>
      <c r="E1115" s="32"/>
      <c r="F1115" s="32"/>
      <c r="G1115" s="32"/>
      <c r="H1115" s="32"/>
      <c r="I1115" s="32"/>
      <c r="J1115" s="69"/>
      <c r="K1115" s="69"/>
      <c r="L1115" s="69"/>
      <c r="M1115" s="69"/>
      <c r="N1115" s="69"/>
      <c r="O1115" s="69"/>
      <c r="P1115" s="69"/>
      <c r="Q1115" s="72"/>
      <c r="R1115" s="69"/>
      <c r="S1115" s="69"/>
      <c r="T1115" s="69"/>
      <c r="U1115" s="69"/>
      <c r="V1115" s="69"/>
    </row>
    <row r="1116" spans="1:22" ht="45.75" x14ac:dyDescent="0.25">
      <c r="A1116" s="57"/>
      <c r="B1116" s="63"/>
      <c r="C1116" s="51" t="s">
        <v>1</v>
      </c>
      <c r="D1116" s="31">
        <f>E1116+F1116+G1116+H1116+I1116</f>
        <v>260128.58998999998</v>
      </c>
      <c r="E1116" s="32">
        <f>304941.209+7767.03112-188845.106+59985.49887</f>
        <v>183848.63298999998</v>
      </c>
      <c r="F1116" s="32">
        <v>76279.956999999995</v>
      </c>
      <c r="G1116" s="32"/>
      <c r="H1116" s="32"/>
      <c r="I1116" s="32"/>
      <c r="J1116" s="69"/>
      <c r="K1116" s="69"/>
      <c r="L1116" s="69"/>
      <c r="M1116" s="69"/>
      <c r="N1116" s="69"/>
      <c r="O1116" s="69"/>
      <c r="P1116" s="69"/>
      <c r="Q1116" s="72"/>
      <c r="R1116" s="69"/>
      <c r="S1116" s="69"/>
      <c r="T1116" s="69"/>
      <c r="U1116" s="69"/>
      <c r="V1116" s="69"/>
    </row>
    <row r="1117" spans="1:22" ht="45.75" x14ac:dyDescent="0.25">
      <c r="A1117" s="57"/>
      <c r="B1117" s="63"/>
      <c r="C1117" s="51" t="s">
        <v>2</v>
      </c>
      <c r="D1117" s="31">
        <f>E1117+F1117+G1117+H1117+I1117</f>
        <v>2608.9909499999999</v>
      </c>
      <c r="E1117" s="32">
        <v>1838.48633</v>
      </c>
      <c r="F1117" s="32">
        <v>770.50462000000005</v>
      </c>
      <c r="G1117" s="32"/>
      <c r="H1117" s="32"/>
      <c r="I1117" s="32"/>
      <c r="J1117" s="69"/>
      <c r="K1117" s="69"/>
      <c r="L1117" s="69"/>
      <c r="M1117" s="69"/>
      <c r="N1117" s="69"/>
      <c r="O1117" s="69"/>
      <c r="P1117" s="69"/>
      <c r="Q1117" s="72"/>
      <c r="R1117" s="69"/>
      <c r="S1117" s="69"/>
      <c r="T1117" s="69"/>
      <c r="U1117" s="69"/>
      <c r="V1117" s="69"/>
    </row>
    <row r="1118" spans="1:22" ht="91.5" x14ac:dyDescent="0.25">
      <c r="A1118" s="58"/>
      <c r="B1118" s="64"/>
      <c r="C1118" s="51" t="s">
        <v>3</v>
      </c>
      <c r="D1118" s="31">
        <f>E1118+F1118+G1118+H1118+I1118</f>
        <v>0</v>
      </c>
      <c r="E1118" s="32"/>
      <c r="F1118" s="32"/>
      <c r="G1118" s="32"/>
      <c r="H1118" s="32"/>
      <c r="I1118" s="32"/>
      <c r="J1118" s="70"/>
      <c r="K1118" s="70"/>
      <c r="L1118" s="70"/>
      <c r="M1118" s="70"/>
      <c r="N1118" s="70"/>
      <c r="O1118" s="70"/>
      <c r="P1118" s="70"/>
      <c r="Q1118" s="73"/>
      <c r="R1118" s="70"/>
      <c r="S1118" s="70"/>
      <c r="T1118" s="70"/>
      <c r="U1118" s="70"/>
      <c r="V1118" s="70"/>
    </row>
    <row r="1119" spans="1:22" ht="45.75" x14ac:dyDescent="0.25">
      <c r="A1119" s="53" t="s">
        <v>16</v>
      </c>
      <c r="B1119" s="54"/>
      <c r="C1119" s="54"/>
      <c r="D1119" s="54"/>
      <c r="E1119" s="54"/>
      <c r="F1119" s="54"/>
      <c r="G1119" s="54"/>
      <c r="H1119" s="54"/>
      <c r="I1119" s="54"/>
      <c r="J1119" s="54"/>
      <c r="K1119" s="54"/>
      <c r="L1119" s="54"/>
      <c r="M1119" s="54"/>
      <c r="N1119" s="54"/>
      <c r="O1119" s="54"/>
      <c r="P1119" s="54"/>
      <c r="Q1119" s="54"/>
      <c r="R1119" s="54"/>
      <c r="S1119" s="54"/>
      <c r="T1119" s="54"/>
      <c r="U1119" s="54"/>
      <c r="V1119" s="55"/>
    </row>
    <row r="1120" spans="1:22" ht="45.75" x14ac:dyDescent="0.25">
      <c r="A1120" s="56"/>
      <c r="B1120" s="59" t="s">
        <v>136</v>
      </c>
      <c r="C1120" s="60"/>
      <c r="D1120" s="60"/>
      <c r="E1120" s="60"/>
      <c r="F1120" s="60"/>
      <c r="G1120" s="60"/>
      <c r="H1120" s="60"/>
      <c r="I1120" s="60"/>
      <c r="J1120" s="60"/>
      <c r="K1120" s="60"/>
      <c r="L1120" s="60"/>
      <c r="M1120" s="60"/>
      <c r="N1120" s="60"/>
      <c r="O1120" s="60"/>
      <c r="P1120" s="60"/>
      <c r="Q1120" s="60"/>
      <c r="R1120" s="60"/>
      <c r="S1120" s="60"/>
      <c r="T1120" s="60"/>
      <c r="U1120" s="60"/>
      <c r="V1120" s="61"/>
    </row>
    <row r="1121" spans="1:22" ht="97.5" customHeight="1" x14ac:dyDescent="0.25">
      <c r="A1121" s="57"/>
      <c r="B1121" s="62" t="s">
        <v>617</v>
      </c>
      <c r="C1121" s="65" t="s">
        <v>597</v>
      </c>
      <c r="D1121" s="66"/>
      <c r="E1121" s="66"/>
      <c r="F1121" s="66"/>
      <c r="G1121" s="66"/>
      <c r="H1121" s="66"/>
      <c r="I1121" s="67"/>
      <c r="J1121" s="68" t="s">
        <v>99</v>
      </c>
      <c r="K1121" s="68"/>
      <c r="L1121" s="68" t="s">
        <v>72</v>
      </c>
      <c r="M1121" s="68"/>
      <c r="N1121" s="68" t="s">
        <v>68</v>
      </c>
      <c r="O1121" s="68"/>
      <c r="P1121" s="68" t="s">
        <v>74</v>
      </c>
      <c r="Q1121" s="71"/>
      <c r="R1121" s="68" t="s">
        <v>9</v>
      </c>
      <c r="S1121" s="68" t="s">
        <v>68</v>
      </c>
      <c r="T1121" s="68" t="s">
        <v>7</v>
      </c>
      <c r="U1121" s="68"/>
      <c r="V1121" s="68"/>
    </row>
    <row r="1122" spans="1:22" ht="45.75" x14ac:dyDescent="0.25">
      <c r="A1122" s="57"/>
      <c r="B1122" s="63"/>
      <c r="C1122" s="51" t="s">
        <v>5</v>
      </c>
      <c r="D1122" s="31">
        <f>SUM(D1123:D1126)</f>
        <v>120384.71329999999</v>
      </c>
      <c r="E1122" s="32">
        <f>SUM(E1123:E1126)</f>
        <v>120384.71329999999</v>
      </c>
      <c r="F1122" s="32">
        <f>SUM(F1123:F1126)</f>
        <v>0</v>
      </c>
      <c r="G1122" s="32"/>
      <c r="H1122" s="32"/>
      <c r="I1122" s="32"/>
      <c r="J1122" s="69"/>
      <c r="K1122" s="69"/>
      <c r="L1122" s="69"/>
      <c r="M1122" s="69"/>
      <c r="N1122" s="69"/>
      <c r="O1122" s="69"/>
      <c r="P1122" s="69"/>
      <c r="Q1122" s="72"/>
      <c r="R1122" s="69"/>
      <c r="S1122" s="69"/>
      <c r="T1122" s="69"/>
      <c r="U1122" s="69"/>
      <c r="V1122" s="69"/>
    </row>
    <row r="1123" spans="1:22" ht="45.75" x14ac:dyDescent="0.25">
      <c r="A1123" s="57"/>
      <c r="B1123" s="63"/>
      <c r="C1123" s="51" t="s">
        <v>0</v>
      </c>
      <c r="D1123" s="31">
        <f>E1123+F1123+G1123+H1123+I1123</f>
        <v>0</v>
      </c>
      <c r="E1123" s="32"/>
      <c r="F1123" s="32"/>
      <c r="G1123" s="32"/>
      <c r="H1123" s="32"/>
      <c r="I1123" s="32"/>
      <c r="J1123" s="69"/>
      <c r="K1123" s="69"/>
      <c r="L1123" s="69"/>
      <c r="M1123" s="69"/>
      <c r="N1123" s="69"/>
      <c r="O1123" s="69"/>
      <c r="P1123" s="69"/>
      <c r="Q1123" s="72"/>
      <c r="R1123" s="69"/>
      <c r="S1123" s="69"/>
      <c r="T1123" s="69"/>
      <c r="U1123" s="69"/>
      <c r="V1123" s="69"/>
    </row>
    <row r="1124" spans="1:22" ht="45.75" x14ac:dyDescent="0.25">
      <c r="A1124" s="57"/>
      <c r="B1124" s="63"/>
      <c r="C1124" s="51" t="s">
        <v>1</v>
      </c>
      <c r="D1124" s="31">
        <f>E1124+F1124+G1124+H1124+I1124</f>
        <v>119193.75212999999</v>
      </c>
      <c r="E1124" s="32">
        <f>188845.106-69651.35387</f>
        <v>119193.75212999999</v>
      </c>
      <c r="F1124" s="32"/>
      <c r="G1124" s="32"/>
      <c r="H1124" s="32"/>
      <c r="I1124" s="32"/>
      <c r="J1124" s="69"/>
      <c r="K1124" s="69"/>
      <c r="L1124" s="69"/>
      <c r="M1124" s="69"/>
      <c r="N1124" s="69"/>
      <c r="O1124" s="69"/>
      <c r="P1124" s="69"/>
      <c r="Q1124" s="72"/>
      <c r="R1124" s="69"/>
      <c r="S1124" s="69"/>
      <c r="T1124" s="69"/>
      <c r="U1124" s="69"/>
      <c r="V1124" s="69"/>
    </row>
    <row r="1125" spans="1:22" ht="45.75" x14ac:dyDescent="0.25">
      <c r="A1125" s="57"/>
      <c r="B1125" s="63"/>
      <c r="C1125" s="51" t="s">
        <v>2</v>
      </c>
      <c r="D1125" s="31">
        <f>E1125+F1125+G1125+H1125+I1125</f>
        <v>1190.96117</v>
      </c>
      <c r="E1125" s="32">
        <v>1190.96117</v>
      </c>
      <c r="F1125" s="32"/>
      <c r="G1125" s="32"/>
      <c r="H1125" s="32"/>
      <c r="I1125" s="32"/>
      <c r="J1125" s="69"/>
      <c r="K1125" s="69"/>
      <c r="L1125" s="69"/>
      <c r="M1125" s="69"/>
      <c r="N1125" s="69"/>
      <c r="O1125" s="69"/>
      <c r="P1125" s="69"/>
      <c r="Q1125" s="72"/>
      <c r="R1125" s="69"/>
      <c r="S1125" s="69"/>
      <c r="T1125" s="69"/>
      <c r="U1125" s="69"/>
      <c r="V1125" s="69"/>
    </row>
    <row r="1126" spans="1:22" ht="91.5" x14ac:dyDescent="0.25">
      <c r="A1126" s="58"/>
      <c r="B1126" s="64"/>
      <c r="C1126" s="51" t="s">
        <v>3</v>
      </c>
      <c r="D1126" s="31">
        <f>E1126+F1126+G1126+H1126+I1126</f>
        <v>0</v>
      </c>
      <c r="E1126" s="32"/>
      <c r="F1126" s="32"/>
      <c r="G1126" s="32"/>
      <c r="H1126" s="32"/>
      <c r="I1126" s="32"/>
      <c r="J1126" s="70"/>
      <c r="K1126" s="70"/>
      <c r="L1126" s="70"/>
      <c r="M1126" s="70"/>
      <c r="N1126" s="70"/>
      <c r="O1126" s="70"/>
      <c r="P1126" s="70"/>
      <c r="Q1126" s="73"/>
      <c r="R1126" s="70"/>
      <c r="S1126" s="70"/>
      <c r="T1126" s="70"/>
      <c r="U1126" s="70"/>
      <c r="V1126" s="70"/>
    </row>
    <row r="1127" spans="1:22" ht="45.75" x14ac:dyDescent="0.25">
      <c r="A1127" s="53" t="s">
        <v>16</v>
      </c>
      <c r="B1127" s="54"/>
      <c r="C1127" s="54"/>
      <c r="D1127" s="54"/>
      <c r="E1127" s="54"/>
      <c r="F1127" s="54"/>
      <c r="G1127" s="54"/>
      <c r="H1127" s="54"/>
      <c r="I1127" s="54"/>
      <c r="J1127" s="54"/>
      <c r="K1127" s="54"/>
      <c r="L1127" s="54"/>
      <c r="M1127" s="54"/>
      <c r="N1127" s="54"/>
      <c r="O1127" s="54"/>
      <c r="P1127" s="54"/>
      <c r="Q1127" s="54"/>
      <c r="R1127" s="54"/>
      <c r="S1127" s="54"/>
      <c r="T1127" s="54"/>
      <c r="U1127" s="54"/>
      <c r="V1127" s="55"/>
    </row>
    <row r="1128" spans="1:22" ht="53.25" customHeight="1" x14ac:dyDescent="0.25">
      <c r="A1128" s="74"/>
      <c r="B1128" s="77" t="s">
        <v>136</v>
      </c>
      <c r="C1128" s="78"/>
      <c r="D1128" s="78"/>
      <c r="E1128" s="78"/>
      <c r="F1128" s="78"/>
      <c r="G1128" s="78"/>
      <c r="H1128" s="78"/>
      <c r="I1128" s="78"/>
      <c r="J1128" s="78"/>
      <c r="K1128" s="78"/>
      <c r="L1128" s="78"/>
      <c r="M1128" s="78"/>
      <c r="N1128" s="78"/>
      <c r="O1128" s="78"/>
      <c r="P1128" s="78"/>
      <c r="Q1128" s="78"/>
      <c r="R1128" s="78"/>
      <c r="S1128" s="78"/>
      <c r="T1128" s="78"/>
      <c r="U1128" s="78"/>
      <c r="V1128" s="79"/>
    </row>
    <row r="1129" spans="1:22" ht="120.75" customHeight="1" x14ac:dyDescent="0.25">
      <c r="A1129" s="75"/>
      <c r="B1129" s="86" t="s">
        <v>618</v>
      </c>
      <c r="C1129" s="80" t="s">
        <v>516</v>
      </c>
      <c r="D1129" s="81"/>
      <c r="E1129" s="81"/>
      <c r="F1129" s="81"/>
      <c r="G1129" s="81"/>
      <c r="H1129" s="82"/>
      <c r="I1129" s="37"/>
      <c r="J1129" s="68" t="s">
        <v>60</v>
      </c>
      <c r="K1129" s="68"/>
      <c r="L1129" s="68" t="s">
        <v>72</v>
      </c>
      <c r="M1129" s="68"/>
      <c r="N1129" s="68" t="s">
        <v>517</v>
      </c>
      <c r="O1129" s="68" t="s">
        <v>517</v>
      </c>
      <c r="P1129" s="68" t="s">
        <v>517</v>
      </c>
      <c r="Q1129" s="71"/>
      <c r="R1129" s="68" t="s">
        <v>9</v>
      </c>
      <c r="S1129" s="68" t="s">
        <v>518</v>
      </c>
      <c r="T1129" s="68" t="s">
        <v>7</v>
      </c>
      <c r="U1129" s="83"/>
      <c r="V1129" s="83"/>
    </row>
    <row r="1130" spans="1:22" ht="53.25" customHeight="1" x14ac:dyDescent="0.25">
      <c r="A1130" s="75"/>
      <c r="B1130" s="87"/>
      <c r="C1130" s="51" t="s">
        <v>5</v>
      </c>
      <c r="D1130" s="31">
        <f>SUM(D1131:D1134)</f>
        <v>10373.489899999999</v>
      </c>
      <c r="E1130" s="32">
        <f>SUM(E1131:E1134)</f>
        <v>10373.489899999999</v>
      </c>
      <c r="F1130" s="32"/>
      <c r="G1130" s="32"/>
      <c r="H1130" s="32"/>
      <c r="I1130" s="32"/>
      <c r="J1130" s="69"/>
      <c r="K1130" s="69"/>
      <c r="L1130" s="69"/>
      <c r="M1130" s="69"/>
      <c r="N1130" s="69"/>
      <c r="O1130" s="69"/>
      <c r="P1130" s="69"/>
      <c r="Q1130" s="72"/>
      <c r="R1130" s="69"/>
      <c r="S1130" s="69"/>
      <c r="T1130" s="69"/>
      <c r="U1130" s="84"/>
      <c r="V1130" s="84"/>
    </row>
    <row r="1131" spans="1:22" ht="53.25" customHeight="1" x14ac:dyDescent="0.25">
      <c r="A1131" s="75"/>
      <c r="B1131" s="87"/>
      <c r="C1131" s="51" t="s">
        <v>0</v>
      </c>
      <c r="D1131" s="31">
        <f>E1131+F1131+G1131+H1131+I1131</f>
        <v>0</v>
      </c>
      <c r="E1131" s="32"/>
      <c r="F1131" s="32"/>
      <c r="G1131" s="32"/>
      <c r="H1131" s="32"/>
      <c r="I1131" s="32"/>
      <c r="J1131" s="69"/>
      <c r="K1131" s="69"/>
      <c r="L1131" s="69"/>
      <c r="M1131" s="69"/>
      <c r="N1131" s="69"/>
      <c r="O1131" s="69"/>
      <c r="P1131" s="69"/>
      <c r="Q1131" s="72"/>
      <c r="R1131" s="69"/>
      <c r="S1131" s="69"/>
      <c r="T1131" s="69"/>
      <c r="U1131" s="84"/>
      <c r="V1131" s="84"/>
    </row>
    <row r="1132" spans="1:22" ht="53.25" customHeight="1" x14ac:dyDescent="0.25">
      <c r="A1132" s="75"/>
      <c r="B1132" s="87"/>
      <c r="C1132" s="51" t="s">
        <v>1</v>
      </c>
      <c r="D1132" s="31">
        <f>E1132+F1132+G1132+H1132+I1132</f>
        <v>10269.754999999999</v>
      </c>
      <c r="E1132" s="32">
        <f>603.9+9665.855</f>
        <v>10269.754999999999</v>
      </c>
      <c r="F1132" s="32"/>
      <c r="G1132" s="32"/>
      <c r="H1132" s="32"/>
      <c r="I1132" s="32"/>
      <c r="J1132" s="69"/>
      <c r="K1132" s="69"/>
      <c r="L1132" s="69"/>
      <c r="M1132" s="69"/>
      <c r="N1132" s="69"/>
      <c r="O1132" s="69"/>
      <c r="P1132" s="69"/>
      <c r="Q1132" s="72"/>
      <c r="R1132" s="69"/>
      <c r="S1132" s="69"/>
      <c r="T1132" s="69"/>
      <c r="U1132" s="84"/>
      <c r="V1132" s="84"/>
    </row>
    <row r="1133" spans="1:22" ht="45.75" x14ac:dyDescent="0.25">
      <c r="A1133" s="75"/>
      <c r="B1133" s="87"/>
      <c r="C1133" s="51" t="s">
        <v>2</v>
      </c>
      <c r="D1133" s="31">
        <f>E1133+F1133+G1133+H1133+I1133</f>
        <v>103.7349</v>
      </c>
      <c r="E1133" s="32">
        <v>103.7349</v>
      </c>
      <c r="F1133" s="32"/>
      <c r="G1133" s="32"/>
      <c r="H1133" s="32"/>
      <c r="I1133" s="32"/>
      <c r="J1133" s="69"/>
      <c r="K1133" s="69"/>
      <c r="L1133" s="69"/>
      <c r="M1133" s="69"/>
      <c r="N1133" s="69"/>
      <c r="O1133" s="69"/>
      <c r="P1133" s="69"/>
      <c r="Q1133" s="72"/>
      <c r="R1133" s="69"/>
      <c r="S1133" s="69"/>
      <c r="T1133" s="69"/>
      <c r="U1133" s="84"/>
      <c r="V1133" s="84"/>
    </row>
    <row r="1134" spans="1:22" ht="91.5" x14ac:dyDescent="0.25">
      <c r="A1134" s="76"/>
      <c r="B1134" s="88"/>
      <c r="C1134" s="51" t="s">
        <v>3</v>
      </c>
      <c r="D1134" s="31">
        <f>E1134+F1134+G1134+H1134+I1134</f>
        <v>0</v>
      </c>
      <c r="E1134" s="32"/>
      <c r="F1134" s="32"/>
      <c r="G1134" s="32"/>
      <c r="H1134" s="32"/>
      <c r="I1134" s="32"/>
      <c r="J1134" s="70"/>
      <c r="K1134" s="70"/>
      <c r="L1134" s="70"/>
      <c r="M1134" s="70"/>
      <c r="N1134" s="70"/>
      <c r="O1134" s="70"/>
      <c r="P1134" s="70"/>
      <c r="Q1134" s="73"/>
      <c r="R1134" s="70"/>
      <c r="S1134" s="70"/>
      <c r="T1134" s="70"/>
      <c r="U1134" s="85"/>
      <c r="V1134" s="85"/>
    </row>
    <row r="1135" spans="1:22" ht="45" x14ac:dyDescent="0.25">
      <c r="A1135" s="89" t="s">
        <v>56</v>
      </c>
      <c r="B1135" s="92" t="s">
        <v>277</v>
      </c>
      <c r="C1135" s="93"/>
      <c r="D1135" s="93"/>
      <c r="E1135" s="93"/>
      <c r="F1135" s="93"/>
      <c r="G1135" s="93"/>
      <c r="H1135" s="93"/>
      <c r="I1135" s="93"/>
      <c r="J1135" s="93"/>
      <c r="K1135" s="93"/>
      <c r="L1135" s="93"/>
      <c r="M1135" s="93"/>
      <c r="N1135" s="93"/>
      <c r="O1135" s="93"/>
      <c r="P1135" s="93"/>
      <c r="Q1135" s="93"/>
      <c r="R1135" s="93"/>
      <c r="S1135" s="93"/>
      <c r="T1135" s="93"/>
      <c r="U1135" s="93"/>
      <c r="V1135" s="94"/>
    </row>
    <row r="1136" spans="1:22" ht="45.75" x14ac:dyDescent="0.6">
      <c r="A1136" s="90"/>
      <c r="B1136" s="95" t="s">
        <v>5</v>
      </c>
      <c r="C1136" s="96"/>
      <c r="D1136" s="12">
        <f t="shared" ref="D1136:I1136" si="82">SUM(D1137:D1140)</f>
        <v>61006.100410041006</v>
      </c>
      <c r="E1136" s="12">
        <f t="shared" si="82"/>
        <v>61006.100410041006</v>
      </c>
      <c r="F1136" s="12">
        <f t="shared" si="82"/>
        <v>0</v>
      </c>
      <c r="G1136" s="12">
        <f t="shared" si="82"/>
        <v>0</v>
      </c>
      <c r="H1136" s="12">
        <f t="shared" si="82"/>
        <v>0</v>
      </c>
      <c r="I1136" s="12">
        <f t="shared" si="82"/>
        <v>0</v>
      </c>
      <c r="J1136" s="13"/>
      <c r="K1136" s="13"/>
      <c r="L1136" s="13"/>
      <c r="M1136" s="13"/>
      <c r="N1136" s="13"/>
      <c r="O1136" s="13"/>
      <c r="P1136" s="13"/>
      <c r="Q1136" s="13"/>
      <c r="R1136" s="13"/>
      <c r="S1136" s="13"/>
      <c r="T1136" s="13"/>
      <c r="U1136" s="13"/>
      <c r="V1136" s="13"/>
    </row>
    <row r="1137" spans="1:22" ht="45.75" x14ac:dyDescent="0.6">
      <c r="A1137" s="90"/>
      <c r="B1137" s="95" t="s">
        <v>0</v>
      </c>
      <c r="C1137" s="96"/>
      <c r="D1137" s="12">
        <f>E1137+F1137+G1137+H1137+I1137</f>
        <v>0</v>
      </c>
      <c r="E1137" s="12">
        <f>E1145+E1153+E1161</f>
        <v>0</v>
      </c>
      <c r="F1137" s="12">
        <f t="shared" ref="F1137:I1137" si="83">F1145+F1153+F1161</f>
        <v>0</v>
      </c>
      <c r="G1137" s="12">
        <f t="shared" si="83"/>
        <v>0</v>
      </c>
      <c r="H1137" s="12">
        <f t="shared" si="83"/>
        <v>0</v>
      </c>
      <c r="I1137" s="12">
        <f t="shared" si="83"/>
        <v>0</v>
      </c>
      <c r="J1137" s="13"/>
      <c r="K1137" s="13"/>
      <c r="L1137" s="13"/>
      <c r="M1137" s="13"/>
      <c r="N1137" s="13"/>
      <c r="O1137" s="13"/>
      <c r="P1137" s="13"/>
      <c r="Q1137" s="13"/>
      <c r="R1137" s="13"/>
      <c r="S1137" s="13"/>
      <c r="T1137" s="13"/>
      <c r="U1137" s="13"/>
      <c r="V1137" s="13"/>
    </row>
    <row r="1138" spans="1:22" ht="45.75" x14ac:dyDescent="0.6">
      <c r="A1138" s="90"/>
      <c r="B1138" s="95" t="s">
        <v>1</v>
      </c>
      <c r="C1138" s="96"/>
      <c r="D1138" s="12">
        <f>E1138+F1138+G1138+H1138+I1138</f>
        <v>61000</v>
      </c>
      <c r="E1138" s="12">
        <f t="shared" ref="E1138:I1138" si="84">E1146+E1154+E1162</f>
        <v>61000</v>
      </c>
      <c r="F1138" s="12">
        <f t="shared" si="84"/>
        <v>0</v>
      </c>
      <c r="G1138" s="12">
        <f t="shared" si="84"/>
        <v>0</v>
      </c>
      <c r="H1138" s="12">
        <f t="shared" si="84"/>
        <v>0</v>
      </c>
      <c r="I1138" s="12">
        <f t="shared" si="84"/>
        <v>0</v>
      </c>
      <c r="J1138" s="13"/>
      <c r="K1138" s="13"/>
      <c r="L1138" s="13"/>
      <c r="M1138" s="13"/>
      <c r="N1138" s="13"/>
      <c r="O1138" s="13"/>
      <c r="P1138" s="13"/>
      <c r="Q1138" s="13"/>
      <c r="R1138" s="13"/>
      <c r="S1138" s="13"/>
      <c r="T1138" s="13"/>
      <c r="U1138" s="13"/>
      <c r="V1138" s="13"/>
    </row>
    <row r="1139" spans="1:22" ht="45.75" x14ac:dyDescent="0.6">
      <c r="A1139" s="90"/>
      <c r="B1139" s="95" t="s">
        <v>2</v>
      </c>
      <c r="C1139" s="96"/>
      <c r="D1139" s="12">
        <f>E1139+F1139+G1139+H1139+I1139</f>
        <v>6.1004100410041007</v>
      </c>
      <c r="E1139" s="12">
        <f t="shared" ref="E1139:I1139" si="85">E1147+E1155+E1163</f>
        <v>6.1004100410041007</v>
      </c>
      <c r="F1139" s="12">
        <f t="shared" si="85"/>
        <v>0</v>
      </c>
      <c r="G1139" s="12">
        <f t="shared" si="85"/>
        <v>0</v>
      </c>
      <c r="H1139" s="12">
        <f t="shared" si="85"/>
        <v>0</v>
      </c>
      <c r="I1139" s="12">
        <f t="shared" si="85"/>
        <v>0</v>
      </c>
      <c r="J1139" s="13"/>
      <c r="K1139" s="13"/>
      <c r="L1139" s="13"/>
      <c r="M1139" s="13"/>
      <c r="N1139" s="13"/>
      <c r="O1139" s="13"/>
      <c r="P1139" s="13"/>
      <c r="Q1139" s="13"/>
      <c r="R1139" s="13"/>
      <c r="S1139" s="13"/>
      <c r="T1139" s="13"/>
      <c r="U1139" s="13"/>
      <c r="V1139" s="13"/>
    </row>
    <row r="1140" spans="1:22" ht="45.75" x14ac:dyDescent="0.65">
      <c r="A1140" s="91"/>
      <c r="B1140" s="95" t="s">
        <v>3</v>
      </c>
      <c r="C1140" s="96"/>
      <c r="D1140" s="14">
        <f>E1140+F1140+G1140+H1140+I1140</f>
        <v>0</v>
      </c>
      <c r="E1140" s="12">
        <f t="shared" ref="E1140:I1140" si="86">E1148+E1156+E1164</f>
        <v>0</v>
      </c>
      <c r="F1140" s="12">
        <f t="shared" si="86"/>
        <v>0</v>
      </c>
      <c r="G1140" s="12">
        <f t="shared" si="86"/>
        <v>0</v>
      </c>
      <c r="H1140" s="12">
        <f t="shared" si="86"/>
        <v>0</v>
      </c>
      <c r="I1140" s="12">
        <f t="shared" si="86"/>
        <v>0</v>
      </c>
      <c r="J1140" s="13"/>
      <c r="K1140" s="13"/>
      <c r="L1140" s="13"/>
      <c r="M1140" s="13"/>
      <c r="N1140" s="13"/>
      <c r="O1140" s="13"/>
      <c r="P1140" s="13"/>
      <c r="Q1140" s="13"/>
      <c r="R1140" s="13"/>
      <c r="S1140" s="13"/>
      <c r="T1140" s="13"/>
      <c r="U1140" s="13"/>
      <c r="V1140" s="13"/>
    </row>
    <row r="1141" spans="1:22" ht="45.75" x14ac:dyDescent="0.25">
      <c r="A1141" s="53" t="s">
        <v>148</v>
      </c>
      <c r="B1141" s="54"/>
      <c r="C1141" s="54"/>
      <c r="D1141" s="54"/>
      <c r="E1141" s="54"/>
      <c r="F1141" s="54"/>
      <c r="G1141" s="54"/>
      <c r="H1141" s="54"/>
      <c r="I1141" s="54"/>
      <c r="J1141" s="54"/>
      <c r="K1141" s="54"/>
      <c r="L1141" s="54"/>
      <c r="M1141" s="54"/>
      <c r="N1141" s="54"/>
      <c r="O1141" s="54"/>
      <c r="P1141" s="54"/>
      <c r="Q1141" s="54"/>
      <c r="R1141" s="54"/>
      <c r="S1141" s="54"/>
      <c r="T1141" s="54"/>
      <c r="U1141" s="54"/>
      <c r="V1141" s="55"/>
    </row>
    <row r="1142" spans="1:22" ht="45.75" x14ac:dyDescent="0.25">
      <c r="A1142" s="56"/>
      <c r="B1142" s="59" t="s">
        <v>324</v>
      </c>
      <c r="C1142" s="60"/>
      <c r="D1142" s="60"/>
      <c r="E1142" s="60"/>
      <c r="F1142" s="60"/>
      <c r="G1142" s="60"/>
      <c r="H1142" s="60"/>
      <c r="I1142" s="60"/>
      <c r="J1142" s="60"/>
      <c r="K1142" s="60"/>
      <c r="L1142" s="60"/>
      <c r="M1142" s="60"/>
      <c r="N1142" s="60"/>
      <c r="O1142" s="60"/>
      <c r="P1142" s="60"/>
      <c r="Q1142" s="60"/>
      <c r="R1142" s="60"/>
      <c r="S1142" s="60"/>
      <c r="T1142" s="60"/>
      <c r="U1142" s="60"/>
      <c r="V1142" s="61"/>
    </row>
    <row r="1143" spans="1:22" ht="97.5" customHeight="1" x14ac:dyDescent="0.25">
      <c r="A1143" s="57"/>
      <c r="B1143" s="62" t="s">
        <v>57</v>
      </c>
      <c r="C1143" s="65" t="s">
        <v>434</v>
      </c>
      <c r="D1143" s="66"/>
      <c r="E1143" s="66"/>
      <c r="F1143" s="66"/>
      <c r="G1143" s="66"/>
      <c r="H1143" s="66"/>
      <c r="I1143" s="67"/>
      <c r="J1143" s="68" t="s">
        <v>60</v>
      </c>
      <c r="K1143" s="68"/>
      <c r="L1143" s="68" t="s">
        <v>72</v>
      </c>
      <c r="M1143" s="68" t="s">
        <v>190</v>
      </c>
      <c r="N1143" s="68" t="s">
        <v>14</v>
      </c>
      <c r="O1143" s="68" t="s">
        <v>194</v>
      </c>
      <c r="P1143" s="68" t="s">
        <v>194</v>
      </c>
      <c r="Q1143" s="71"/>
      <c r="R1143" s="68" t="s">
        <v>9</v>
      </c>
      <c r="S1143" s="68" t="s">
        <v>14</v>
      </c>
      <c r="T1143" s="68" t="s">
        <v>7</v>
      </c>
      <c r="U1143" s="68"/>
      <c r="V1143" s="68" t="s">
        <v>153</v>
      </c>
    </row>
    <row r="1144" spans="1:22" ht="45.75" x14ac:dyDescent="0.25">
      <c r="A1144" s="57"/>
      <c r="B1144" s="63"/>
      <c r="C1144" s="51" t="s">
        <v>5</v>
      </c>
      <c r="D1144" s="31">
        <f>SUM(D1145:D1148)</f>
        <v>41004.100410041006</v>
      </c>
      <c r="E1144" s="32">
        <f>SUM(E1145:E1148)</f>
        <v>41004.100410041006</v>
      </c>
      <c r="F1144" s="32"/>
      <c r="G1144" s="32"/>
      <c r="H1144" s="32"/>
      <c r="I1144" s="32"/>
      <c r="J1144" s="69"/>
      <c r="K1144" s="69"/>
      <c r="L1144" s="69"/>
      <c r="M1144" s="69"/>
      <c r="N1144" s="69"/>
      <c r="O1144" s="69"/>
      <c r="P1144" s="69"/>
      <c r="Q1144" s="72"/>
      <c r="R1144" s="69"/>
      <c r="S1144" s="69"/>
      <c r="T1144" s="69"/>
      <c r="U1144" s="69"/>
      <c r="V1144" s="69"/>
    </row>
    <row r="1145" spans="1:22" ht="45.75" x14ac:dyDescent="0.25">
      <c r="A1145" s="57"/>
      <c r="B1145" s="63"/>
      <c r="C1145" s="51" t="s">
        <v>0</v>
      </c>
      <c r="D1145" s="31">
        <f>E1145+F1145+G1145+H1145+I1145</f>
        <v>0</v>
      </c>
      <c r="E1145" s="32"/>
      <c r="F1145" s="32"/>
      <c r="G1145" s="32"/>
      <c r="H1145" s="32"/>
      <c r="I1145" s="32"/>
      <c r="J1145" s="69"/>
      <c r="K1145" s="69"/>
      <c r="L1145" s="69"/>
      <c r="M1145" s="69"/>
      <c r="N1145" s="69"/>
      <c r="O1145" s="69"/>
      <c r="P1145" s="69"/>
      <c r="Q1145" s="72"/>
      <c r="R1145" s="69"/>
      <c r="S1145" s="69"/>
      <c r="T1145" s="69"/>
      <c r="U1145" s="69"/>
      <c r="V1145" s="69"/>
    </row>
    <row r="1146" spans="1:22" ht="45.75" x14ac:dyDescent="0.25">
      <c r="A1146" s="57"/>
      <c r="B1146" s="63"/>
      <c r="C1146" s="51" t="s">
        <v>1</v>
      </c>
      <c r="D1146" s="31">
        <f>E1146+F1146+G1146+H1146+I1146</f>
        <v>41000</v>
      </c>
      <c r="E1146" s="32">
        <v>41000</v>
      </c>
      <c r="F1146" s="32"/>
      <c r="G1146" s="32"/>
      <c r="H1146" s="32"/>
      <c r="I1146" s="32"/>
      <c r="J1146" s="69"/>
      <c r="K1146" s="69"/>
      <c r="L1146" s="69"/>
      <c r="M1146" s="69"/>
      <c r="N1146" s="69"/>
      <c r="O1146" s="69"/>
      <c r="P1146" s="69"/>
      <c r="Q1146" s="72"/>
      <c r="R1146" s="69"/>
      <c r="S1146" s="69"/>
      <c r="T1146" s="69"/>
      <c r="U1146" s="69"/>
      <c r="V1146" s="69"/>
    </row>
    <row r="1147" spans="1:22" ht="45.75" x14ac:dyDescent="0.25">
      <c r="A1147" s="57"/>
      <c r="B1147" s="63"/>
      <c r="C1147" s="51" t="s">
        <v>2</v>
      </c>
      <c r="D1147" s="31">
        <f>E1147+F1147+G1147+H1147+I1147</f>
        <v>4.1004100410041007</v>
      </c>
      <c r="E1147" s="32">
        <v>4.1004100410041007</v>
      </c>
      <c r="F1147" s="32"/>
      <c r="G1147" s="32"/>
      <c r="H1147" s="32"/>
      <c r="I1147" s="32"/>
      <c r="J1147" s="69"/>
      <c r="K1147" s="69"/>
      <c r="L1147" s="69"/>
      <c r="M1147" s="69"/>
      <c r="N1147" s="69"/>
      <c r="O1147" s="69"/>
      <c r="P1147" s="69"/>
      <c r="Q1147" s="72"/>
      <c r="R1147" s="69"/>
      <c r="S1147" s="69"/>
      <c r="T1147" s="69"/>
      <c r="U1147" s="69"/>
      <c r="V1147" s="69"/>
    </row>
    <row r="1148" spans="1:22" ht="91.5" x14ac:dyDescent="0.25">
      <c r="A1148" s="58"/>
      <c r="B1148" s="64"/>
      <c r="C1148" s="51" t="s">
        <v>3</v>
      </c>
      <c r="D1148" s="31">
        <f>E1148+F1148+G1148+H1148+I1148</f>
        <v>0</v>
      </c>
      <c r="E1148" s="32"/>
      <c r="F1148" s="32"/>
      <c r="G1148" s="32"/>
      <c r="H1148" s="32"/>
      <c r="I1148" s="32"/>
      <c r="J1148" s="70"/>
      <c r="K1148" s="70"/>
      <c r="L1148" s="70"/>
      <c r="M1148" s="70"/>
      <c r="N1148" s="70"/>
      <c r="O1148" s="70"/>
      <c r="P1148" s="70"/>
      <c r="Q1148" s="73"/>
      <c r="R1148" s="70"/>
      <c r="S1148" s="70"/>
      <c r="T1148" s="70"/>
      <c r="U1148" s="70"/>
      <c r="V1148" s="70"/>
    </row>
    <row r="1149" spans="1:22" ht="45.75" x14ac:dyDescent="0.25">
      <c r="A1149" s="53" t="s">
        <v>148</v>
      </c>
      <c r="B1149" s="54"/>
      <c r="C1149" s="54"/>
      <c r="D1149" s="54"/>
      <c r="E1149" s="54"/>
      <c r="F1149" s="54"/>
      <c r="G1149" s="54"/>
      <c r="H1149" s="54"/>
      <c r="I1149" s="54"/>
      <c r="J1149" s="54"/>
      <c r="K1149" s="54"/>
      <c r="L1149" s="54"/>
      <c r="M1149" s="54"/>
      <c r="N1149" s="54"/>
      <c r="O1149" s="54"/>
      <c r="P1149" s="54"/>
      <c r="Q1149" s="54"/>
      <c r="R1149" s="54"/>
      <c r="S1149" s="54"/>
      <c r="T1149" s="54"/>
      <c r="U1149" s="54"/>
      <c r="V1149" s="55"/>
    </row>
    <row r="1150" spans="1:22" ht="45.75" x14ac:dyDescent="0.25">
      <c r="A1150" s="56"/>
      <c r="B1150" s="59" t="s">
        <v>324</v>
      </c>
      <c r="C1150" s="60"/>
      <c r="D1150" s="60"/>
      <c r="E1150" s="60"/>
      <c r="F1150" s="60"/>
      <c r="G1150" s="60"/>
      <c r="H1150" s="60"/>
      <c r="I1150" s="60"/>
      <c r="J1150" s="60"/>
      <c r="K1150" s="60"/>
      <c r="L1150" s="60"/>
      <c r="M1150" s="60"/>
      <c r="N1150" s="60"/>
      <c r="O1150" s="60"/>
      <c r="P1150" s="60"/>
      <c r="Q1150" s="60"/>
      <c r="R1150" s="60"/>
      <c r="S1150" s="60"/>
      <c r="T1150" s="60"/>
      <c r="U1150" s="60"/>
      <c r="V1150" s="61"/>
    </row>
    <row r="1151" spans="1:22" ht="105" customHeight="1" x14ac:dyDescent="0.25">
      <c r="A1151" s="57"/>
      <c r="B1151" s="62" t="s">
        <v>156</v>
      </c>
      <c r="C1151" s="65" t="s">
        <v>684</v>
      </c>
      <c r="D1151" s="66"/>
      <c r="E1151" s="66"/>
      <c r="F1151" s="66"/>
      <c r="G1151" s="66"/>
      <c r="H1151" s="66"/>
      <c r="I1151" s="67"/>
      <c r="J1151" s="68" t="s">
        <v>76</v>
      </c>
      <c r="K1151" s="68" t="s">
        <v>60</v>
      </c>
      <c r="L1151" s="68" t="s">
        <v>72</v>
      </c>
      <c r="M1151" s="68" t="s">
        <v>191</v>
      </c>
      <c r="N1151" s="68" t="s">
        <v>182</v>
      </c>
      <c r="O1151" s="68" t="s">
        <v>688</v>
      </c>
      <c r="P1151" s="68" t="s">
        <v>688</v>
      </c>
      <c r="Q1151" s="71"/>
      <c r="R1151" s="68" t="s">
        <v>9</v>
      </c>
      <c r="S1151" s="68" t="s">
        <v>182</v>
      </c>
      <c r="T1151" s="68" t="s">
        <v>18</v>
      </c>
      <c r="U1151" s="68"/>
      <c r="V1151" s="68"/>
    </row>
    <row r="1152" spans="1:22" ht="45.75" x14ac:dyDescent="0.25">
      <c r="A1152" s="57"/>
      <c r="B1152" s="63"/>
      <c r="C1152" s="51" t="s">
        <v>5</v>
      </c>
      <c r="D1152" s="31">
        <f>SUM(D1153:D1156)</f>
        <v>10001</v>
      </c>
      <c r="E1152" s="32">
        <f>SUM(E1153:E1156)</f>
        <v>10001</v>
      </c>
      <c r="F1152" s="32"/>
      <c r="G1152" s="32"/>
      <c r="H1152" s="32"/>
      <c r="I1152" s="32"/>
      <c r="J1152" s="69"/>
      <c r="K1152" s="69"/>
      <c r="L1152" s="69"/>
      <c r="M1152" s="69"/>
      <c r="N1152" s="69"/>
      <c r="O1152" s="69"/>
      <c r="P1152" s="69"/>
      <c r="Q1152" s="72"/>
      <c r="R1152" s="69"/>
      <c r="S1152" s="69"/>
      <c r="T1152" s="69"/>
      <c r="U1152" s="69"/>
      <c r="V1152" s="69"/>
    </row>
    <row r="1153" spans="1:22" ht="45.75" x14ac:dyDescent="0.25">
      <c r="A1153" s="57"/>
      <c r="B1153" s="63"/>
      <c r="C1153" s="51" t="s">
        <v>0</v>
      </c>
      <c r="D1153" s="31">
        <f>E1153+F1153+G1153+H1153+I1153</f>
        <v>0</v>
      </c>
      <c r="E1153" s="32"/>
      <c r="F1153" s="32"/>
      <c r="G1153" s="32"/>
      <c r="H1153" s="32"/>
      <c r="I1153" s="32"/>
      <c r="J1153" s="69"/>
      <c r="K1153" s="69"/>
      <c r="L1153" s="69"/>
      <c r="M1153" s="69"/>
      <c r="N1153" s="69"/>
      <c r="O1153" s="69"/>
      <c r="P1153" s="69"/>
      <c r="Q1153" s="72"/>
      <c r="R1153" s="69"/>
      <c r="S1153" s="69"/>
      <c r="T1153" s="69"/>
      <c r="U1153" s="69"/>
      <c r="V1153" s="69"/>
    </row>
    <row r="1154" spans="1:22" ht="45.75" x14ac:dyDescent="0.25">
      <c r="A1154" s="57"/>
      <c r="B1154" s="63"/>
      <c r="C1154" s="51" t="s">
        <v>1</v>
      </c>
      <c r="D1154" s="31">
        <f>E1154+F1154+G1154+H1154+I1154</f>
        <v>10000</v>
      </c>
      <c r="E1154" s="32">
        <v>10000</v>
      </c>
      <c r="F1154" s="32"/>
      <c r="G1154" s="32"/>
      <c r="H1154" s="32"/>
      <c r="I1154" s="32"/>
      <c r="J1154" s="69"/>
      <c r="K1154" s="69"/>
      <c r="L1154" s="69"/>
      <c r="M1154" s="69"/>
      <c r="N1154" s="69"/>
      <c r="O1154" s="69"/>
      <c r="P1154" s="69"/>
      <c r="Q1154" s="72"/>
      <c r="R1154" s="69"/>
      <c r="S1154" s="69"/>
      <c r="T1154" s="69"/>
      <c r="U1154" s="69"/>
      <c r="V1154" s="69"/>
    </row>
    <row r="1155" spans="1:22" ht="45.75" x14ac:dyDescent="0.25">
      <c r="A1155" s="57"/>
      <c r="B1155" s="63"/>
      <c r="C1155" s="51" t="s">
        <v>2</v>
      </c>
      <c r="D1155" s="31">
        <f>E1155+F1155+G1155+H1155+I1155</f>
        <v>1</v>
      </c>
      <c r="E1155" s="32">
        <v>1</v>
      </c>
      <c r="F1155" s="32"/>
      <c r="G1155" s="32"/>
      <c r="H1155" s="32"/>
      <c r="I1155" s="32"/>
      <c r="J1155" s="69"/>
      <c r="K1155" s="69"/>
      <c r="L1155" s="69"/>
      <c r="M1155" s="69"/>
      <c r="N1155" s="69"/>
      <c r="O1155" s="69"/>
      <c r="P1155" s="69"/>
      <c r="Q1155" s="72"/>
      <c r="R1155" s="69"/>
      <c r="S1155" s="69"/>
      <c r="T1155" s="69"/>
      <c r="U1155" s="69"/>
      <c r="V1155" s="69"/>
    </row>
    <row r="1156" spans="1:22" ht="91.5" x14ac:dyDescent="0.25">
      <c r="A1156" s="58"/>
      <c r="B1156" s="64"/>
      <c r="C1156" s="51" t="s">
        <v>3</v>
      </c>
      <c r="D1156" s="31">
        <f>E1156+F1156+G1156+H1156+I1156</f>
        <v>0</v>
      </c>
      <c r="E1156" s="32"/>
      <c r="F1156" s="32"/>
      <c r="G1156" s="32"/>
      <c r="H1156" s="32"/>
      <c r="I1156" s="32"/>
      <c r="J1156" s="70"/>
      <c r="K1156" s="70"/>
      <c r="L1156" s="70"/>
      <c r="M1156" s="70"/>
      <c r="N1156" s="70"/>
      <c r="O1156" s="70"/>
      <c r="P1156" s="70"/>
      <c r="Q1156" s="73"/>
      <c r="R1156" s="70"/>
      <c r="S1156" s="70"/>
      <c r="T1156" s="70"/>
      <c r="U1156" s="70"/>
      <c r="V1156" s="70"/>
    </row>
    <row r="1157" spans="1:22" ht="45.75" x14ac:dyDescent="0.25">
      <c r="A1157" s="53" t="s">
        <v>148</v>
      </c>
      <c r="B1157" s="54"/>
      <c r="C1157" s="54"/>
      <c r="D1157" s="54"/>
      <c r="E1157" s="54"/>
      <c r="F1157" s="54"/>
      <c r="G1157" s="54"/>
      <c r="H1157" s="54"/>
      <c r="I1157" s="54"/>
      <c r="J1157" s="54"/>
      <c r="K1157" s="54"/>
      <c r="L1157" s="54"/>
      <c r="M1157" s="54"/>
      <c r="N1157" s="54"/>
      <c r="O1157" s="54"/>
      <c r="P1157" s="54"/>
      <c r="Q1157" s="54"/>
      <c r="R1157" s="54"/>
      <c r="S1157" s="54"/>
      <c r="T1157" s="54"/>
      <c r="U1157" s="54"/>
      <c r="V1157" s="55"/>
    </row>
    <row r="1158" spans="1:22" ht="45.75" x14ac:dyDescent="0.25">
      <c r="A1158" s="56"/>
      <c r="B1158" s="59" t="s">
        <v>324</v>
      </c>
      <c r="C1158" s="60"/>
      <c r="D1158" s="60"/>
      <c r="E1158" s="60"/>
      <c r="F1158" s="60"/>
      <c r="G1158" s="60"/>
      <c r="H1158" s="60"/>
      <c r="I1158" s="60"/>
      <c r="J1158" s="60"/>
      <c r="K1158" s="60"/>
      <c r="L1158" s="60"/>
      <c r="M1158" s="60"/>
      <c r="N1158" s="60"/>
      <c r="O1158" s="60"/>
      <c r="P1158" s="60"/>
      <c r="Q1158" s="60"/>
      <c r="R1158" s="60"/>
      <c r="S1158" s="60"/>
      <c r="T1158" s="60"/>
      <c r="U1158" s="60"/>
      <c r="V1158" s="61"/>
    </row>
    <row r="1159" spans="1:22" ht="93.75" customHeight="1" x14ac:dyDescent="0.25">
      <c r="A1159" s="57"/>
      <c r="B1159" s="62" t="s">
        <v>685</v>
      </c>
      <c r="C1159" s="65" t="s">
        <v>686</v>
      </c>
      <c r="D1159" s="66"/>
      <c r="E1159" s="66"/>
      <c r="F1159" s="66"/>
      <c r="G1159" s="66"/>
      <c r="H1159" s="66"/>
      <c r="I1159" s="67"/>
      <c r="J1159" s="68" t="s">
        <v>76</v>
      </c>
      <c r="K1159" s="68" t="s">
        <v>60</v>
      </c>
      <c r="L1159" s="68" t="s">
        <v>72</v>
      </c>
      <c r="M1159" s="68" t="s">
        <v>191</v>
      </c>
      <c r="N1159" s="68" t="s">
        <v>687</v>
      </c>
      <c r="O1159" s="68" t="s">
        <v>689</v>
      </c>
      <c r="P1159" s="68" t="s">
        <v>689</v>
      </c>
      <c r="Q1159" s="71"/>
      <c r="R1159" s="68" t="s">
        <v>9</v>
      </c>
      <c r="S1159" s="68" t="s">
        <v>182</v>
      </c>
      <c r="T1159" s="68" t="s">
        <v>18</v>
      </c>
      <c r="U1159" s="68"/>
      <c r="V1159" s="68"/>
    </row>
    <row r="1160" spans="1:22" ht="45.75" x14ac:dyDescent="0.25">
      <c r="A1160" s="57"/>
      <c r="B1160" s="63"/>
      <c r="C1160" s="51" t="s">
        <v>5</v>
      </c>
      <c r="D1160" s="31">
        <f>SUM(D1161:D1164)</f>
        <v>10001</v>
      </c>
      <c r="E1160" s="32">
        <f>SUM(E1161:E1164)</f>
        <v>10001</v>
      </c>
      <c r="F1160" s="32"/>
      <c r="G1160" s="32"/>
      <c r="H1160" s="32"/>
      <c r="I1160" s="32"/>
      <c r="J1160" s="69"/>
      <c r="K1160" s="69"/>
      <c r="L1160" s="69"/>
      <c r="M1160" s="69"/>
      <c r="N1160" s="69"/>
      <c r="O1160" s="69"/>
      <c r="P1160" s="69"/>
      <c r="Q1160" s="72"/>
      <c r="R1160" s="69"/>
      <c r="S1160" s="69"/>
      <c r="T1160" s="69"/>
      <c r="U1160" s="69"/>
      <c r="V1160" s="69"/>
    </row>
    <row r="1161" spans="1:22" ht="45.75" x14ac:dyDescent="0.25">
      <c r="A1161" s="57"/>
      <c r="B1161" s="63"/>
      <c r="C1161" s="51" t="s">
        <v>0</v>
      </c>
      <c r="D1161" s="31">
        <f>E1161+F1161+G1161+H1161+I1161</f>
        <v>0</v>
      </c>
      <c r="E1161" s="32"/>
      <c r="F1161" s="32"/>
      <c r="G1161" s="32"/>
      <c r="H1161" s="32"/>
      <c r="I1161" s="32"/>
      <c r="J1161" s="69"/>
      <c r="K1161" s="69"/>
      <c r="L1161" s="69"/>
      <c r="M1161" s="69"/>
      <c r="N1161" s="69"/>
      <c r="O1161" s="69"/>
      <c r="P1161" s="69"/>
      <c r="Q1161" s="72"/>
      <c r="R1161" s="69"/>
      <c r="S1161" s="69"/>
      <c r="T1161" s="69"/>
      <c r="U1161" s="69"/>
      <c r="V1161" s="69"/>
    </row>
    <row r="1162" spans="1:22" ht="45.75" x14ac:dyDescent="0.25">
      <c r="A1162" s="57"/>
      <c r="B1162" s="63"/>
      <c r="C1162" s="51" t="s">
        <v>1</v>
      </c>
      <c r="D1162" s="31">
        <f>E1162+F1162+G1162+H1162+I1162</f>
        <v>10000</v>
      </c>
      <c r="E1162" s="32">
        <v>10000</v>
      </c>
      <c r="F1162" s="32"/>
      <c r="G1162" s="32"/>
      <c r="H1162" s="32"/>
      <c r="I1162" s="32"/>
      <c r="J1162" s="69"/>
      <c r="K1162" s="69"/>
      <c r="L1162" s="69"/>
      <c r="M1162" s="69"/>
      <c r="N1162" s="69"/>
      <c r="O1162" s="69"/>
      <c r="P1162" s="69"/>
      <c r="Q1162" s="72"/>
      <c r="R1162" s="69"/>
      <c r="S1162" s="69"/>
      <c r="T1162" s="69"/>
      <c r="U1162" s="69"/>
      <c r="V1162" s="69"/>
    </row>
    <row r="1163" spans="1:22" ht="45.75" x14ac:dyDescent="0.25">
      <c r="A1163" s="57"/>
      <c r="B1163" s="63"/>
      <c r="C1163" s="51" t="s">
        <v>2</v>
      </c>
      <c r="D1163" s="31">
        <f>E1163+F1163+G1163+H1163+I1163</f>
        <v>1</v>
      </c>
      <c r="E1163" s="32">
        <v>1</v>
      </c>
      <c r="F1163" s="32"/>
      <c r="G1163" s="32"/>
      <c r="H1163" s="32"/>
      <c r="I1163" s="32"/>
      <c r="J1163" s="69"/>
      <c r="K1163" s="69"/>
      <c r="L1163" s="69"/>
      <c r="M1163" s="69"/>
      <c r="N1163" s="69"/>
      <c r="O1163" s="69"/>
      <c r="P1163" s="69"/>
      <c r="Q1163" s="72"/>
      <c r="R1163" s="69"/>
      <c r="S1163" s="69"/>
      <c r="T1163" s="69"/>
      <c r="U1163" s="69"/>
      <c r="V1163" s="69"/>
    </row>
    <row r="1164" spans="1:22" ht="91.5" x14ac:dyDescent="0.25">
      <c r="A1164" s="58"/>
      <c r="B1164" s="64"/>
      <c r="C1164" s="51" t="s">
        <v>3</v>
      </c>
      <c r="D1164" s="31">
        <f>E1164+F1164+G1164+H1164+I1164</f>
        <v>0</v>
      </c>
      <c r="E1164" s="32"/>
      <c r="F1164" s="32"/>
      <c r="G1164" s="32"/>
      <c r="H1164" s="32"/>
      <c r="I1164" s="32"/>
      <c r="J1164" s="70"/>
      <c r="K1164" s="70"/>
      <c r="L1164" s="70"/>
      <c r="M1164" s="70"/>
      <c r="N1164" s="70"/>
      <c r="O1164" s="70"/>
      <c r="P1164" s="70"/>
      <c r="Q1164" s="73"/>
      <c r="R1164" s="70"/>
      <c r="S1164" s="70"/>
      <c r="T1164" s="70"/>
      <c r="U1164" s="70"/>
      <c r="V1164" s="70"/>
    </row>
    <row r="1165" spans="1:22" ht="45" x14ac:dyDescent="0.25">
      <c r="A1165" s="89" t="s">
        <v>702</v>
      </c>
      <c r="B1165" s="92" t="s">
        <v>703</v>
      </c>
      <c r="C1165" s="93"/>
      <c r="D1165" s="93"/>
      <c r="E1165" s="93"/>
      <c r="F1165" s="93"/>
      <c r="G1165" s="93"/>
      <c r="H1165" s="93"/>
      <c r="I1165" s="93"/>
      <c r="J1165" s="93"/>
      <c r="K1165" s="93"/>
      <c r="L1165" s="93"/>
      <c r="M1165" s="93"/>
      <c r="N1165" s="93"/>
      <c r="O1165" s="93"/>
      <c r="P1165" s="93"/>
      <c r="Q1165" s="93"/>
      <c r="R1165" s="93"/>
      <c r="S1165" s="93"/>
      <c r="T1165" s="93"/>
      <c r="U1165" s="93"/>
      <c r="V1165" s="94"/>
    </row>
    <row r="1166" spans="1:22" ht="45.75" x14ac:dyDescent="0.6">
      <c r="A1166" s="90"/>
      <c r="B1166" s="95" t="s">
        <v>5</v>
      </c>
      <c r="C1166" s="96"/>
      <c r="D1166" s="12">
        <f t="shared" ref="D1166:I1166" si="87">SUM(D1167:D1170)</f>
        <v>2112.2986700000001</v>
      </c>
      <c r="E1166" s="12">
        <f t="shared" si="87"/>
        <v>2112.2986700000001</v>
      </c>
      <c r="F1166" s="12">
        <f t="shared" si="87"/>
        <v>0</v>
      </c>
      <c r="G1166" s="12">
        <f t="shared" si="87"/>
        <v>0</v>
      </c>
      <c r="H1166" s="12">
        <f t="shared" si="87"/>
        <v>0</v>
      </c>
      <c r="I1166" s="12">
        <f t="shared" si="87"/>
        <v>0</v>
      </c>
      <c r="J1166" s="13"/>
      <c r="K1166" s="13"/>
      <c r="L1166" s="13"/>
      <c r="M1166" s="13"/>
      <c r="N1166" s="13"/>
      <c r="O1166" s="13"/>
      <c r="P1166" s="13"/>
      <c r="Q1166" s="13"/>
      <c r="R1166" s="13"/>
      <c r="S1166" s="13"/>
      <c r="T1166" s="13"/>
      <c r="U1166" s="13"/>
      <c r="V1166" s="13"/>
    </row>
    <row r="1167" spans="1:22" ht="45.75" x14ac:dyDescent="0.6">
      <c r="A1167" s="90"/>
      <c r="B1167" s="95" t="s">
        <v>0</v>
      </c>
      <c r="C1167" s="96"/>
      <c r="D1167" s="12">
        <f>E1167+F1167+G1167+H1167+I1167</f>
        <v>0</v>
      </c>
      <c r="E1167" s="12">
        <f t="shared" ref="E1167" si="88">E1175+E1183</f>
        <v>0</v>
      </c>
      <c r="F1167" s="12">
        <f t="shared" ref="F1167:I1167" si="89">F1175+F1183</f>
        <v>0</v>
      </c>
      <c r="G1167" s="12">
        <f t="shared" si="89"/>
        <v>0</v>
      </c>
      <c r="H1167" s="12">
        <f t="shared" si="89"/>
        <v>0</v>
      </c>
      <c r="I1167" s="12">
        <f t="shared" si="89"/>
        <v>0</v>
      </c>
      <c r="J1167" s="13"/>
      <c r="K1167" s="13"/>
      <c r="L1167" s="13"/>
      <c r="M1167" s="13"/>
      <c r="N1167" s="13"/>
      <c r="O1167" s="13"/>
      <c r="P1167" s="13"/>
      <c r="Q1167" s="13"/>
      <c r="R1167" s="13"/>
      <c r="S1167" s="13"/>
      <c r="T1167" s="13"/>
      <c r="U1167" s="13"/>
      <c r="V1167" s="13"/>
    </row>
    <row r="1168" spans="1:22" ht="45.75" x14ac:dyDescent="0.6">
      <c r="A1168" s="90"/>
      <c r="B1168" s="95" t="s">
        <v>1</v>
      </c>
      <c r="C1168" s="96"/>
      <c r="D1168" s="12">
        <f>E1168+F1168+G1168+H1168+I1168</f>
        <v>2112.2986700000001</v>
      </c>
      <c r="E1168" s="12">
        <f t="shared" ref="E1168:I1168" si="90">E1176+E1184</f>
        <v>2112.2986700000001</v>
      </c>
      <c r="F1168" s="12">
        <f t="shared" si="90"/>
        <v>0</v>
      </c>
      <c r="G1168" s="12">
        <f t="shared" si="90"/>
        <v>0</v>
      </c>
      <c r="H1168" s="12">
        <f t="shared" si="90"/>
        <v>0</v>
      </c>
      <c r="I1168" s="12">
        <f t="shared" si="90"/>
        <v>0</v>
      </c>
      <c r="J1168" s="13"/>
      <c r="K1168" s="13"/>
      <c r="L1168" s="13"/>
      <c r="M1168" s="13"/>
      <c r="N1168" s="13"/>
      <c r="O1168" s="13"/>
      <c r="P1168" s="13"/>
      <c r="Q1168" s="13"/>
      <c r="R1168" s="13"/>
      <c r="S1168" s="13"/>
      <c r="T1168" s="13"/>
      <c r="U1168" s="13"/>
      <c r="V1168" s="13"/>
    </row>
    <row r="1169" spans="1:22" ht="45.75" x14ac:dyDescent="0.6">
      <c r="A1169" s="90"/>
      <c r="B1169" s="95" t="s">
        <v>2</v>
      </c>
      <c r="C1169" s="96"/>
      <c r="D1169" s="12">
        <f>E1169+F1169+G1169+H1169+I1169</f>
        <v>0</v>
      </c>
      <c r="E1169" s="12">
        <f t="shared" ref="E1169:I1169" si="91">E1177+E1185</f>
        <v>0</v>
      </c>
      <c r="F1169" s="12">
        <f t="shared" si="91"/>
        <v>0</v>
      </c>
      <c r="G1169" s="12">
        <f t="shared" si="91"/>
        <v>0</v>
      </c>
      <c r="H1169" s="12">
        <f t="shared" si="91"/>
        <v>0</v>
      </c>
      <c r="I1169" s="12">
        <f t="shared" si="91"/>
        <v>0</v>
      </c>
      <c r="J1169" s="13"/>
      <c r="K1169" s="13"/>
      <c r="L1169" s="13"/>
      <c r="M1169" s="13"/>
      <c r="N1169" s="13"/>
      <c r="O1169" s="13"/>
      <c r="P1169" s="13"/>
      <c r="Q1169" s="13"/>
      <c r="R1169" s="13"/>
      <c r="S1169" s="13"/>
      <c r="T1169" s="13"/>
      <c r="U1169" s="13"/>
      <c r="V1169" s="13"/>
    </row>
    <row r="1170" spans="1:22" ht="45.75" x14ac:dyDescent="0.65">
      <c r="A1170" s="91"/>
      <c r="B1170" s="95" t="s">
        <v>3</v>
      </c>
      <c r="C1170" s="96"/>
      <c r="D1170" s="14">
        <f>E1170+F1170+G1170+H1170+I1170</f>
        <v>0</v>
      </c>
      <c r="E1170" s="12">
        <f t="shared" ref="E1170:I1170" si="92">E1178+E1186</f>
        <v>0</v>
      </c>
      <c r="F1170" s="12">
        <f t="shared" si="92"/>
        <v>0</v>
      </c>
      <c r="G1170" s="12">
        <f t="shared" si="92"/>
        <v>0</v>
      </c>
      <c r="H1170" s="12">
        <f t="shared" si="92"/>
        <v>0</v>
      </c>
      <c r="I1170" s="12">
        <f t="shared" si="92"/>
        <v>0</v>
      </c>
      <c r="J1170" s="13"/>
      <c r="K1170" s="13"/>
      <c r="L1170" s="13"/>
      <c r="M1170" s="13"/>
      <c r="N1170" s="13"/>
      <c r="O1170" s="13"/>
      <c r="P1170" s="13"/>
      <c r="Q1170" s="13"/>
      <c r="R1170" s="13"/>
      <c r="S1170" s="13"/>
      <c r="T1170" s="13"/>
      <c r="U1170" s="13"/>
      <c r="V1170" s="13"/>
    </row>
    <row r="1171" spans="1:22" ht="45.75" x14ac:dyDescent="0.25">
      <c r="A1171" s="53" t="s">
        <v>706</v>
      </c>
      <c r="B1171" s="54"/>
      <c r="C1171" s="54"/>
      <c r="D1171" s="54"/>
      <c r="E1171" s="54"/>
      <c r="F1171" s="54"/>
      <c r="G1171" s="54"/>
      <c r="H1171" s="54"/>
      <c r="I1171" s="54"/>
      <c r="J1171" s="54"/>
      <c r="K1171" s="54"/>
      <c r="L1171" s="54"/>
      <c r="M1171" s="54"/>
      <c r="N1171" s="54"/>
      <c r="O1171" s="54"/>
      <c r="P1171" s="54"/>
      <c r="Q1171" s="54"/>
      <c r="R1171" s="54"/>
      <c r="S1171" s="54"/>
      <c r="T1171" s="54"/>
      <c r="U1171" s="54"/>
      <c r="V1171" s="55"/>
    </row>
    <row r="1172" spans="1:22" ht="45.75" x14ac:dyDescent="0.25">
      <c r="A1172" s="56"/>
      <c r="B1172" s="59" t="s">
        <v>705</v>
      </c>
      <c r="C1172" s="60"/>
      <c r="D1172" s="60"/>
      <c r="E1172" s="60"/>
      <c r="F1172" s="60"/>
      <c r="G1172" s="60"/>
      <c r="H1172" s="60"/>
      <c r="I1172" s="60"/>
      <c r="J1172" s="60"/>
      <c r="K1172" s="60"/>
      <c r="L1172" s="60"/>
      <c r="M1172" s="60"/>
      <c r="N1172" s="60"/>
      <c r="O1172" s="60"/>
      <c r="P1172" s="60"/>
      <c r="Q1172" s="60"/>
      <c r="R1172" s="60"/>
      <c r="S1172" s="60"/>
      <c r="T1172" s="60"/>
      <c r="U1172" s="60"/>
      <c r="V1172" s="61"/>
    </row>
    <row r="1173" spans="1:22" ht="108.75" customHeight="1" x14ac:dyDescent="0.25">
      <c r="A1173" s="57"/>
      <c r="B1173" s="62" t="s">
        <v>704</v>
      </c>
      <c r="C1173" s="65" t="s">
        <v>707</v>
      </c>
      <c r="D1173" s="66"/>
      <c r="E1173" s="66"/>
      <c r="F1173" s="66"/>
      <c r="G1173" s="66"/>
      <c r="H1173" s="66"/>
      <c r="I1173" s="67"/>
      <c r="J1173" s="68" t="s">
        <v>60</v>
      </c>
      <c r="K1173" s="68"/>
      <c r="L1173" s="68" t="s">
        <v>70</v>
      </c>
      <c r="M1173" s="68"/>
      <c r="N1173" s="68" t="s">
        <v>706</v>
      </c>
      <c r="O1173" s="68" t="s">
        <v>706</v>
      </c>
      <c r="P1173" s="68" t="s">
        <v>706</v>
      </c>
      <c r="Q1173" s="71"/>
      <c r="R1173" s="68" t="s">
        <v>11</v>
      </c>
      <c r="S1173" s="68" t="s">
        <v>12</v>
      </c>
      <c r="T1173" s="68" t="s">
        <v>18</v>
      </c>
      <c r="U1173" s="68"/>
      <c r="V1173" s="68"/>
    </row>
    <row r="1174" spans="1:22" ht="45.75" x14ac:dyDescent="0.25">
      <c r="A1174" s="57"/>
      <c r="B1174" s="63"/>
      <c r="C1174" s="51" t="s">
        <v>5</v>
      </c>
      <c r="D1174" s="31">
        <f>SUM(D1175:D1178)</f>
        <v>1782</v>
      </c>
      <c r="E1174" s="32">
        <f>SUM(E1175:E1178)</f>
        <v>1782</v>
      </c>
      <c r="F1174" s="32"/>
      <c r="G1174" s="32"/>
      <c r="H1174" s="32"/>
      <c r="I1174" s="32"/>
      <c r="J1174" s="69"/>
      <c r="K1174" s="69"/>
      <c r="L1174" s="69"/>
      <c r="M1174" s="69"/>
      <c r="N1174" s="69"/>
      <c r="O1174" s="69"/>
      <c r="P1174" s="69"/>
      <c r="Q1174" s="72"/>
      <c r="R1174" s="69"/>
      <c r="S1174" s="69"/>
      <c r="T1174" s="69"/>
      <c r="U1174" s="69"/>
      <c r="V1174" s="69"/>
    </row>
    <row r="1175" spans="1:22" ht="45.75" x14ac:dyDescent="0.25">
      <c r="A1175" s="57"/>
      <c r="B1175" s="63"/>
      <c r="C1175" s="51" t="s">
        <v>0</v>
      </c>
      <c r="D1175" s="31">
        <f>E1175+F1175+G1175+H1175+I1175</f>
        <v>0</v>
      </c>
      <c r="E1175" s="32"/>
      <c r="F1175" s="32"/>
      <c r="G1175" s="32"/>
      <c r="H1175" s="32"/>
      <c r="I1175" s="32"/>
      <c r="J1175" s="69"/>
      <c r="K1175" s="69"/>
      <c r="L1175" s="69"/>
      <c r="M1175" s="69"/>
      <c r="N1175" s="69"/>
      <c r="O1175" s="69"/>
      <c r="P1175" s="69"/>
      <c r="Q1175" s="72"/>
      <c r="R1175" s="69"/>
      <c r="S1175" s="69"/>
      <c r="T1175" s="69"/>
      <c r="U1175" s="69"/>
      <c r="V1175" s="69"/>
    </row>
    <row r="1176" spans="1:22" ht="45.75" x14ac:dyDescent="0.25">
      <c r="A1176" s="57"/>
      <c r="B1176" s="63"/>
      <c r="C1176" s="51" t="s">
        <v>1</v>
      </c>
      <c r="D1176" s="31">
        <f>E1176+F1176+G1176+H1176+I1176</f>
        <v>1782</v>
      </c>
      <c r="E1176" s="32">
        <v>1782</v>
      </c>
      <c r="F1176" s="32"/>
      <c r="G1176" s="32"/>
      <c r="H1176" s="32"/>
      <c r="I1176" s="32"/>
      <c r="J1176" s="69"/>
      <c r="K1176" s="69"/>
      <c r="L1176" s="69"/>
      <c r="M1176" s="69"/>
      <c r="N1176" s="69"/>
      <c r="O1176" s="69"/>
      <c r="P1176" s="69"/>
      <c r="Q1176" s="72"/>
      <c r="R1176" s="69"/>
      <c r="S1176" s="69"/>
      <c r="T1176" s="69"/>
      <c r="U1176" s="69"/>
      <c r="V1176" s="69"/>
    </row>
    <row r="1177" spans="1:22" ht="45.75" x14ac:dyDescent="0.25">
      <c r="A1177" s="57"/>
      <c r="B1177" s="63"/>
      <c r="C1177" s="51" t="s">
        <v>2</v>
      </c>
      <c r="D1177" s="31">
        <f>E1177+F1177+G1177+H1177+I1177</f>
        <v>0</v>
      </c>
      <c r="E1177" s="32"/>
      <c r="F1177" s="32"/>
      <c r="G1177" s="32"/>
      <c r="H1177" s="32"/>
      <c r="I1177" s="32"/>
      <c r="J1177" s="69"/>
      <c r="K1177" s="69"/>
      <c r="L1177" s="69"/>
      <c r="M1177" s="69"/>
      <c r="N1177" s="69"/>
      <c r="O1177" s="69"/>
      <c r="P1177" s="69"/>
      <c r="Q1177" s="72"/>
      <c r="R1177" s="69"/>
      <c r="S1177" s="69"/>
      <c r="T1177" s="69"/>
      <c r="U1177" s="69"/>
      <c r="V1177" s="69"/>
    </row>
    <row r="1178" spans="1:22" ht="91.5" x14ac:dyDescent="0.25">
      <c r="A1178" s="58"/>
      <c r="B1178" s="64"/>
      <c r="C1178" s="51" t="s">
        <v>3</v>
      </c>
      <c r="D1178" s="31">
        <f>E1178+F1178+G1178+H1178+I1178</f>
        <v>0</v>
      </c>
      <c r="E1178" s="32"/>
      <c r="F1178" s="32"/>
      <c r="G1178" s="32"/>
      <c r="H1178" s="32"/>
      <c r="I1178" s="32"/>
      <c r="J1178" s="70"/>
      <c r="K1178" s="70"/>
      <c r="L1178" s="70"/>
      <c r="M1178" s="70"/>
      <c r="N1178" s="70"/>
      <c r="O1178" s="70"/>
      <c r="P1178" s="70"/>
      <c r="Q1178" s="73"/>
      <c r="R1178" s="70"/>
      <c r="S1178" s="70"/>
      <c r="T1178" s="70"/>
      <c r="U1178" s="70"/>
      <c r="V1178" s="70"/>
    </row>
    <row r="1179" spans="1:22" ht="45.75" x14ac:dyDescent="0.25">
      <c r="A1179" s="53" t="s">
        <v>706</v>
      </c>
      <c r="B1179" s="54"/>
      <c r="C1179" s="54"/>
      <c r="D1179" s="54"/>
      <c r="E1179" s="54"/>
      <c r="F1179" s="54"/>
      <c r="G1179" s="54"/>
      <c r="H1179" s="54"/>
      <c r="I1179" s="54"/>
      <c r="J1179" s="54"/>
      <c r="K1179" s="54"/>
      <c r="L1179" s="54"/>
      <c r="M1179" s="54"/>
      <c r="N1179" s="54"/>
      <c r="O1179" s="54"/>
      <c r="P1179" s="54"/>
      <c r="Q1179" s="54"/>
      <c r="R1179" s="54"/>
      <c r="S1179" s="54"/>
      <c r="T1179" s="54"/>
      <c r="U1179" s="54"/>
      <c r="V1179" s="55"/>
    </row>
    <row r="1180" spans="1:22" ht="45.75" x14ac:dyDescent="0.25">
      <c r="A1180" s="56"/>
      <c r="B1180" s="59" t="s">
        <v>705</v>
      </c>
      <c r="C1180" s="60"/>
      <c r="D1180" s="60"/>
      <c r="E1180" s="60"/>
      <c r="F1180" s="60"/>
      <c r="G1180" s="60"/>
      <c r="H1180" s="60"/>
      <c r="I1180" s="60"/>
      <c r="J1180" s="60"/>
      <c r="K1180" s="60"/>
      <c r="L1180" s="60"/>
      <c r="M1180" s="60"/>
      <c r="N1180" s="60"/>
      <c r="O1180" s="60"/>
      <c r="P1180" s="60"/>
      <c r="Q1180" s="60"/>
      <c r="R1180" s="60"/>
      <c r="S1180" s="60"/>
      <c r="T1180" s="60"/>
      <c r="U1180" s="60"/>
      <c r="V1180" s="61"/>
    </row>
    <row r="1181" spans="1:22" ht="108.75" customHeight="1" x14ac:dyDescent="0.25">
      <c r="A1181" s="57"/>
      <c r="B1181" s="62" t="s">
        <v>710</v>
      </c>
      <c r="C1181" s="65" t="s">
        <v>708</v>
      </c>
      <c r="D1181" s="66"/>
      <c r="E1181" s="66"/>
      <c r="F1181" s="66"/>
      <c r="G1181" s="66"/>
      <c r="H1181" s="66"/>
      <c r="I1181" s="67"/>
      <c r="J1181" s="68" t="s">
        <v>60</v>
      </c>
      <c r="K1181" s="68"/>
      <c r="L1181" s="68" t="s">
        <v>70</v>
      </c>
      <c r="M1181" s="68"/>
      <c r="N1181" s="68" t="s">
        <v>706</v>
      </c>
      <c r="O1181" s="68" t="s">
        <v>706</v>
      </c>
      <c r="P1181" s="68" t="s">
        <v>706</v>
      </c>
      <c r="Q1181" s="71"/>
      <c r="R1181" s="68" t="s">
        <v>11</v>
      </c>
      <c r="S1181" s="68" t="s">
        <v>13</v>
      </c>
      <c r="T1181" s="68" t="s">
        <v>18</v>
      </c>
      <c r="U1181" s="68"/>
      <c r="V1181" s="68"/>
    </row>
    <row r="1182" spans="1:22" ht="45.75" x14ac:dyDescent="0.25">
      <c r="A1182" s="57"/>
      <c r="B1182" s="63"/>
      <c r="C1182" s="51" t="s">
        <v>5</v>
      </c>
      <c r="D1182" s="31">
        <f>SUM(D1183:D1186)</f>
        <v>330.29867000000002</v>
      </c>
      <c r="E1182" s="32">
        <f>SUM(E1183:E1186)</f>
        <v>330.29867000000002</v>
      </c>
      <c r="F1182" s="32"/>
      <c r="G1182" s="32"/>
      <c r="H1182" s="32"/>
      <c r="I1182" s="32"/>
      <c r="J1182" s="69"/>
      <c r="K1182" s="69"/>
      <c r="L1182" s="69"/>
      <c r="M1182" s="69"/>
      <c r="N1182" s="69"/>
      <c r="O1182" s="69"/>
      <c r="P1182" s="69"/>
      <c r="Q1182" s="72"/>
      <c r="R1182" s="69"/>
      <c r="S1182" s="69"/>
      <c r="T1182" s="69"/>
      <c r="U1182" s="69"/>
      <c r="V1182" s="69"/>
    </row>
    <row r="1183" spans="1:22" ht="45.75" x14ac:dyDescent="0.25">
      <c r="A1183" s="57"/>
      <c r="B1183" s="63"/>
      <c r="C1183" s="51" t="s">
        <v>0</v>
      </c>
      <c r="D1183" s="31">
        <f>E1183+F1183+G1183+H1183+I1183</f>
        <v>0</v>
      </c>
      <c r="E1183" s="32"/>
      <c r="F1183" s="32"/>
      <c r="G1183" s="32"/>
      <c r="H1183" s="32"/>
      <c r="I1183" s="32"/>
      <c r="J1183" s="69"/>
      <c r="K1183" s="69"/>
      <c r="L1183" s="69"/>
      <c r="M1183" s="69"/>
      <c r="N1183" s="69"/>
      <c r="O1183" s="69"/>
      <c r="P1183" s="69"/>
      <c r="Q1183" s="72"/>
      <c r="R1183" s="69"/>
      <c r="S1183" s="69"/>
      <c r="T1183" s="69"/>
      <c r="U1183" s="69"/>
      <c r="V1183" s="69"/>
    </row>
    <row r="1184" spans="1:22" ht="45.75" x14ac:dyDescent="0.25">
      <c r="A1184" s="57"/>
      <c r="B1184" s="63"/>
      <c r="C1184" s="51" t="s">
        <v>1</v>
      </c>
      <c r="D1184" s="31">
        <f>E1184+F1184+G1184+H1184+I1184</f>
        <v>330.29867000000002</v>
      </c>
      <c r="E1184" s="32">
        <v>330.29867000000002</v>
      </c>
      <c r="F1184" s="32"/>
      <c r="G1184" s="32"/>
      <c r="H1184" s="32"/>
      <c r="I1184" s="32"/>
      <c r="J1184" s="69"/>
      <c r="K1184" s="69"/>
      <c r="L1184" s="69"/>
      <c r="M1184" s="69"/>
      <c r="N1184" s="69"/>
      <c r="O1184" s="69"/>
      <c r="P1184" s="69"/>
      <c r="Q1184" s="72"/>
      <c r="R1184" s="69"/>
      <c r="S1184" s="69"/>
      <c r="T1184" s="69"/>
      <c r="U1184" s="69"/>
      <c r="V1184" s="69"/>
    </row>
    <row r="1185" spans="1:22" ht="45.75" x14ac:dyDescent="0.25">
      <c r="A1185" s="57"/>
      <c r="B1185" s="63"/>
      <c r="C1185" s="51" t="s">
        <v>2</v>
      </c>
      <c r="D1185" s="31">
        <f>E1185+F1185+G1185+H1185+I1185</f>
        <v>0</v>
      </c>
      <c r="E1185" s="32"/>
      <c r="F1185" s="32"/>
      <c r="G1185" s="32"/>
      <c r="H1185" s="32"/>
      <c r="I1185" s="32"/>
      <c r="J1185" s="69"/>
      <c r="K1185" s="69"/>
      <c r="L1185" s="69"/>
      <c r="M1185" s="69"/>
      <c r="N1185" s="69"/>
      <c r="O1185" s="69"/>
      <c r="P1185" s="69"/>
      <c r="Q1185" s="72"/>
      <c r="R1185" s="69"/>
      <c r="S1185" s="69"/>
      <c r="T1185" s="69"/>
      <c r="U1185" s="69"/>
      <c r="V1185" s="69"/>
    </row>
    <row r="1186" spans="1:22" ht="91.5" x14ac:dyDescent="0.25">
      <c r="A1186" s="58"/>
      <c r="B1186" s="64"/>
      <c r="C1186" s="51" t="s">
        <v>3</v>
      </c>
      <c r="D1186" s="31">
        <f>E1186+F1186+G1186+H1186+I1186</f>
        <v>0</v>
      </c>
      <c r="E1186" s="32"/>
      <c r="F1186" s="32"/>
      <c r="G1186" s="32"/>
      <c r="H1186" s="32"/>
      <c r="I1186" s="32"/>
      <c r="J1186" s="70"/>
      <c r="K1186" s="70"/>
      <c r="L1186" s="70"/>
      <c r="M1186" s="70"/>
      <c r="N1186" s="70"/>
      <c r="O1186" s="70"/>
      <c r="P1186" s="70"/>
      <c r="Q1186" s="73"/>
      <c r="R1186" s="70"/>
      <c r="S1186" s="70"/>
      <c r="T1186" s="70"/>
      <c r="U1186" s="70"/>
      <c r="V1186" s="70"/>
    </row>
    <row r="1187" spans="1:22" ht="45" x14ac:dyDescent="0.25">
      <c r="A1187" s="89" t="s">
        <v>711</v>
      </c>
      <c r="B1187" s="92" t="s">
        <v>712</v>
      </c>
      <c r="C1187" s="93"/>
      <c r="D1187" s="93"/>
      <c r="E1187" s="93"/>
      <c r="F1187" s="93"/>
      <c r="G1187" s="93"/>
      <c r="H1187" s="93"/>
      <c r="I1187" s="93"/>
      <c r="J1187" s="93"/>
      <c r="K1187" s="93"/>
      <c r="L1187" s="93"/>
      <c r="M1187" s="93"/>
      <c r="N1187" s="93"/>
      <c r="O1187" s="93"/>
      <c r="P1187" s="93"/>
      <c r="Q1187" s="93"/>
      <c r="R1187" s="93"/>
      <c r="S1187" s="93"/>
      <c r="T1187" s="93"/>
      <c r="U1187" s="93"/>
      <c r="V1187" s="94"/>
    </row>
    <row r="1188" spans="1:22" ht="45.75" x14ac:dyDescent="0.6">
      <c r="A1188" s="90"/>
      <c r="B1188" s="95" t="s">
        <v>5</v>
      </c>
      <c r="C1188" s="96"/>
      <c r="D1188" s="12">
        <f t="shared" ref="D1188:I1188" si="93">SUM(D1189:D1192)</f>
        <v>130156.83900000001</v>
      </c>
      <c r="E1188" s="12">
        <f t="shared" si="93"/>
        <v>35648.450100000002</v>
      </c>
      <c r="F1188" s="12">
        <f t="shared" si="93"/>
        <v>94508.388900000005</v>
      </c>
      <c r="G1188" s="12">
        <f t="shared" si="93"/>
        <v>0</v>
      </c>
      <c r="H1188" s="12">
        <f t="shared" si="93"/>
        <v>0</v>
      </c>
      <c r="I1188" s="12">
        <f t="shared" si="93"/>
        <v>0</v>
      </c>
      <c r="J1188" s="13"/>
      <c r="K1188" s="13"/>
      <c r="L1188" s="13"/>
      <c r="M1188" s="13"/>
      <c r="N1188" s="13"/>
      <c r="O1188" s="13"/>
      <c r="P1188" s="13"/>
      <c r="Q1188" s="13"/>
      <c r="R1188" s="13"/>
      <c r="S1188" s="13"/>
      <c r="T1188" s="13"/>
      <c r="U1188" s="13"/>
      <c r="V1188" s="13"/>
    </row>
    <row r="1189" spans="1:22" ht="45.75" x14ac:dyDescent="0.6">
      <c r="A1189" s="90"/>
      <c r="B1189" s="95" t="s">
        <v>0</v>
      </c>
      <c r="C1189" s="96"/>
      <c r="D1189" s="12">
        <f>E1189+F1189+G1189+H1189+I1189</f>
        <v>0</v>
      </c>
      <c r="E1189" s="12">
        <f>E1197</f>
        <v>0</v>
      </c>
      <c r="F1189" s="12">
        <f t="shared" ref="F1189:I1189" si="94">F1197</f>
        <v>0</v>
      </c>
      <c r="G1189" s="12">
        <f t="shared" si="94"/>
        <v>0</v>
      </c>
      <c r="H1189" s="12">
        <f t="shared" si="94"/>
        <v>0</v>
      </c>
      <c r="I1189" s="12">
        <f t="shared" si="94"/>
        <v>0</v>
      </c>
      <c r="J1189" s="13"/>
      <c r="K1189" s="13"/>
      <c r="L1189" s="13"/>
      <c r="M1189" s="13"/>
      <c r="N1189" s="13"/>
      <c r="O1189" s="13"/>
      <c r="P1189" s="13"/>
      <c r="Q1189" s="13"/>
      <c r="R1189" s="13"/>
      <c r="S1189" s="13"/>
      <c r="T1189" s="13"/>
      <c r="U1189" s="13"/>
      <c r="V1189" s="13"/>
    </row>
    <row r="1190" spans="1:22" ht="45.75" x14ac:dyDescent="0.6">
      <c r="A1190" s="90"/>
      <c r="B1190" s="95" t="s">
        <v>1</v>
      </c>
      <c r="C1190" s="96"/>
      <c r="D1190" s="12">
        <f>E1190+F1190+G1190+H1190+I1190</f>
        <v>130156.83900000001</v>
      </c>
      <c r="E1190" s="12">
        <f t="shared" ref="E1190:I1190" si="95">E1198</f>
        <v>35648.450100000002</v>
      </c>
      <c r="F1190" s="12">
        <f t="shared" si="95"/>
        <v>94508.388900000005</v>
      </c>
      <c r="G1190" s="12">
        <f t="shared" si="95"/>
        <v>0</v>
      </c>
      <c r="H1190" s="12">
        <f t="shared" si="95"/>
        <v>0</v>
      </c>
      <c r="I1190" s="12">
        <f t="shared" si="95"/>
        <v>0</v>
      </c>
      <c r="J1190" s="13"/>
      <c r="K1190" s="13"/>
      <c r="L1190" s="13"/>
      <c r="M1190" s="13"/>
      <c r="N1190" s="13"/>
      <c r="O1190" s="13"/>
      <c r="P1190" s="13"/>
      <c r="Q1190" s="13"/>
      <c r="R1190" s="13"/>
      <c r="S1190" s="13"/>
      <c r="T1190" s="13"/>
      <c r="U1190" s="13"/>
      <c r="V1190" s="13"/>
    </row>
    <row r="1191" spans="1:22" ht="45.75" x14ac:dyDescent="0.6">
      <c r="A1191" s="90"/>
      <c r="B1191" s="95" t="s">
        <v>2</v>
      </c>
      <c r="C1191" s="96"/>
      <c r="D1191" s="12">
        <f>E1191+F1191+G1191+H1191+I1191</f>
        <v>0</v>
      </c>
      <c r="E1191" s="12">
        <f t="shared" ref="E1191:I1191" si="96">E1199</f>
        <v>0</v>
      </c>
      <c r="F1191" s="12">
        <f t="shared" si="96"/>
        <v>0</v>
      </c>
      <c r="G1191" s="12">
        <f t="shared" si="96"/>
        <v>0</v>
      </c>
      <c r="H1191" s="12">
        <f t="shared" si="96"/>
        <v>0</v>
      </c>
      <c r="I1191" s="12">
        <f t="shared" si="96"/>
        <v>0</v>
      </c>
      <c r="J1191" s="13"/>
      <c r="K1191" s="13"/>
      <c r="L1191" s="13"/>
      <c r="M1191" s="13"/>
      <c r="N1191" s="13"/>
      <c r="O1191" s="13"/>
      <c r="P1191" s="13"/>
      <c r="Q1191" s="13"/>
      <c r="R1191" s="13"/>
      <c r="S1191" s="13"/>
      <c r="T1191" s="13"/>
      <c r="U1191" s="13"/>
      <c r="V1191" s="13"/>
    </row>
    <row r="1192" spans="1:22" ht="45.75" x14ac:dyDescent="0.65">
      <c r="A1192" s="91"/>
      <c r="B1192" s="95" t="s">
        <v>3</v>
      </c>
      <c r="C1192" s="96"/>
      <c r="D1192" s="14">
        <f>E1192+F1192+G1192+H1192+I1192</f>
        <v>0</v>
      </c>
      <c r="E1192" s="12">
        <f t="shared" ref="E1192:I1192" si="97">E1200</f>
        <v>0</v>
      </c>
      <c r="F1192" s="12">
        <f t="shared" si="97"/>
        <v>0</v>
      </c>
      <c r="G1192" s="12">
        <f t="shared" si="97"/>
        <v>0</v>
      </c>
      <c r="H1192" s="12">
        <f t="shared" si="97"/>
        <v>0</v>
      </c>
      <c r="I1192" s="12">
        <f t="shared" si="97"/>
        <v>0</v>
      </c>
      <c r="J1192" s="13"/>
      <c r="K1192" s="13"/>
      <c r="L1192" s="13"/>
      <c r="M1192" s="13"/>
      <c r="N1192" s="13"/>
      <c r="O1192" s="13"/>
      <c r="P1192" s="13"/>
      <c r="Q1192" s="13"/>
      <c r="R1192" s="13"/>
      <c r="S1192" s="13"/>
      <c r="T1192" s="13"/>
      <c r="U1192" s="13"/>
      <c r="V1192" s="13"/>
    </row>
    <row r="1193" spans="1:22" ht="45.75" x14ac:dyDescent="0.25">
      <c r="A1193" s="53" t="s">
        <v>73</v>
      </c>
      <c r="B1193" s="54"/>
      <c r="C1193" s="54"/>
      <c r="D1193" s="54"/>
      <c r="E1193" s="54"/>
      <c r="F1193" s="54"/>
      <c r="G1193" s="54"/>
      <c r="H1193" s="54"/>
      <c r="I1193" s="54"/>
      <c r="J1193" s="54"/>
      <c r="K1193" s="54"/>
      <c r="L1193" s="54"/>
      <c r="M1193" s="54"/>
      <c r="N1193" s="54"/>
      <c r="O1193" s="54"/>
      <c r="P1193" s="54"/>
      <c r="Q1193" s="54"/>
      <c r="R1193" s="54"/>
      <c r="S1193" s="54"/>
      <c r="T1193" s="54"/>
      <c r="U1193" s="54"/>
      <c r="V1193" s="55"/>
    </row>
    <row r="1194" spans="1:22" ht="45.75" x14ac:dyDescent="0.25">
      <c r="A1194" s="56"/>
      <c r="B1194" s="59" t="s">
        <v>713</v>
      </c>
      <c r="C1194" s="60"/>
      <c r="D1194" s="60"/>
      <c r="E1194" s="60"/>
      <c r="F1194" s="60"/>
      <c r="G1194" s="60"/>
      <c r="H1194" s="60"/>
      <c r="I1194" s="60"/>
      <c r="J1194" s="60"/>
      <c r="K1194" s="60"/>
      <c r="L1194" s="60"/>
      <c r="M1194" s="60"/>
      <c r="N1194" s="60"/>
      <c r="O1194" s="60"/>
      <c r="P1194" s="60"/>
      <c r="Q1194" s="60"/>
      <c r="R1194" s="60"/>
      <c r="S1194" s="60"/>
      <c r="T1194" s="60"/>
      <c r="U1194" s="60"/>
      <c r="V1194" s="61"/>
    </row>
    <row r="1195" spans="1:22" ht="97.5" customHeight="1" x14ac:dyDescent="0.25">
      <c r="A1195" s="57"/>
      <c r="B1195" s="62" t="s">
        <v>714</v>
      </c>
      <c r="C1195" s="65" t="s">
        <v>715</v>
      </c>
      <c r="D1195" s="66"/>
      <c r="E1195" s="66"/>
      <c r="F1195" s="66"/>
      <c r="G1195" s="66"/>
      <c r="H1195" s="66"/>
      <c r="I1195" s="67"/>
      <c r="J1195" s="68" t="s">
        <v>76</v>
      </c>
      <c r="K1195" s="68">
        <v>2016</v>
      </c>
      <c r="L1195" s="68" t="s">
        <v>72</v>
      </c>
      <c r="M1195" s="68"/>
      <c r="N1195" s="68" t="s">
        <v>687</v>
      </c>
      <c r="O1195" s="68" t="s">
        <v>689</v>
      </c>
      <c r="P1195" s="68" t="s">
        <v>689</v>
      </c>
      <c r="Q1195" s="71"/>
      <c r="R1195" s="68" t="s">
        <v>9</v>
      </c>
      <c r="S1195" s="68" t="s">
        <v>716</v>
      </c>
      <c r="T1195" s="68" t="s">
        <v>18</v>
      </c>
      <c r="U1195" s="68"/>
      <c r="V1195" s="68" t="s">
        <v>717</v>
      </c>
    </row>
    <row r="1196" spans="1:22" ht="45.75" x14ac:dyDescent="0.25">
      <c r="A1196" s="57"/>
      <c r="B1196" s="63"/>
      <c r="C1196" s="51" t="s">
        <v>5</v>
      </c>
      <c r="D1196" s="31">
        <f>SUM(D1197:D1200)</f>
        <v>130156.83900000001</v>
      </c>
      <c r="E1196" s="32">
        <f>SUM(E1197:E1200)</f>
        <v>35648.450100000002</v>
      </c>
      <c r="F1196" s="32">
        <f>SUM(F1197:F1200)</f>
        <v>94508.388900000005</v>
      </c>
      <c r="G1196" s="32"/>
      <c r="H1196" s="32"/>
      <c r="I1196" s="32"/>
      <c r="J1196" s="69"/>
      <c r="K1196" s="69"/>
      <c r="L1196" s="69"/>
      <c r="M1196" s="69"/>
      <c r="N1196" s="69"/>
      <c r="O1196" s="69"/>
      <c r="P1196" s="69"/>
      <c r="Q1196" s="72"/>
      <c r="R1196" s="69"/>
      <c r="S1196" s="69"/>
      <c r="T1196" s="69"/>
      <c r="U1196" s="69"/>
      <c r="V1196" s="69"/>
    </row>
    <row r="1197" spans="1:22" ht="45.75" x14ac:dyDescent="0.25">
      <c r="A1197" s="57"/>
      <c r="B1197" s="63"/>
      <c r="C1197" s="51" t="s">
        <v>0</v>
      </c>
      <c r="D1197" s="31">
        <f>E1197+F1197+G1197+H1197+I1197</f>
        <v>0</v>
      </c>
      <c r="E1197" s="32"/>
      <c r="F1197" s="32"/>
      <c r="G1197" s="32"/>
      <c r="H1197" s="32"/>
      <c r="I1197" s="32"/>
      <c r="J1197" s="69"/>
      <c r="K1197" s="69"/>
      <c r="L1197" s="69"/>
      <c r="M1197" s="69"/>
      <c r="N1197" s="69"/>
      <c r="O1197" s="69"/>
      <c r="P1197" s="69"/>
      <c r="Q1197" s="72"/>
      <c r="R1197" s="69"/>
      <c r="S1197" s="69"/>
      <c r="T1197" s="69"/>
      <c r="U1197" s="69"/>
      <c r="V1197" s="69"/>
    </row>
    <row r="1198" spans="1:22" ht="45.75" x14ac:dyDescent="0.25">
      <c r="A1198" s="57"/>
      <c r="B1198" s="63"/>
      <c r="C1198" s="51" t="s">
        <v>1</v>
      </c>
      <c r="D1198" s="31">
        <f>E1198+F1198+G1198+H1198+I1198</f>
        <v>130156.83900000001</v>
      </c>
      <c r="E1198" s="32">
        <f>0+35648.4501</f>
        <v>35648.450100000002</v>
      </c>
      <c r="F1198" s="32">
        <v>94508.388900000005</v>
      </c>
      <c r="G1198" s="32"/>
      <c r="H1198" s="32"/>
      <c r="I1198" s="32"/>
      <c r="J1198" s="69"/>
      <c r="K1198" s="69"/>
      <c r="L1198" s="69"/>
      <c r="M1198" s="69"/>
      <c r="N1198" s="69"/>
      <c r="O1198" s="69"/>
      <c r="P1198" s="69"/>
      <c r="Q1198" s="72"/>
      <c r="R1198" s="69"/>
      <c r="S1198" s="69"/>
      <c r="T1198" s="69"/>
      <c r="U1198" s="69"/>
      <c r="V1198" s="69"/>
    </row>
    <row r="1199" spans="1:22" ht="45.75" x14ac:dyDescent="0.25">
      <c r="A1199" s="57"/>
      <c r="B1199" s="63"/>
      <c r="C1199" s="51" t="s">
        <v>2</v>
      </c>
      <c r="D1199" s="31">
        <f>E1199+F1199+G1199+H1199+I1199</f>
        <v>0</v>
      </c>
      <c r="E1199" s="32"/>
      <c r="F1199" s="32"/>
      <c r="G1199" s="32"/>
      <c r="H1199" s="32"/>
      <c r="I1199" s="32"/>
      <c r="J1199" s="69"/>
      <c r="K1199" s="69"/>
      <c r="L1199" s="69"/>
      <c r="M1199" s="69"/>
      <c r="N1199" s="69"/>
      <c r="O1199" s="69"/>
      <c r="P1199" s="69"/>
      <c r="Q1199" s="72"/>
      <c r="R1199" s="69"/>
      <c r="S1199" s="69"/>
      <c r="T1199" s="69"/>
      <c r="U1199" s="69"/>
      <c r="V1199" s="69"/>
    </row>
    <row r="1200" spans="1:22" ht="91.5" x14ac:dyDescent="0.25">
      <c r="A1200" s="58"/>
      <c r="B1200" s="64"/>
      <c r="C1200" s="51" t="s">
        <v>3</v>
      </c>
      <c r="D1200" s="31">
        <f>E1200+F1200+G1200+H1200+I1200</f>
        <v>0</v>
      </c>
      <c r="E1200" s="32"/>
      <c r="F1200" s="32"/>
      <c r="G1200" s="32"/>
      <c r="H1200" s="32"/>
      <c r="I1200" s="32"/>
      <c r="J1200" s="70"/>
      <c r="K1200" s="70"/>
      <c r="L1200" s="70"/>
      <c r="M1200" s="70"/>
      <c r="N1200" s="70"/>
      <c r="O1200" s="70"/>
      <c r="P1200" s="70"/>
      <c r="Q1200" s="73"/>
      <c r="R1200" s="70"/>
      <c r="S1200" s="70"/>
      <c r="T1200" s="70"/>
      <c r="U1200" s="70"/>
      <c r="V1200" s="70"/>
    </row>
    <row r="1201" spans="1:22" ht="45.75" x14ac:dyDescent="0.25">
      <c r="A1201" s="143" t="s">
        <v>5</v>
      </c>
      <c r="B1201" s="144"/>
      <c r="C1201" s="144"/>
      <c r="D1201" s="144"/>
      <c r="E1201" s="144"/>
      <c r="F1201" s="144"/>
      <c r="G1201" s="144"/>
      <c r="H1201" s="144"/>
      <c r="I1201" s="144"/>
      <c r="J1201" s="144"/>
      <c r="K1201" s="144"/>
      <c r="L1201" s="144"/>
      <c r="M1201" s="144"/>
      <c r="N1201" s="144"/>
      <c r="O1201" s="144"/>
      <c r="P1201" s="144"/>
      <c r="Q1201" s="144"/>
      <c r="R1201" s="144"/>
      <c r="S1201" s="144"/>
      <c r="T1201" s="144"/>
      <c r="U1201" s="144"/>
      <c r="V1201" s="145"/>
    </row>
    <row r="1202" spans="1:22" ht="45.75" x14ac:dyDescent="0.65">
      <c r="A1202" s="140" t="s">
        <v>5</v>
      </c>
      <c r="B1202" s="141"/>
      <c r="C1202" s="142"/>
      <c r="D1202" s="17">
        <f t="shared" ref="D1202:I1202" si="98">SUM(D1203:D1207)</f>
        <v>20059459.864319619</v>
      </c>
      <c r="E1202" s="17">
        <f>SUM(E1203:E1207)</f>
        <v>8042479.30918511</v>
      </c>
      <c r="F1202" s="17">
        <f t="shared" si="98"/>
        <v>5102360.1540643498</v>
      </c>
      <c r="G1202" s="17">
        <f t="shared" si="98"/>
        <v>4162423.6050701598</v>
      </c>
      <c r="H1202" s="17">
        <f t="shared" si="98"/>
        <v>1636009.7960000001</v>
      </c>
      <c r="I1202" s="17">
        <f t="shared" si="98"/>
        <v>1116187</v>
      </c>
      <c r="J1202" s="18"/>
      <c r="K1202" s="18"/>
      <c r="L1202" s="18"/>
      <c r="M1202" s="18"/>
      <c r="N1202" s="18"/>
      <c r="O1202" s="18"/>
      <c r="P1202" s="18"/>
      <c r="Q1202" s="18"/>
      <c r="R1202" s="18"/>
      <c r="S1202" s="18"/>
      <c r="T1202" s="19"/>
      <c r="U1202" s="19"/>
      <c r="V1202" s="20"/>
    </row>
    <row r="1203" spans="1:22" ht="45.75" x14ac:dyDescent="0.65">
      <c r="A1203" s="140" t="s">
        <v>0</v>
      </c>
      <c r="B1203" s="141"/>
      <c r="C1203" s="142"/>
      <c r="D1203" s="21">
        <f>E1203+F1203+G1203+H1203+I1203</f>
        <v>7034491.8999999994</v>
      </c>
      <c r="E1203" s="17">
        <f t="shared" ref="E1203:I1204" si="99">E15+E109+E235+E265+E295+E407+E485+E595+E857+E1071+E1085+E1107+E1137+E1167+E1189</f>
        <v>2124675.1999999997</v>
      </c>
      <c r="F1203" s="17">
        <f t="shared" si="99"/>
        <v>1986037.2999999998</v>
      </c>
      <c r="G1203" s="17">
        <f t="shared" si="99"/>
        <v>2519129.4</v>
      </c>
      <c r="H1203" s="17">
        <f t="shared" si="99"/>
        <v>404650</v>
      </c>
      <c r="I1203" s="17">
        <f t="shared" si="99"/>
        <v>0</v>
      </c>
      <c r="J1203" s="22"/>
      <c r="K1203" s="22"/>
      <c r="L1203" s="22"/>
      <c r="M1203" s="22"/>
      <c r="N1203" s="22"/>
      <c r="O1203" s="22"/>
      <c r="P1203" s="22"/>
      <c r="Q1203" s="22"/>
      <c r="R1203" s="22"/>
      <c r="S1203" s="22"/>
      <c r="T1203" s="19"/>
      <c r="U1203" s="19"/>
      <c r="V1203" s="20"/>
    </row>
    <row r="1204" spans="1:22" ht="45.75" x14ac:dyDescent="0.65">
      <c r="A1204" s="140" t="s">
        <v>1</v>
      </c>
      <c r="B1204" s="141"/>
      <c r="C1204" s="142"/>
      <c r="D1204" s="21">
        <f>E1204+F1204+G1204+H1204+I1204</f>
        <v>12818897.105110001</v>
      </c>
      <c r="E1204" s="17">
        <f t="shared" si="99"/>
        <v>5741306.1192100001</v>
      </c>
      <c r="F1204" s="17">
        <f t="shared" si="99"/>
        <v>3099920.7799000004</v>
      </c>
      <c r="G1204" s="17">
        <f t="shared" si="99"/>
        <v>1630123.41</v>
      </c>
      <c r="H1204" s="17">
        <f t="shared" si="99"/>
        <v>1231359.7960000001</v>
      </c>
      <c r="I1204" s="17">
        <f t="shared" si="99"/>
        <v>1116187</v>
      </c>
      <c r="J1204" s="23"/>
      <c r="K1204" s="23"/>
      <c r="L1204" s="23"/>
      <c r="M1204" s="24"/>
      <c r="N1204" s="24"/>
      <c r="O1204" s="24"/>
      <c r="P1204" s="25"/>
      <c r="Q1204" s="25"/>
      <c r="R1204" s="22"/>
      <c r="S1204" s="22"/>
      <c r="T1204" s="19"/>
      <c r="U1204" s="19"/>
      <c r="V1204" s="20"/>
    </row>
    <row r="1205" spans="1:22" ht="45.75" x14ac:dyDescent="0.65">
      <c r="A1205" s="140" t="s">
        <v>154</v>
      </c>
      <c r="B1205" s="141"/>
      <c r="C1205" s="142"/>
      <c r="D1205" s="21">
        <f>E1205+F1205+G1205+H1205+I1205</f>
        <v>48457.98</v>
      </c>
      <c r="E1205" s="17">
        <f>E297</f>
        <v>48457.98</v>
      </c>
      <c r="F1205" s="17">
        <f>F297</f>
        <v>0</v>
      </c>
      <c r="G1205" s="17">
        <f>G297</f>
        <v>0</v>
      </c>
      <c r="H1205" s="17">
        <f>H297</f>
        <v>0</v>
      </c>
      <c r="I1205" s="17">
        <f>I297</f>
        <v>0</v>
      </c>
      <c r="J1205" s="23"/>
      <c r="K1205" s="23"/>
      <c r="L1205" s="23"/>
      <c r="M1205" s="24"/>
      <c r="N1205" s="24"/>
      <c r="O1205" s="24"/>
      <c r="P1205" s="25"/>
      <c r="Q1205" s="25"/>
      <c r="R1205" s="22"/>
      <c r="S1205" s="22"/>
      <c r="T1205" s="19"/>
      <c r="U1205" s="19"/>
      <c r="V1205" s="20"/>
    </row>
    <row r="1206" spans="1:22" ht="45.75" x14ac:dyDescent="0.65">
      <c r="A1206" s="140" t="s">
        <v>2</v>
      </c>
      <c r="B1206" s="141"/>
      <c r="C1206" s="142"/>
      <c r="D1206" s="21">
        <f>E1206+F1206+G1206+H1206+I1206</f>
        <v>70268.479209619094</v>
      </c>
      <c r="E1206" s="17">
        <f t="shared" ref="E1206:I1207" si="100">E17+E111+E237+E267+E298+E409+E487+E597+E859+E1073+E1087+E1109+E1139+E1169+E1191</f>
        <v>40695.609975109117</v>
      </c>
      <c r="F1206" s="17">
        <f t="shared" si="100"/>
        <v>16402.074164349648</v>
      </c>
      <c r="G1206" s="17">
        <f t="shared" si="100"/>
        <v>13170.795070160322</v>
      </c>
      <c r="H1206" s="17">
        <f t="shared" si="100"/>
        <v>0</v>
      </c>
      <c r="I1206" s="17">
        <f t="shared" si="100"/>
        <v>0</v>
      </c>
      <c r="J1206" s="26"/>
      <c r="K1206" s="22"/>
      <c r="L1206" s="22"/>
      <c r="M1206" s="25"/>
      <c r="N1206" s="25"/>
      <c r="O1206" s="25"/>
      <c r="P1206" s="25"/>
      <c r="Q1206" s="25"/>
      <c r="R1206" s="22"/>
      <c r="S1206" s="22"/>
      <c r="T1206" s="19"/>
      <c r="U1206" s="19"/>
      <c r="V1206" s="20"/>
    </row>
    <row r="1207" spans="1:22" ht="45.75" x14ac:dyDescent="0.65">
      <c r="A1207" s="140" t="s">
        <v>3</v>
      </c>
      <c r="B1207" s="141"/>
      <c r="C1207" s="142"/>
      <c r="D1207" s="21">
        <f>E1207+F1207+G1207+H1207+I1207</f>
        <v>87344.4</v>
      </c>
      <c r="E1207" s="17">
        <f t="shared" si="100"/>
        <v>87344.4</v>
      </c>
      <c r="F1207" s="17">
        <f t="shared" si="100"/>
        <v>0</v>
      </c>
      <c r="G1207" s="17">
        <f t="shared" si="100"/>
        <v>0</v>
      </c>
      <c r="H1207" s="17">
        <f t="shared" si="100"/>
        <v>0</v>
      </c>
      <c r="I1207" s="17">
        <f t="shared" si="100"/>
        <v>0</v>
      </c>
      <c r="J1207" s="22"/>
      <c r="K1207" s="22"/>
      <c r="L1207" s="22"/>
      <c r="M1207" s="22"/>
      <c r="N1207" s="22"/>
      <c r="O1207" s="22"/>
      <c r="P1207" s="22"/>
      <c r="Q1207" s="22"/>
      <c r="R1207" s="22"/>
      <c r="S1207" s="22"/>
      <c r="T1207" s="19"/>
      <c r="U1207" s="19"/>
      <c r="V1207" s="27"/>
    </row>
    <row r="1208" spans="1:22" ht="42" x14ac:dyDescent="0.65">
      <c r="V1208" s="40" t="s">
        <v>458</v>
      </c>
    </row>
  </sheetData>
  <mergeCells count="2586">
    <mergeCell ref="A1061:V1061"/>
    <mergeCell ref="A1062:A1068"/>
    <mergeCell ref="B1062:V1062"/>
    <mergeCell ref="B1063:B1068"/>
    <mergeCell ref="C1063:I1063"/>
    <mergeCell ref="J1063:J1068"/>
    <mergeCell ref="K1063:K1068"/>
    <mergeCell ref="L1063:L1068"/>
    <mergeCell ref="M1063:M1068"/>
    <mergeCell ref="N1063:N1068"/>
    <mergeCell ref="O1063:O1068"/>
    <mergeCell ref="P1063:P1068"/>
    <mergeCell ref="Q1063:Q1068"/>
    <mergeCell ref="R1063:R1068"/>
    <mergeCell ref="S1063:S1068"/>
    <mergeCell ref="T1063:T1068"/>
    <mergeCell ref="U1063:U1068"/>
    <mergeCell ref="V1063:V1068"/>
    <mergeCell ref="A1053:V1053"/>
    <mergeCell ref="A1054:A1060"/>
    <mergeCell ref="B1054:V1054"/>
    <mergeCell ref="B1055:B1060"/>
    <mergeCell ref="C1055:I1055"/>
    <mergeCell ref="J1055:J1060"/>
    <mergeCell ref="K1055:K1060"/>
    <mergeCell ref="L1055:L1060"/>
    <mergeCell ref="M1055:M1060"/>
    <mergeCell ref="N1055:N1060"/>
    <mergeCell ref="O1055:O1060"/>
    <mergeCell ref="P1055:P1060"/>
    <mergeCell ref="Q1055:Q1060"/>
    <mergeCell ref="R1055:R1060"/>
    <mergeCell ref="S1055:S1060"/>
    <mergeCell ref="T1055:T1060"/>
    <mergeCell ref="V1055:V1060"/>
    <mergeCell ref="A1045:V1045"/>
    <mergeCell ref="A1046:A1052"/>
    <mergeCell ref="B1046:V1046"/>
    <mergeCell ref="B1047:B1052"/>
    <mergeCell ref="C1047:I1047"/>
    <mergeCell ref="J1047:J1052"/>
    <mergeCell ref="K1047:K1052"/>
    <mergeCell ref="L1047:L1052"/>
    <mergeCell ref="M1047:M1052"/>
    <mergeCell ref="N1047:N1052"/>
    <mergeCell ref="O1047:O1052"/>
    <mergeCell ref="P1047:P1052"/>
    <mergeCell ref="Q1047:Q1052"/>
    <mergeCell ref="R1047:R1052"/>
    <mergeCell ref="S1047:S1052"/>
    <mergeCell ref="T1047:T1052"/>
    <mergeCell ref="U1047:U1052"/>
    <mergeCell ref="V1047:V1052"/>
    <mergeCell ref="L1195:L1200"/>
    <mergeCell ref="M1195:M1200"/>
    <mergeCell ref="N1195:N1200"/>
    <mergeCell ref="O1195:O1200"/>
    <mergeCell ref="P1195:P1200"/>
    <mergeCell ref="Q1195:Q1200"/>
    <mergeCell ref="R1195:R1200"/>
    <mergeCell ref="S1195:S1200"/>
    <mergeCell ref="T1195:T1200"/>
    <mergeCell ref="U1195:U1200"/>
    <mergeCell ref="V1195:V1200"/>
    <mergeCell ref="A1179:V1179"/>
    <mergeCell ref="A1180:A1186"/>
    <mergeCell ref="B1180:V1180"/>
    <mergeCell ref="B1181:B1186"/>
    <mergeCell ref="C1181:I1181"/>
    <mergeCell ref="J1181:J1186"/>
    <mergeCell ref="K1181:K1186"/>
    <mergeCell ref="L1181:L1186"/>
    <mergeCell ref="M1181:M1186"/>
    <mergeCell ref="N1181:N1186"/>
    <mergeCell ref="O1181:O1186"/>
    <mergeCell ref="P1181:P1186"/>
    <mergeCell ref="Q1181:Q1186"/>
    <mergeCell ref="R1181:R1186"/>
    <mergeCell ref="S1181:S1186"/>
    <mergeCell ref="T1181:T1186"/>
    <mergeCell ref="U1181:U1186"/>
    <mergeCell ref="V1181:V1186"/>
    <mergeCell ref="A1187:A1192"/>
    <mergeCell ref="B1187:V1187"/>
    <mergeCell ref="B1188:C1188"/>
    <mergeCell ref="B1189:C1189"/>
    <mergeCell ref="B1190:C1190"/>
    <mergeCell ref="B1191:C1191"/>
    <mergeCell ref="B1192:C1192"/>
    <mergeCell ref="A1193:V1193"/>
    <mergeCell ref="A1194:A1200"/>
    <mergeCell ref="B1194:V1194"/>
    <mergeCell ref="B1195:B1200"/>
    <mergeCell ref="C1195:I1195"/>
    <mergeCell ref="J1195:J1200"/>
    <mergeCell ref="K1195:K1200"/>
    <mergeCell ref="A1165:A1170"/>
    <mergeCell ref="B1165:V1165"/>
    <mergeCell ref="B1166:C1166"/>
    <mergeCell ref="B1167:C1167"/>
    <mergeCell ref="B1168:C1168"/>
    <mergeCell ref="B1169:C1169"/>
    <mergeCell ref="B1170:C1170"/>
    <mergeCell ref="A1171:V1171"/>
    <mergeCell ref="A1172:A1178"/>
    <mergeCell ref="B1172:V1172"/>
    <mergeCell ref="B1173:B1178"/>
    <mergeCell ref="C1173:I1173"/>
    <mergeCell ref="J1173:J1178"/>
    <mergeCell ref="K1173:K1178"/>
    <mergeCell ref="L1173:L1178"/>
    <mergeCell ref="M1173:M1178"/>
    <mergeCell ref="N1173:N1178"/>
    <mergeCell ref="O1173:O1178"/>
    <mergeCell ref="P1173:P1178"/>
    <mergeCell ref="Q1173:Q1178"/>
    <mergeCell ref="R1173:R1178"/>
    <mergeCell ref="S1173:S1178"/>
    <mergeCell ref="T1173:T1178"/>
    <mergeCell ref="U1173:U1178"/>
    <mergeCell ref="V1173:V1178"/>
    <mergeCell ref="A847:V847"/>
    <mergeCell ref="A848:A854"/>
    <mergeCell ref="B848:V848"/>
    <mergeCell ref="B849:B854"/>
    <mergeCell ref="C849:H849"/>
    <mergeCell ref="J849:J854"/>
    <mergeCell ref="K849:K854"/>
    <mergeCell ref="L849:L854"/>
    <mergeCell ref="M849:M854"/>
    <mergeCell ref="N849:N854"/>
    <mergeCell ref="O849:O854"/>
    <mergeCell ref="P849:P854"/>
    <mergeCell ref="Q849:Q854"/>
    <mergeCell ref="R849:R854"/>
    <mergeCell ref="S849:S854"/>
    <mergeCell ref="T849:T854"/>
    <mergeCell ref="U849:U854"/>
    <mergeCell ref="V849:V854"/>
    <mergeCell ref="A1157:V1157"/>
    <mergeCell ref="A1158:A1164"/>
    <mergeCell ref="B1158:V1158"/>
    <mergeCell ref="B1159:B1164"/>
    <mergeCell ref="C1159:I1159"/>
    <mergeCell ref="J1159:J1164"/>
    <mergeCell ref="K1159:K1164"/>
    <mergeCell ref="L1159:L1164"/>
    <mergeCell ref="M1159:M1164"/>
    <mergeCell ref="N1159:N1164"/>
    <mergeCell ref="A839:V839"/>
    <mergeCell ref="A840:A846"/>
    <mergeCell ref="B840:V840"/>
    <mergeCell ref="B841:B846"/>
    <mergeCell ref="C841:H841"/>
    <mergeCell ref="J841:J846"/>
    <mergeCell ref="K841:K846"/>
    <mergeCell ref="L841:L846"/>
    <mergeCell ref="M841:M846"/>
    <mergeCell ref="N841:N846"/>
    <mergeCell ref="O841:O846"/>
    <mergeCell ref="P841:P846"/>
    <mergeCell ref="Q841:Q846"/>
    <mergeCell ref="R841:R846"/>
    <mergeCell ref="S841:S846"/>
    <mergeCell ref="T841:T846"/>
    <mergeCell ref="U841:U846"/>
    <mergeCell ref="V841:V846"/>
    <mergeCell ref="A831:V831"/>
    <mergeCell ref="A832:A838"/>
    <mergeCell ref="B832:V832"/>
    <mergeCell ref="B833:B838"/>
    <mergeCell ref="C833:H833"/>
    <mergeCell ref="J833:J838"/>
    <mergeCell ref="K833:K838"/>
    <mergeCell ref="L833:L838"/>
    <mergeCell ref="M833:M838"/>
    <mergeCell ref="N833:N838"/>
    <mergeCell ref="O833:O838"/>
    <mergeCell ref="P833:P838"/>
    <mergeCell ref="Q833:Q838"/>
    <mergeCell ref="R833:R838"/>
    <mergeCell ref="S833:S838"/>
    <mergeCell ref="T833:T838"/>
    <mergeCell ref="U833:U838"/>
    <mergeCell ref="V833:V838"/>
    <mergeCell ref="A823:V823"/>
    <mergeCell ref="A824:A830"/>
    <mergeCell ref="B824:V824"/>
    <mergeCell ref="B825:B830"/>
    <mergeCell ref="C825:H825"/>
    <mergeCell ref="J825:J830"/>
    <mergeCell ref="K825:K830"/>
    <mergeCell ref="L825:L830"/>
    <mergeCell ref="M825:M830"/>
    <mergeCell ref="N825:N830"/>
    <mergeCell ref="O825:O830"/>
    <mergeCell ref="P825:P830"/>
    <mergeCell ref="Q825:Q830"/>
    <mergeCell ref="R825:R830"/>
    <mergeCell ref="S825:S830"/>
    <mergeCell ref="T825:T830"/>
    <mergeCell ref="U825:U830"/>
    <mergeCell ref="V825:V830"/>
    <mergeCell ref="A815:V815"/>
    <mergeCell ref="A816:A822"/>
    <mergeCell ref="B816:V816"/>
    <mergeCell ref="B817:B822"/>
    <mergeCell ref="C817:H817"/>
    <mergeCell ref="J817:J822"/>
    <mergeCell ref="K817:K822"/>
    <mergeCell ref="L817:L822"/>
    <mergeCell ref="M817:M822"/>
    <mergeCell ref="N817:N822"/>
    <mergeCell ref="O817:O822"/>
    <mergeCell ref="P817:P822"/>
    <mergeCell ref="Q817:Q822"/>
    <mergeCell ref="R817:R822"/>
    <mergeCell ref="S817:S822"/>
    <mergeCell ref="T817:T822"/>
    <mergeCell ref="U817:U822"/>
    <mergeCell ref="V817:V822"/>
    <mergeCell ref="A807:V807"/>
    <mergeCell ref="A808:A814"/>
    <mergeCell ref="B808:V808"/>
    <mergeCell ref="B809:B814"/>
    <mergeCell ref="C809:H809"/>
    <mergeCell ref="J809:J814"/>
    <mergeCell ref="K809:K814"/>
    <mergeCell ref="L809:L814"/>
    <mergeCell ref="M809:M814"/>
    <mergeCell ref="N809:N814"/>
    <mergeCell ref="O809:O814"/>
    <mergeCell ref="P809:P814"/>
    <mergeCell ref="Q809:Q814"/>
    <mergeCell ref="R809:R814"/>
    <mergeCell ref="S809:S814"/>
    <mergeCell ref="T809:T814"/>
    <mergeCell ref="U809:U814"/>
    <mergeCell ref="V809:V814"/>
    <mergeCell ref="O1159:O1164"/>
    <mergeCell ref="P1159:P1164"/>
    <mergeCell ref="Q1159:Q1164"/>
    <mergeCell ref="R1159:R1164"/>
    <mergeCell ref="S1159:S1164"/>
    <mergeCell ref="T1159:T1164"/>
    <mergeCell ref="U1159:U1164"/>
    <mergeCell ref="V1159:V1164"/>
    <mergeCell ref="A1149:V1149"/>
    <mergeCell ref="A1150:A1156"/>
    <mergeCell ref="B1150:V1150"/>
    <mergeCell ref="B1151:B1156"/>
    <mergeCell ref="C1151:I1151"/>
    <mergeCell ref="J1151:J1156"/>
    <mergeCell ref="K1151:K1156"/>
    <mergeCell ref="L1151:L1156"/>
    <mergeCell ref="M1151:M1156"/>
    <mergeCell ref="N1151:N1156"/>
    <mergeCell ref="O1151:O1156"/>
    <mergeCell ref="P1151:P1156"/>
    <mergeCell ref="Q1151:Q1156"/>
    <mergeCell ref="R1151:R1156"/>
    <mergeCell ref="S1151:S1156"/>
    <mergeCell ref="T1151:T1156"/>
    <mergeCell ref="U1151:U1156"/>
    <mergeCell ref="V1151:V1156"/>
    <mergeCell ref="A397:V397"/>
    <mergeCell ref="A398:A404"/>
    <mergeCell ref="B398:V398"/>
    <mergeCell ref="B399:B404"/>
    <mergeCell ref="C399:I399"/>
    <mergeCell ref="J399:J404"/>
    <mergeCell ref="K399:K404"/>
    <mergeCell ref="L399:L404"/>
    <mergeCell ref="M399:M404"/>
    <mergeCell ref="N399:N404"/>
    <mergeCell ref="O399:O404"/>
    <mergeCell ref="P399:P404"/>
    <mergeCell ref="Q399:Q404"/>
    <mergeCell ref="R399:R404"/>
    <mergeCell ref="S399:S404"/>
    <mergeCell ref="T399:T404"/>
    <mergeCell ref="U399:U404"/>
    <mergeCell ref="V399:V404"/>
    <mergeCell ref="A285:V285"/>
    <mergeCell ref="A286:A292"/>
    <mergeCell ref="B286:V286"/>
    <mergeCell ref="B287:B292"/>
    <mergeCell ref="C287:I287"/>
    <mergeCell ref="J287:J292"/>
    <mergeCell ref="K287:K292"/>
    <mergeCell ref="L287:L292"/>
    <mergeCell ref="M287:M292"/>
    <mergeCell ref="N287:N292"/>
    <mergeCell ref="O287:O292"/>
    <mergeCell ref="P287:P292"/>
    <mergeCell ref="Q287:Q292"/>
    <mergeCell ref="R287:R292"/>
    <mergeCell ref="S287:S292"/>
    <mergeCell ref="T287:T292"/>
    <mergeCell ref="U287:U292"/>
    <mergeCell ref="V287:V292"/>
    <mergeCell ref="A99:V99"/>
    <mergeCell ref="A100:A106"/>
    <mergeCell ref="B100:V100"/>
    <mergeCell ref="B101:B106"/>
    <mergeCell ref="C101:I101"/>
    <mergeCell ref="J101:J106"/>
    <mergeCell ref="K101:K106"/>
    <mergeCell ref="L101:L106"/>
    <mergeCell ref="M101:M106"/>
    <mergeCell ref="N101:N106"/>
    <mergeCell ref="O101:O106"/>
    <mergeCell ref="P101:P106"/>
    <mergeCell ref="Q101:Q106"/>
    <mergeCell ref="R101:R106"/>
    <mergeCell ref="S101:S106"/>
    <mergeCell ref="T101:T106"/>
    <mergeCell ref="U101:U106"/>
    <mergeCell ref="V101:V106"/>
    <mergeCell ref="A91:V91"/>
    <mergeCell ref="B92:V92"/>
    <mergeCell ref="B93:B98"/>
    <mergeCell ref="C93:I93"/>
    <mergeCell ref="J93:J98"/>
    <mergeCell ref="K93:K98"/>
    <mergeCell ref="L93:L98"/>
    <mergeCell ref="M93:M98"/>
    <mergeCell ref="N93:N98"/>
    <mergeCell ref="O93:O98"/>
    <mergeCell ref="P93:P98"/>
    <mergeCell ref="Q93:Q98"/>
    <mergeCell ref="R93:R98"/>
    <mergeCell ref="S93:S98"/>
    <mergeCell ref="T93:T98"/>
    <mergeCell ref="U93:U98"/>
    <mergeCell ref="V93:V98"/>
    <mergeCell ref="A92:A98"/>
    <mergeCell ref="A83:V83"/>
    <mergeCell ref="A84:A90"/>
    <mergeCell ref="B84:V84"/>
    <mergeCell ref="B85:B90"/>
    <mergeCell ref="C85:I85"/>
    <mergeCell ref="J85:J90"/>
    <mergeCell ref="K85:K90"/>
    <mergeCell ref="L85:L90"/>
    <mergeCell ref="M85:M90"/>
    <mergeCell ref="N85:N90"/>
    <mergeCell ref="O85:O90"/>
    <mergeCell ref="P85:P90"/>
    <mergeCell ref="Q85:Q90"/>
    <mergeCell ref="R85:R90"/>
    <mergeCell ref="S85:S90"/>
    <mergeCell ref="T85:T90"/>
    <mergeCell ref="U85:U90"/>
    <mergeCell ref="V85:V90"/>
    <mergeCell ref="A225:V225"/>
    <mergeCell ref="A226:A232"/>
    <mergeCell ref="B226:V226"/>
    <mergeCell ref="B227:B232"/>
    <mergeCell ref="C227:I227"/>
    <mergeCell ref="J227:J232"/>
    <mergeCell ref="K227:K232"/>
    <mergeCell ref="L227:L232"/>
    <mergeCell ref="M227:M232"/>
    <mergeCell ref="N227:N232"/>
    <mergeCell ref="O227:O232"/>
    <mergeCell ref="P227:P232"/>
    <mergeCell ref="Q227:Q232"/>
    <mergeCell ref="R227:R232"/>
    <mergeCell ref="S227:S232"/>
    <mergeCell ref="T227:T232"/>
    <mergeCell ref="U227:U232"/>
    <mergeCell ref="V227:V232"/>
    <mergeCell ref="A217:V217"/>
    <mergeCell ref="A218:A224"/>
    <mergeCell ref="B218:V218"/>
    <mergeCell ref="B219:B224"/>
    <mergeCell ref="C219:I219"/>
    <mergeCell ref="J219:J224"/>
    <mergeCell ref="K219:K224"/>
    <mergeCell ref="L219:L224"/>
    <mergeCell ref="M219:M224"/>
    <mergeCell ref="N219:N224"/>
    <mergeCell ref="O219:O224"/>
    <mergeCell ref="P219:P224"/>
    <mergeCell ref="Q219:Q224"/>
    <mergeCell ref="R219:R224"/>
    <mergeCell ref="S219:S224"/>
    <mergeCell ref="T219:T224"/>
    <mergeCell ref="U219:U224"/>
    <mergeCell ref="V219:V224"/>
    <mergeCell ref="A209:V209"/>
    <mergeCell ref="A210:A216"/>
    <mergeCell ref="B210:V210"/>
    <mergeCell ref="B211:B216"/>
    <mergeCell ref="C211:I211"/>
    <mergeCell ref="J211:J216"/>
    <mergeCell ref="K211:K216"/>
    <mergeCell ref="L211:L216"/>
    <mergeCell ref="M211:M216"/>
    <mergeCell ref="N211:N216"/>
    <mergeCell ref="O211:O216"/>
    <mergeCell ref="P211:P216"/>
    <mergeCell ref="Q211:Q216"/>
    <mergeCell ref="R211:R216"/>
    <mergeCell ref="S211:S216"/>
    <mergeCell ref="T211:T216"/>
    <mergeCell ref="U211:U216"/>
    <mergeCell ref="V211:V216"/>
    <mergeCell ref="M1121:M1126"/>
    <mergeCell ref="N1121:N1126"/>
    <mergeCell ref="O1121:O1126"/>
    <mergeCell ref="P1121:P1126"/>
    <mergeCell ref="Q1121:Q1126"/>
    <mergeCell ref="R1121:R1126"/>
    <mergeCell ref="S1121:S1126"/>
    <mergeCell ref="T1121:T1126"/>
    <mergeCell ref="U1121:U1126"/>
    <mergeCell ref="V1121:V1126"/>
    <mergeCell ref="A59:V59"/>
    <mergeCell ref="A60:A66"/>
    <mergeCell ref="B60:V60"/>
    <mergeCell ref="B61:B66"/>
    <mergeCell ref="C61:I61"/>
    <mergeCell ref="J61:J66"/>
    <mergeCell ref="K61:K66"/>
    <mergeCell ref="L61:L66"/>
    <mergeCell ref="M61:M66"/>
    <mergeCell ref="N61:N66"/>
    <mergeCell ref="O61:O66"/>
    <mergeCell ref="P61:P66"/>
    <mergeCell ref="Q61:Q66"/>
    <mergeCell ref="R61:R66"/>
    <mergeCell ref="S61:S66"/>
    <mergeCell ref="T61:T66"/>
    <mergeCell ref="U61:U66"/>
    <mergeCell ref="V61:V66"/>
    <mergeCell ref="P1099:P1104"/>
    <mergeCell ref="Q1099:Q1104"/>
    <mergeCell ref="R1099:R1104"/>
    <mergeCell ref="S1099:S1104"/>
    <mergeCell ref="T1099:T1104"/>
    <mergeCell ref="U1099:U1104"/>
    <mergeCell ref="V1099:V1104"/>
    <mergeCell ref="A957:V957"/>
    <mergeCell ref="L959:L964"/>
    <mergeCell ref="Q951:Q956"/>
    <mergeCell ref="R951:R956"/>
    <mergeCell ref="S951:S956"/>
    <mergeCell ref="T951:T956"/>
    <mergeCell ref="U951:U956"/>
    <mergeCell ref="V1077:V1082"/>
    <mergeCell ref="L1077:L1082"/>
    <mergeCell ref="M1077:M1082"/>
    <mergeCell ref="A878:A884"/>
    <mergeCell ref="B878:V878"/>
    <mergeCell ref="B879:B884"/>
    <mergeCell ref="C879:H879"/>
    <mergeCell ref="J879:J884"/>
    <mergeCell ref="K879:K884"/>
    <mergeCell ref="L879:L884"/>
    <mergeCell ref="M879:M884"/>
    <mergeCell ref="N879:N884"/>
    <mergeCell ref="O879:O884"/>
    <mergeCell ref="P879:P884"/>
    <mergeCell ref="Q879:Q884"/>
    <mergeCell ref="R879:R884"/>
    <mergeCell ref="S879:S884"/>
    <mergeCell ref="T879:T884"/>
    <mergeCell ref="U879:U884"/>
    <mergeCell ref="V879:V884"/>
    <mergeCell ref="J1091:J1096"/>
    <mergeCell ref="U1023:U1028"/>
    <mergeCell ref="A792:A798"/>
    <mergeCell ref="B792:V792"/>
    <mergeCell ref="B793:B798"/>
    <mergeCell ref="C793:H793"/>
    <mergeCell ref="J793:J798"/>
    <mergeCell ref="K793:K798"/>
    <mergeCell ref="L793:L798"/>
    <mergeCell ref="M793:M798"/>
    <mergeCell ref="N793:N798"/>
    <mergeCell ref="O793:O798"/>
    <mergeCell ref="P793:P798"/>
    <mergeCell ref="Q793:Q798"/>
    <mergeCell ref="R793:R798"/>
    <mergeCell ref="S793:S798"/>
    <mergeCell ref="T793:T798"/>
    <mergeCell ref="U793:U798"/>
    <mergeCell ref="V793:V798"/>
    <mergeCell ref="A783:V783"/>
    <mergeCell ref="A784:A790"/>
    <mergeCell ref="B784:V784"/>
    <mergeCell ref="B785:B790"/>
    <mergeCell ref="C785:H785"/>
    <mergeCell ref="J785:J790"/>
    <mergeCell ref="K785:K790"/>
    <mergeCell ref="L785:L790"/>
    <mergeCell ref="M785:M790"/>
    <mergeCell ref="N785:N790"/>
    <mergeCell ref="O785:O790"/>
    <mergeCell ref="P785:P790"/>
    <mergeCell ref="Q785:Q790"/>
    <mergeCell ref="R785:R790"/>
    <mergeCell ref="S785:S790"/>
    <mergeCell ref="T785:T790"/>
    <mergeCell ref="U785:U790"/>
    <mergeCell ref="V785:V790"/>
    <mergeCell ref="V563:V568"/>
    <mergeCell ref="A569:V569"/>
    <mergeCell ref="A570:A576"/>
    <mergeCell ref="B570:V570"/>
    <mergeCell ref="B571:B576"/>
    <mergeCell ref="C571:I571"/>
    <mergeCell ref="J571:J576"/>
    <mergeCell ref="K571:K576"/>
    <mergeCell ref="L571:L576"/>
    <mergeCell ref="M571:M576"/>
    <mergeCell ref="N571:N576"/>
    <mergeCell ref="O571:O576"/>
    <mergeCell ref="P571:P576"/>
    <mergeCell ref="Q571:Q576"/>
    <mergeCell ref="R571:R576"/>
    <mergeCell ref="S571:S576"/>
    <mergeCell ref="T571:T576"/>
    <mergeCell ref="U571:U576"/>
    <mergeCell ref="V571:V576"/>
    <mergeCell ref="O563:O568"/>
    <mergeCell ref="P563:P568"/>
    <mergeCell ref="Q563:Q568"/>
    <mergeCell ref="R563:R568"/>
    <mergeCell ref="S563:S568"/>
    <mergeCell ref="T563:T568"/>
    <mergeCell ref="U563:U568"/>
    <mergeCell ref="U761:U766"/>
    <mergeCell ref="V761:V766"/>
    <mergeCell ref="O761:O766"/>
    <mergeCell ref="P761:P766"/>
    <mergeCell ref="Q761:Q766"/>
    <mergeCell ref="R761:R766"/>
    <mergeCell ref="S761:S766"/>
    <mergeCell ref="T761:T766"/>
    <mergeCell ref="A759:V759"/>
    <mergeCell ref="A760:A766"/>
    <mergeCell ref="B760:V760"/>
    <mergeCell ref="C895:I895"/>
    <mergeCell ref="C887:I887"/>
    <mergeCell ref="V951:V956"/>
    <mergeCell ref="K951:K956"/>
    <mergeCell ref="L951:L956"/>
    <mergeCell ref="M951:M956"/>
    <mergeCell ref="N951:N956"/>
    <mergeCell ref="O951:O956"/>
    <mergeCell ref="P951:P956"/>
    <mergeCell ref="O943:O948"/>
    <mergeCell ref="P943:P948"/>
    <mergeCell ref="S935:S940"/>
    <mergeCell ref="T935:T940"/>
    <mergeCell ref="U935:U940"/>
    <mergeCell ref="V935:V940"/>
    <mergeCell ref="A941:V941"/>
    <mergeCell ref="A942:A948"/>
    <mergeCell ref="B942:V942"/>
    <mergeCell ref="B943:B948"/>
    <mergeCell ref="J943:J948"/>
    <mergeCell ref="A791:V791"/>
    <mergeCell ref="C1143:I1143"/>
    <mergeCell ref="C1113:I1113"/>
    <mergeCell ref="C1091:I1091"/>
    <mergeCell ref="C1077:I1077"/>
    <mergeCell ref="C943:I943"/>
    <mergeCell ref="C935:I935"/>
    <mergeCell ref="C927:I927"/>
    <mergeCell ref="C919:I919"/>
    <mergeCell ref="C911:I911"/>
    <mergeCell ref="C903:I903"/>
    <mergeCell ref="C975:I975"/>
    <mergeCell ref="C967:I967"/>
    <mergeCell ref="C959:I959"/>
    <mergeCell ref="C951:I951"/>
    <mergeCell ref="C1031:I1031"/>
    <mergeCell ref="A949:V949"/>
    <mergeCell ref="A950:A956"/>
    <mergeCell ref="B950:V950"/>
    <mergeCell ref="B951:B956"/>
    <mergeCell ref="J951:J956"/>
    <mergeCell ref="Q943:Q948"/>
    <mergeCell ref="R943:R948"/>
    <mergeCell ref="S943:S948"/>
    <mergeCell ref="T943:T948"/>
    <mergeCell ref="U943:U948"/>
    <mergeCell ref="V943:V948"/>
    <mergeCell ref="K943:K948"/>
    <mergeCell ref="L943:L948"/>
    <mergeCell ref="M943:M948"/>
    <mergeCell ref="N943:N948"/>
    <mergeCell ref="L1121:L1126"/>
    <mergeCell ref="J1121:J1126"/>
    <mergeCell ref="A411:V411"/>
    <mergeCell ref="L413:L418"/>
    <mergeCell ref="A405:A410"/>
    <mergeCell ref="B405:V405"/>
    <mergeCell ref="B406:C406"/>
    <mergeCell ref="B407:C407"/>
    <mergeCell ref="B408:C408"/>
    <mergeCell ref="B409:C409"/>
    <mergeCell ref="B410:C410"/>
    <mergeCell ref="A333:V333"/>
    <mergeCell ref="S327:S332"/>
    <mergeCell ref="T327:T332"/>
    <mergeCell ref="U327:U332"/>
    <mergeCell ref="V327:V332"/>
    <mergeCell ref="C697:I697"/>
    <mergeCell ref="C689:I689"/>
    <mergeCell ref="U461:U466"/>
    <mergeCell ref="V461:V466"/>
    <mergeCell ref="O461:O466"/>
    <mergeCell ref="P461:P466"/>
    <mergeCell ref="Q461:Q466"/>
    <mergeCell ref="R461:R466"/>
    <mergeCell ref="S461:S466"/>
    <mergeCell ref="T461:T466"/>
    <mergeCell ref="A459:V459"/>
    <mergeCell ref="A460:A466"/>
    <mergeCell ref="B460:V460"/>
    <mergeCell ref="B461:B466"/>
    <mergeCell ref="J461:J466"/>
    <mergeCell ref="K461:K466"/>
    <mergeCell ref="L461:L466"/>
    <mergeCell ref="M461:M466"/>
    <mergeCell ref="K1121:K1126"/>
    <mergeCell ref="C249:I249"/>
    <mergeCell ref="C241:I241"/>
    <mergeCell ref="C335:I335"/>
    <mergeCell ref="A1207:C1207"/>
    <mergeCell ref="C491:I491"/>
    <mergeCell ref="C499:I499"/>
    <mergeCell ref="C555:I555"/>
    <mergeCell ref="C539:I539"/>
    <mergeCell ref="C531:I531"/>
    <mergeCell ref="C523:I523"/>
    <mergeCell ref="C515:I515"/>
    <mergeCell ref="C507:I507"/>
    <mergeCell ref="C302:I302"/>
    <mergeCell ref="C279:I279"/>
    <mergeCell ref="A1201:V1201"/>
    <mergeCell ref="A1202:C1202"/>
    <mergeCell ref="A1203:C1203"/>
    <mergeCell ref="A1204:C1204"/>
    <mergeCell ref="A1205:C1205"/>
    <mergeCell ref="A1206:C1206"/>
    <mergeCell ref="U1113:U1118"/>
    <mergeCell ref="V1113:V1118"/>
    <mergeCell ref="O1113:O1118"/>
    <mergeCell ref="P1113:P1118"/>
    <mergeCell ref="Q1113:Q1118"/>
    <mergeCell ref="R1113:R1118"/>
    <mergeCell ref="S1113:S1118"/>
    <mergeCell ref="T1113:T1118"/>
    <mergeCell ref="A1111:V1111"/>
    <mergeCell ref="A1112:A1118"/>
    <mergeCell ref="B1091:B1096"/>
    <mergeCell ref="Q1143:Q1148"/>
    <mergeCell ref="R1143:R1148"/>
    <mergeCell ref="A1141:V1141"/>
    <mergeCell ref="A1142:A1148"/>
    <mergeCell ref="B1142:V1142"/>
    <mergeCell ref="B1143:B1148"/>
    <mergeCell ref="J1143:J1148"/>
    <mergeCell ref="K1143:K1148"/>
    <mergeCell ref="L1143:L1148"/>
    <mergeCell ref="A1105:A1110"/>
    <mergeCell ref="B1105:V1105"/>
    <mergeCell ref="B1106:C1106"/>
    <mergeCell ref="B1107:C1107"/>
    <mergeCell ref="B1108:C1108"/>
    <mergeCell ref="B1109:C1109"/>
    <mergeCell ref="B1110:C1110"/>
    <mergeCell ref="O1143:O1148"/>
    <mergeCell ref="P1143:P1148"/>
    <mergeCell ref="M1143:M1148"/>
    <mergeCell ref="N1143:N1148"/>
    <mergeCell ref="A1127:V1127"/>
    <mergeCell ref="A1128:A1134"/>
    <mergeCell ref="B1128:V1128"/>
    <mergeCell ref="B1129:B1134"/>
    <mergeCell ref="C1129:H1129"/>
    <mergeCell ref="A1119:V1119"/>
    <mergeCell ref="A1120:A1126"/>
    <mergeCell ref="B1120:V1120"/>
    <mergeCell ref="B1121:B1126"/>
    <mergeCell ref="C1121:I1121"/>
    <mergeCell ref="L1129:L1134"/>
    <mergeCell ref="M1129:M1134"/>
    <mergeCell ref="V1023:V1028"/>
    <mergeCell ref="N1077:N1082"/>
    <mergeCell ref="O1077:O1082"/>
    <mergeCell ref="P1077:P1082"/>
    <mergeCell ref="Q1077:Q1082"/>
    <mergeCell ref="A1083:A1088"/>
    <mergeCell ref="B1083:V1083"/>
    <mergeCell ref="B1084:C1084"/>
    <mergeCell ref="B1085:C1085"/>
    <mergeCell ref="B1086:C1086"/>
    <mergeCell ref="B1087:C1087"/>
    <mergeCell ref="B1088:C1088"/>
    <mergeCell ref="B1112:V1112"/>
    <mergeCell ref="B1113:B1118"/>
    <mergeCell ref="J1113:J1118"/>
    <mergeCell ref="K1113:K1118"/>
    <mergeCell ref="L1113:L1118"/>
    <mergeCell ref="M1113:M1118"/>
    <mergeCell ref="N1113:N1118"/>
    <mergeCell ref="A1097:V1097"/>
    <mergeCell ref="A1098:A1104"/>
    <mergeCell ref="B1098:V1098"/>
    <mergeCell ref="B1099:B1104"/>
    <mergeCell ref="C1099:I1099"/>
    <mergeCell ref="J1099:J1104"/>
    <mergeCell ref="K1099:K1104"/>
    <mergeCell ref="L1099:L1104"/>
    <mergeCell ref="M1099:M1104"/>
    <mergeCell ref="N1099:N1104"/>
    <mergeCell ref="O1099:O1104"/>
    <mergeCell ref="B1090:V1090"/>
    <mergeCell ref="N1039:N1044"/>
    <mergeCell ref="O1039:O1044"/>
    <mergeCell ref="P1039:P1044"/>
    <mergeCell ref="S1031:S1036"/>
    <mergeCell ref="T1031:T1036"/>
    <mergeCell ref="U1031:U1036"/>
    <mergeCell ref="V1031:V1036"/>
    <mergeCell ref="A1037:V1037"/>
    <mergeCell ref="A1038:A1044"/>
    <mergeCell ref="B1038:V1038"/>
    <mergeCell ref="B1039:B1044"/>
    <mergeCell ref="J1039:J1044"/>
    <mergeCell ref="M1031:M1036"/>
    <mergeCell ref="N1031:N1036"/>
    <mergeCell ref="O1031:O1036"/>
    <mergeCell ref="P1031:P1036"/>
    <mergeCell ref="Q1031:Q1036"/>
    <mergeCell ref="R1031:R1036"/>
    <mergeCell ref="A1075:V1075"/>
    <mergeCell ref="A1076:A1082"/>
    <mergeCell ref="B1076:V1076"/>
    <mergeCell ref="B1077:B1082"/>
    <mergeCell ref="J1077:J1082"/>
    <mergeCell ref="K1077:K1082"/>
    <mergeCell ref="B1074:C1074"/>
    <mergeCell ref="A1069:A1074"/>
    <mergeCell ref="B1069:V1069"/>
    <mergeCell ref="B1070:C1070"/>
    <mergeCell ref="B1071:C1071"/>
    <mergeCell ref="B1072:C1072"/>
    <mergeCell ref="B1073:C1073"/>
    <mergeCell ref="R1077:R1082"/>
    <mergeCell ref="S1077:S1082"/>
    <mergeCell ref="T1077:T1082"/>
    <mergeCell ref="U1077:U1082"/>
    <mergeCell ref="N461:N466"/>
    <mergeCell ref="C461:I461"/>
    <mergeCell ref="S453:S458"/>
    <mergeCell ref="T453:T458"/>
    <mergeCell ref="U453:U458"/>
    <mergeCell ref="V453:V458"/>
    <mergeCell ref="M453:M458"/>
    <mergeCell ref="N453:N458"/>
    <mergeCell ref="O453:O458"/>
    <mergeCell ref="P453:P458"/>
    <mergeCell ref="Q453:Q458"/>
    <mergeCell ref="R453:R458"/>
    <mergeCell ref="A451:V451"/>
    <mergeCell ref="A452:A458"/>
    <mergeCell ref="B452:V452"/>
    <mergeCell ref="B453:B458"/>
    <mergeCell ref="J453:J458"/>
    <mergeCell ref="K453:K458"/>
    <mergeCell ref="L453:L458"/>
    <mergeCell ref="C453:I453"/>
    <mergeCell ref="U445:U450"/>
    <mergeCell ref="V445:V450"/>
    <mergeCell ref="O445:O450"/>
    <mergeCell ref="P445:P450"/>
    <mergeCell ref="Q445:Q450"/>
    <mergeCell ref="R445:R450"/>
    <mergeCell ref="S445:S450"/>
    <mergeCell ref="T445:T450"/>
    <mergeCell ref="A443:V443"/>
    <mergeCell ref="A444:A450"/>
    <mergeCell ref="B444:V444"/>
    <mergeCell ref="B445:B450"/>
    <mergeCell ref="J445:J450"/>
    <mergeCell ref="K445:K450"/>
    <mergeCell ref="L445:L450"/>
    <mergeCell ref="M445:M450"/>
    <mergeCell ref="N445:N450"/>
    <mergeCell ref="C445:I445"/>
    <mergeCell ref="Q437:Q442"/>
    <mergeCell ref="R437:R442"/>
    <mergeCell ref="S437:S442"/>
    <mergeCell ref="T437:T442"/>
    <mergeCell ref="U437:U442"/>
    <mergeCell ref="V437:V442"/>
    <mergeCell ref="K437:K442"/>
    <mergeCell ref="L437:L442"/>
    <mergeCell ref="M437:M442"/>
    <mergeCell ref="N437:N442"/>
    <mergeCell ref="O437:O442"/>
    <mergeCell ref="P437:P442"/>
    <mergeCell ref="S429:S434"/>
    <mergeCell ref="T429:T434"/>
    <mergeCell ref="U429:U434"/>
    <mergeCell ref="V429:V434"/>
    <mergeCell ref="A435:V435"/>
    <mergeCell ref="A436:A442"/>
    <mergeCell ref="B436:V436"/>
    <mergeCell ref="B437:B442"/>
    <mergeCell ref="J437:J442"/>
    <mergeCell ref="M429:M434"/>
    <mergeCell ref="N429:N434"/>
    <mergeCell ref="O429:O434"/>
    <mergeCell ref="P429:P434"/>
    <mergeCell ref="Q429:Q434"/>
    <mergeCell ref="R429:R434"/>
    <mergeCell ref="C437:I437"/>
    <mergeCell ref="C429:I429"/>
    <mergeCell ref="A412:A418"/>
    <mergeCell ref="B412:V412"/>
    <mergeCell ref="B413:B418"/>
    <mergeCell ref="J413:J418"/>
    <mergeCell ref="K413:K418"/>
    <mergeCell ref="C413:I413"/>
    <mergeCell ref="A427:V427"/>
    <mergeCell ref="A428:A434"/>
    <mergeCell ref="B428:V428"/>
    <mergeCell ref="B429:B434"/>
    <mergeCell ref="J429:J434"/>
    <mergeCell ref="K429:K434"/>
    <mergeCell ref="L429:L434"/>
    <mergeCell ref="Q421:Q426"/>
    <mergeCell ref="R421:R426"/>
    <mergeCell ref="S421:S426"/>
    <mergeCell ref="T421:T426"/>
    <mergeCell ref="U421:U426"/>
    <mergeCell ref="V421:V426"/>
    <mergeCell ref="K421:K426"/>
    <mergeCell ref="L421:L426"/>
    <mergeCell ref="M421:M426"/>
    <mergeCell ref="N421:N426"/>
    <mergeCell ref="O421:O426"/>
    <mergeCell ref="P421:P426"/>
    <mergeCell ref="C421:I421"/>
    <mergeCell ref="A1029:V1029"/>
    <mergeCell ref="A1030:A1036"/>
    <mergeCell ref="B1030:V1030"/>
    <mergeCell ref="B1031:B1036"/>
    <mergeCell ref="J1031:J1036"/>
    <mergeCell ref="K1031:K1036"/>
    <mergeCell ref="L1031:L1036"/>
    <mergeCell ref="O1023:O1028"/>
    <mergeCell ref="P1023:P1028"/>
    <mergeCell ref="Q1023:Q1028"/>
    <mergeCell ref="R1023:R1028"/>
    <mergeCell ref="S1023:S1028"/>
    <mergeCell ref="T1023:T1028"/>
    <mergeCell ref="K1039:K1044"/>
    <mergeCell ref="A1021:V1021"/>
    <mergeCell ref="A1022:A1028"/>
    <mergeCell ref="B1022:V1022"/>
    <mergeCell ref="B1023:B1028"/>
    <mergeCell ref="J1023:J1028"/>
    <mergeCell ref="K1023:K1028"/>
    <mergeCell ref="L1023:L1028"/>
    <mergeCell ref="M1023:M1028"/>
    <mergeCell ref="N1023:N1028"/>
    <mergeCell ref="C1023:I1023"/>
    <mergeCell ref="Q1039:Q1044"/>
    <mergeCell ref="R1039:R1044"/>
    <mergeCell ref="S1039:S1044"/>
    <mergeCell ref="T1039:T1044"/>
    <mergeCell ref="U1039:U1044"/>
    <mergeCell ref="V1039:V1044"/>
    <mergeCell ref="L1039:L1044"/>
    <mergeCell ref="M1039:M1044"/>
    <mergeCell ref="M1007:M1012"/>
    <mergeCell ref="N1007:N1012"/>
    <mergeCell ref="O1007:O1012"/>
    <mergeCell ref="P1007:P1012"/>
    <mergeCell ref="T1015:T1020"/>
    <mergeCell ref="U1015:U1020"/>
    <mergeCell ref="V1015:V1020"/>
    <mergeCell ref="A1013:V1013"/>
    <mergeCell ref="A1014:A1020"/>
    <mergeCell ref="B1014:V1014"/>
    <mergeCell ref="B1015:B1020"/>
    <mergeCell ref="C1015:I1015"/>
    <mergeCell ref="J1015:J1020"/>
    <mergeCell ref="K1015:K1020"/>
    <mergeCell ref="L1015:L1020"/>
    <mergeCell ref="M1015:M1020"/>
    <mergeCell ref="N1015:N1020"/>
    <mergeCell ref="O1015:O1020"/>
    <mergeCell ref="P1015:P1020"/>
    <mergeCell ref="Q1015:Q1020"/>
    <mergeCell ref="R1015:R1020"/>
    <mergeCell ref="S1015:S1020"/>
    <mergeCell ref="A1005:V1005"/>
    <mergeCell ref="A1006:A1012"/>
    <mergeCell ref="B1006:V1006"/>
    <mergeCell ref="B1007:B1012"/>
    <mergeCell ref="J1007:J1012"/>
    <mergeCell ref="C1007:I1007"/>
    <mergeCell ref="U999:U1004"/>
    <mergeCell ref="V999:V1004"/>
    <mergeCell ref="O999:O1004"/>
    <mergeCell ref="P999:P1004"/>
    <mergeCell ref="Q999:Q1004"/>
    <mergeCell ref="R999:R1004"/>
    <mergeCell ref="S999:S1004"/>
    <mergeCell ref="T999:T1004"/>
    <mergeCell ref="A997:V997"/>
    <mergeCell ref="A998:A1004"/>
    <mergeCell ref="B998:V998"/>
    <mergeCell ref="B999:B1004"/>
    <mergeCell ref="J999:J1004"/>
    <mergeCell ref="K999:K1004"/>
    <mergeCell ref="L999:L1004"/>
    <mergeCell ref="M999:M1004"/>
    <mergeCell ref="N999:N1004"/>
    <mergeCell ref="C999:I999"/>
    <mergeCell ref="Q1007:Q1012"/>
    <mergeCell ref="R1007:R1012"/>
    <mergeCell ref="S1007:S1012"/>
    <mergeCell ref="T1007:T1012"/>
    <mergeCell ref="U1007:U1012"/>
    <mergeCell ref="V1007:V1012"/>
    <mergeCell ref="K1007:K1012"/>
    <mergeCell ref="L1007:L1012"/>
    <mergeCell ref="S991:S996"/>
    <mergeCell ref="T991:T996"/>
    <mergeCell ref="U991:U996"/>
    <mergeCell ref="V991:V996"/>
    <mergeCell ref="M991:M996"/>
    <mergeCell ref="N991:N996"/>
    <mergeCell ref="O991:O996"/>
    <mergeCell ref="P991:P996"/>
    <mergeCell ref="Q991:Q996"/>
    <mergeCell ref="R991:R996"/>
    <mergeCell ref="A989:V989"/>
    <mergeCell ref="A990:A996"/>
    <mergeCell ref="B990:V990"/>
    <mergeCell ref="B991:B996"/>
    <mergeCell ref="J991:J996"/>
    <mergeCell ref="K991:K996"/>
    <mergeCell ref="L991:L996"/>
    <mergeCell ref="C991:I991"/>
    <mergeCell ref="S983:S988"/>
    <mergeCell ref="T983:T988"/>
    <mergeCell ref="U983:U988"/>
    <mergeCell ref="V983:V988"/>
    <mergeCell ref="M983:M988"/>
    <mergeCell ref="N983:N988"/>
    <mergeCell ref="O983:O988"/>
    <mergeCell ref="P983:P988"/>
    <mergeCell ref="Q983:Q988"/>
    <mergeCell ref="R983:R988"/>
    <mergeCell ref="A981:V981"/>
    <mergeCell ref="A982:A988"/>
    <mergeCell ref="B982:V982"/>
    <mergeCell ref="B983:B988"/>
    <mergeCell ref="J983:J988"/>
    <mergeCell ref="K983:K988"/>
    <mergeCell ref="L983:L988"/>
    <mergeCell ref="C983:I983"/>
    <mergeCell ref="Q975:Q980"/>
    <mergeCell ref="R975:R980"/>
    <mergeCell ref="S975:S980"/>
    <mergeCell ref="T975:T980"/>
    <mergeCell ref="U975:U980"/>
    <mergeCell ref="V975:V980"/>
    <mergeCell ref="K975:K980"/>
    <mergeCell ref="L975:L980"/>
    <mergeCell ref="M975:M980"/>
    <mergeCell ref="N975:N980"/>
    <mergeCell ref="O975:O980"/>
    <mergeCell ref="P975:P980"/>
    <mergeCell ref="A973:V973"/>
    <mergeCell ref="A974:A980"/>
    <mergeCell ref="B974:V974"/>
    <mergeCell ref="B975:B980"/>
    <mergeCell ref="J975:J980"/>
    <mergeCell ref="Q967:Q972"/>
    <mergeCell ref="R967:R972"/>
    <mergeCell ref="S967:S972"/>
    <mergeCell ref="T967:T972"/>
    <mergeCell ref="U967:U972"/>
    <mergeCell ref="V967:V972"/>
    <mergeCell ref="K967:K972"/>
    <mergeCell ref="L967:L972"/>
    <mergeCell ref="M967:M972"/>
    <mergeCell ref="N967:N972"/>
    <mergeCell ref="O967:O972"/>
    <mergeCell ref="P967:P972"/>
    <mergeCell ref="S959:S964"/>
    <mergeCell ref="T959:T964"/>
    <mergeCell ref="U959:U964"/>
    <mergeCell ref="V959:V964"/>
    <mergeCell ref="A965:V965"/>
    <mergeCell ref="A966:A972"/>
    <mergeCell ref="B966:V966"/>
    <mergeCell ref="B967:B972"/>
    <mergeCell ref="J967:J972"/>
    <mergeCell ref="M959:M964"/>
    <mergeCell ref="N959:N964"/>
    <mergeCell ref="O959:O964"/>
    <mergeCell ref="P959:P964"/>
    <mergeCell ref="Q959:Q964"/>
    <mergeCell ref="R959:R964"/>
    <mergeCell ref="A958:A964"/>
    <mergeCell ref="B958:V958"/>
    <mergeCell ref="B959:B964"/>
    <mergeCell ref="J959:J964"/>
    <mergeCell ref="K959:K964"/>
    <mergeCell ref="M935:M940"/>
    <mergeCell ref="N935:N940"/>
    <mergeCell ref="O935:O940"/>
    <mergeCell ref="P935:P940"/>
    <mergeCell ref="Q935:Q940"/>
    <mergeCell ref="R935:R940"/>
    <mergeCell ref="A933:V933"/>
    <mergeCell ref="A934:A940"/>
    <mergeCell ref="B934:V934"/>
    <mergeCell ref="B935:B940"/>
    <mergeCell ref="J935:J940"/>
    <mergeCell ref="K935:K940"/>
    <mergeCell ref="L935:L940"/>
    <mergeCell ref="Q927:Q932"/>
    <mergeCell ref="R927:R932"/>
    <mergeCell ref="S927:S932"/>
    <mergeCell ref="T927:T932"/>
    <mergeCell ref="U927:U932"/>
    <mergeCell ref="V927:V932"/>
    <mergeCell ref="K927:K932"/>
    <mergeCell ref="L927:L932"/>
    <mergeCell ref="M927:M932"/>
    <mergeCell ref="N927:N932"/>
    <mergeCell ref="O927:O932"/>
    <mergeCell ref="P927:P932"/>
    <mergeCell ref="S919:S924"/>
    <mergeCell ref="T919:T924"/>
    <mergeCell ref="U919:U924"/>
    <mergeCell ref="V919:V924"/>
    <mergeCell ref="A925:V925"/>
    <mergeCell ref="A926:A932"/>
    <mergeCell ref="B926:V926"/>
    <mergeCell ref="B927:B932"/>
    <mergeCell ref="J927:J932"/>
    <mergeCell ref="M919:M924"/>
    <mergeCell ref="N919:N924"/>
    <mergeCell ref="O919:O924"/>
    <mergeCell ref="P919:P924"/>
    <mergeCell ref="Q919:Q924"/>
    <mergeCell ref="R919:R924"/>
    <mergeCell ref="J903:J908"/>
    <mergeCell ref="U911:U916"/>
    <mergeCell ref="V911:V916"/>
    <mergeCell ref="A917:V917"/>
    <mergeCell ref="A918:A924"/>
    <mergeCell ref="B918:V918"/>
    <mergeCell ref="B919:B924"/>
    <mergeCell ref="J919:J924"/>
    <mergeCell ref="K919:K924"/>
    <mergeCell ref="L919:L924"/>
    <mergeCell ref="O911:O916"/>
    <mergeCell ref="P911:P916"/>
    <mergeCell ref="Q911:Q916"/>
    <mergeCell ref="R911:R916"/>
    <mergeCell ref="S911:S916"/>
    <mergeCell ref="T911:T916"/>
    <mergeCell ref="A909:V909"/>
    <mergeCell ref="B911:B916"/>
    <mergeCell ref="J911:J916"/>
    <mergeCell ref="K911:K916"/>
    <mergeCell ref="L911:L916"/>
    <mergeCell ref="M911:M916"/>
    <mergeCell ref="N911:N916"/>
    <mergeCell ref="V895:V900"/>
    <mergeCell ref="O895:O900"/>
    <mergeCell ref="P895:P900"/>
    <mergeCell ref="Q895:Q900"/>
    <mergeCell ref="R895:R900"/>
    <mergeCell ref="S895:S900"/>
    <mergeCell ref="T895:T900"/>
    <mergeCell ref="A893:V893"/>
    <mergeCell ref="A894:A900"/>
    <mergeCell ref="B894:V894"/>
    <mergeCell ref="B895:B900"/>
    <mergeCell ref="J895:J900"/>
    <mergeCell ref="K895:K900"/>
    <mergeCell ref="L895:L900"/>
    <mergeCell ref="M895:M900"/>
    <mergeCell ref="N895:N900"/>
    <mergeCell ref="Q903:Q908"/>
    <mergeCell ref="R903:R908"/>
    <mergeCell ref="S903:S908"/>
    <mergeCell ref="T903:T908"/>
    <mergeCell ref="U903:U908"/>
    <mergeCell ref="V903:V908"/>
    <mergeCell ref="K903:K908"/>
    <mergeCell ref="L903:L908"/>
    <mergeCell ref="P863:P868"/>
    <mergeCell ref="Q863:Q868"/>
    <mergeCell ref="R863:R868"/>
    <mergeCell ref="S863:S868"/>
    <mergeCell ref="T863:T868"/>
    <mergeCell ref="A861:V861"/>
    <mergeCell ref="A862:A868"/>
    <mergeCell ref="B862:V862"/>
    <mergeCell ref="B863:B868"/>
    <mergeCell ref="J863:J868"/>
    <mergeCell ref="K863:K868"/>
    <mergeCell ref="L863:L868"/>
    <mergeCell ref="M863:M868"/>
    <mergeCell ref="N863:N868"/>
    <mergeCell ref="A886:A892"/>
    <mergeCell ref="B886:V886"/>
    <mergeCell ref="B887:B892"/>
    <mergeCell ref="J887:J892"/>
    <mergeCell ref="Q887:Q892"/>
    <mergeCell ref="R887:R892"/>
    <mergeCell ref="S887:S892"/>
    <mergeCell ref="T887:T892"/>
    <mergeCell ref="U887:U892"/>
    <mergeCell ref="V887:V892"/>
    <mergeCell ref="C863:H863"/>
    <mergeCell ref="A877:V877"/>
    <mergeCell ref="A855:A860"/>
    <mergeCell ref="B855:V855"/>
    <mergeCell ref="B856:C856"/>
    <mergeCell ref="B857:C857"/>
    <mergeCell ref="B858:C858"/>
    <mergeCell ref="B859:C859"/>
    <mergeCell ref="B860:C860"/>
    <mergeCell ref="S1143:S1148"/>
    <mergeCell ref="T1143:T1148"/>
    <mergeCell ref="U1143:U1148"/>
    <mergeCell ref="V1143:V1148"/>
    <mergeCell ref="U863:U868"/>
    <mergeCell ref="J1129:J1134"/>
    <mergeCell ref="V863:V868"/>
    <mergeCell ref="O863:O868"/>
    <mergeCell ref="A1135:A1140"/>
    <mergeCell ref="B1135:V1135"/>
    <mergeCell ref="B1136:C1136"/>
    <mergeCell ref="B1137:C1137"/>
    <mergeCell ref="B1138:C1138"/>
    <mergeCell ref="B1139:C1139"/>
    <mergeCell ref="B1140:C1140"/>
    <mergeCell ref="C1039:I1039"/>
    <mergeCell ref="K1129:K1134"/>
    <mergeCell ref="M903:M908"/>
    <mergeCell ref="N903:N908"/>
    <mergeCell ref="O903:O908"/>
    <mergeCell ref="P903:P908"/>
    <mergeCell ref="A901:V901"/>
    <mergeCell ref="A902:A908"/>
    <mergeCell ref="N1129:N1134"/>
    <mergeCell ref="O1129:O1134"/>
    <mergeCell ref="L777:L782"/>
    <mergeCell ref="S777:S782"/>
    <mergeCell ref="T777:T782"/>
    <mergeCell ref="U777:U782"/>
    <mergeCell ref="V777:V782"/>
    <mergeCell ref="M777:M782"/>
    <mergeCell ref="U1091:U1096"/>
    <mergeCell ref="V1091:V1096"/>
    <mergeCell ref="O1091:O1096"/>
    <mergeCell ref="P1091:P1096"/>
    <mergeCell ref="Q1091:Q1096"/>
    <mergeCell ref="R1091:R1096"/>
    <mergeCell ref="S1091:S1096"/>
    <mergeCell ref="T1091:T1096"/>
    <mergeCell ref="A1089:V1089"/>
    <mergeCell ref="A1090:A1096"/>
    <mergeCell ref="L761:L766"/>
    <mergeCell ref="K1091:K1096"/>
    <mergeCell ref="L1091:L1096"/>
    <mergeCell ref="M1091:M1096"/>
    <mergeCell ref="N1091:N1096"/>
    <mergeCell ref="J777:J782"/>
    <mergeCell ref="T871:T876"/>
    <mergeCell ref="U871:U876"/>
    <mergeCell ref="V871:V876"/>
    <mergeCell ref="A775:V775"/>
    <mergeCell ref="A776:A782"/>
    <mergeCell ref="B776:V776"/>
    <mergeCell ref="B777:B782"/>
    <mergeCell ref="P887:P892"/>
    <mergeCell ref="U895:U900"/>
    <mergeCell ref="V769:V774"/>
    <mergeCell ref="U335:U340"/>
    <mergeCell ref="V335:V340"/>
    <mergeCell ref="O335:O340"/>
    <mergeCell ref="P335:P340"/>
    <mergeCell ref="Q335:Q340"/>
    <mergeCell ref="R335:R340"/>
    <mergeCell ref="S335:S340"/>
    <mergeCell ref="T335:T340"/>
    <mergeCell ref="A334:A340"/>
    <mergeCell ref="B334:V334"/>
    <mergeCell ref="B335:B340"/>
    <mergeCell ref="J335:J340"/>
    <mergeCell ref="K335:K340"/>
    <mergeCell ref="L335:L340"/>
    <mergeCell ref="M335:M340"/>
    <mergeCell ref="N335:N340"/>
    <mergeCell ref="B761:B766"/>
    <mergeCell ref="B753:B758"/>
    <mergeCell ref="A743:V743"/>
    <mergeCell ref="A744:A750"/>
    <mergeCell ref="B744:V744"/>
    <mergeCell ref="B745:B750"/>
    <mergeCell ref="J745:J750"/>
    <mergeCell ref="K745:K750"/>
    <mergeCell ref="L745:L750"/>
    <mergeCell ref="M413:M418"/>
    <mergeCell ref="N413:N418"/>
    <mergeCell ref="O413:O418"/>
    <mergeCell ref="P413:P418"/>
    <mergeCell ref="Q413:Q418"/>
    <mergeCell ref="R413:R418"/>
    <mergeCell ref="Q753:Q758"/>
    <mergeCell ref="B327:B332"/>
    <mergeCell ref="J327:J332"/>
    <mergeCell ref="K327:K332"/>
    <mergeCell ref="L327:L332"/>
    <mergeCell ref="O319:O324"/>
    <mergeCell ref="P319:P324"/>
    <mergeCell ref="Q319:Q324"/>
    <mergeCell ref="R319:R324"/>
    <mergeCell ref="S319:S324"/>
    <mergeCell ref="T319:T324"/>
    <mergeCell ref="A318:A324"/>
    <mergeCell ref="B318:V318"/>
    <mergeCell ref="B319:B324"/>
    <mergeCell ref="J319:J324"/>
    <mergeCell ref="K319:K324"/>
    <mergeCell ref="L319:L324"/>
    <mergeCell ref="M319:M324"/>
    <mergeCell ref="N319:N324"/>
    <mergeCell ref="C327:I327"/>
    <mergeCell ref="M327:M332"/>
    <mergeCell ref="N327:N332"/>
    <mergeCell ref="A263:A268"/>
    <mergeCell ref="B263:V263"/>
    <mergeCell ref="B264:C264"/>
    <mergeCell ref="B265:C265"/>
    <mergeCell ref="B266:C266"/>
    <mergeCell ref="B267:C267"/>
    <mergeCell ref="U302:U308"/>
    <mergeCell ref="V302:V308"/>
    <mergeCell ref="A309:V309"/>
    <mergeCell ref="A310:A316"/>
    <mergeCell ref="B310:V310"/>
    <mergeCell ref="B311:B316"/>
    <mergeCell ref="J311:J316"/>
    <mergeCell ref="K311:K316"/>
    <mergeCell ref="L311:L316"/>
    <mergeCell ref="O302:O308"/>
    <mergeCell ref="P302:P308"/>
    <mergeCell ref="Q302:Q308"/>
    <mergeCell ref="R302:R308"/>
    <mergeCell ref="S302:S308"/>
    <mergeCell ref="T302:T308"/>
    <mergeCell ref="P271:P276"/>
    <mergeCell ref="Q271:Q276"/>
    <mergeCell ref="K279:K284"/>
    <mergeCell ref="L279:L284"/>
    <mergeCell ref="M279:M284"/>
    <mergeCell ref="B279:B284"/>
    <mergeCell ref="V279:V284"/>
    <mergeCell ref="N279:N284"/>
    <mergeCell ref="O279:O284"/>
    <mergeCell ref="B294:C294"/>
    <mergeCell ref="B295:C295"/>
    <mergeCell ref="J249:J254"/>
    <mergeCell ref="K249:K254"/>
    <mergeCell ref="L249:L254"/>
    <mergeCell ref="O241:O246"/>
    <mergeCell ref="P241:P246"/>
    <mergeCell ref="Q241:Q246"/>
    <mergeCell ref="R241:R246"/>
    <mergeCell ref="S241:S246"/>
    <mergeCell ref="T241:T246"/>
    <mergeCell ref="A240:A246"/>
    <mergeCell ref="B240:V240"/>
    <mergeCell ref="B241:B246"/>
    <mergeCell ref="N761:N766"/>
    <mergeCell ref="N777:N782"/>
    <mergeCell ref="O777:O782"/>
    <mergeCell ref="P777:P782"/>
    <mergeCell ref="Q777:Q782"/>
    <mergeCell ref="R777:R782"/>
    <mergeCell ref="S311:S316"/>
    <mergeCell ref="T311:T316"/>
    <mergeCell ref="U311:U316"/>
    <mergeCell ref="V311:V316"/>
    <mergeCell ref="M311:M316"/>
    <mergeCell ref="N311:N316"/>
    <mergeCell ref="O311:O316"/>
    <mergeCell ref="P311:P316"/>
    <mergeCell ref="Q311:Q316"/>
    <mergeCell ref="R311:R316"/>
    <mergeCell ref="O327:O332"/>
    <mergeCell ref="P327:P332"/>
    <mergeCell ref="Q327:Q332"/>
    <mergeCell ref="B268:C268"/>
    <mergeCell ref="B297:C297"/>
    <mergeCell ref="B298:C298"/>
    <mergeCell ref="B299:C299"/>
    <mergeCell ref="A293:A299"/>
    <mergeCell ref="B293:V293"/>
    <mergeCell ref="A269:V269"/>
    <mergeCell ref="A270:A276"/>
    <mergeCell ref="B270:V270"/>
    <mergeCell ref="B271:B276"/>
    <mergeCell ref="C271:F271"/>
    <mergeCell ref="J271:J276"/>
    <mergeCell ref="K271:K276"/>
    <mergeCell ref="K777:K782"/>
    <mergeCell ref="A751:V751"/>
    <mergeCell ref="A752:A758"/>
    <mergeCell ref="B752:V752"/>
    <mergeCell ref="U745:U750"/>
    <mergeCell ref="V745:V750"/>
    <mergeCell ref="O745:O750"/>
    <mergeCell ref="P745:P750"/>
    <mergeCell ref="Q745:Q750"/>
    <mergeCell ref="R745:R750"/>
    <mergeCell ref="C761:I761"/>
    <mergeCell ref="C753:I753"/>
    <mergeCell ref="C777:I777"/>
    <mergeCell ref="B296:C296"/>
    <mergeCell ref="R327:R332"/>
    <mergeCell ref="U319:U324"/>
    <mergeCell ref="V319:V324"/>
    <mergeCell ref="A325:V325"/>
    <mergeCell ref="A326:A332"/>
    <mergeCell ref="B326:V326"/>
    <mergeCell ref="R753:R758"/>
    <mergeCell ref="S753:S758"/>
    <mergeCell ref="T753:T758"/>
    <mergeCell ref="U753:U758"/>
    <mergeCell ref="V753:V758"/>
    <mergeCell ref="K753:K758"/>
    <mergeCell ref="L753:L758"/>
    <mergeCell ref="M753:M758"/>
    <mergeCell ref="N753:N758"/>
    <mergeCell ref="O753:O758"/>
    <mergeCell ref="P753:P758"/>
    <mergeCell ref="J761:J766"/>
    <mergeCell ref="K761:K766"/>
    <mergeCell ref="M761:M766"/>
    <mergeCell ref="J753:J758"/>
    <mergeCell ref="A767:V767"/>
    <mergeCell ref="A768:A774"/>
    <mergeCell ref="B768:V768"/>
    <mergeCell ref="B769:B774"/>
    <mergeCell ref="C769:I769"/>
    <mergeCell ref="J769:J774"/>
    <mergeCell ref="K769:K774"/>
    <mergeCell ref="L769:L774"/>
    <mergeCell ref="M769:M774"/>
    <mergeCell ref="N769:N774"/>
    <mergeCell ref="O769:O774"/>
    <mergeCell ref="P769:P774"/>
    <mergeCell ref="Q769:Q774"/>
    <mergeCell ref="R769:R774"/>
    <mergeCell ref="S769:S774"/>
    <mergeCell ref="T769:T774"/>
    <mergeCell ref="U769:U774"/>
    <mergeCell ref="M745:M750"/>
    <mergeCell ref="N745:N750"/>
    <mergeCell ref="C745:I745"/>
    <mergeCell ref="S737:S742"/>
    <mergeCell ref="T737:T742"/>
    <mergeCell ref="U737:U742"/>
    <mergeCell ref="V737:V742"/>
    <mergeCell ref="M737:M742"/>
    <mergeCell ref="N737:N742"/>
    <mergeCell ref="O737:O742"/>
    <mergeCell ref="P737:P742"/>
    <mergeCell ref="Q737:Q742"/>
    <mergeCell ref="R737:R742"/>
    <mergeCell ref="S745:S750"/>
    <mergeCell ref="T745:T750"/>
    <mergeCell ref="A735:V735"/>
    <mergeCell ref="A736:A742"/>
    <mergeCell ref="B736:V736"/>
    <mergeCell ref="B737:B742"/>
    <mergeCell ref="J737:J742"/>
    <mergeCell ref="K737:K742"/>
    <mergeCell ref="L737:L742"/>
    <mergeCell ref="C737:I737"/>
    <mergeCell ref="U729:U734"/>
    <mergeCell ref="V729:V734"/>
    <mergeCell ref="O729:O734"/>
    <mergeCell ref="P729:P734"/>
    <mergeCell ref="Q729:Q734"/>
    <mergeCell ref="R729:R734"/>
    <mergeCell ref="S729:S734"/>
    <mergeCell ref="T729:T734"/>
    <mergeCell ref="A727:V727"/>
    <mergeCell ref="A728:A734"/>
    <mergeCell ref="B728:V728"/>
    <mergeCell ref="B729:B734"/>
    <mergeCell ref="J729:J734"/>
    <mergeCell ref="K729:K734"/>
    <mergeCell ref="L729:L734"/>
    <mergeCell ref="M729:M734"/>
    <mergeCell ref="N729:N734"/>
    <mergeCell ref="C729:I729"/>
    <mergeCell ref="S721:S726"/>
    <mergeCell ref="T721:T726"/>
    <mergeCell ref="U721:U726"/>
    <mergeCell ref="V721:V726"/>
    <mergeCell ref="M721:M726"/>
    <mergeCell ref="N721:N726"/>
    <mergeCell ref="O721:O726"/>
    <mergeCell ref="P721:P726"/>
    <mergeCell ref="Q721:Q726"/>
    <mergeCell ref="R721:R726"/>
    <mergeCell ref="A719:V719"/>
    <mergeCell ref="A720:A726"/>
    <mergeCell ref="B720:V720"/>
    <mergeCell ref="B721:B726"/>
    <mergeCell ref="J721:J726"/>
    <mergeCell ref="K721:K726"/>
    <mergeCell ref="L721:L726"/>
    <mergeCell ref="C721:I721"/>
    <mergeCell ref="S713:S718"/>
    <mergeCell ref="T713:T718"/>
    <mergeCell ref="U713:U718"/>
    <mergeCell ref="V713:V718"/>
    <mergeCell ref="M713:M718"/>
    <mergeCell ref="N713:N718"/>
    <mergeCell ref="O713:O718"/>
    <mergeCell ref="P713:P718"/>
    <mergeCell ref="Q713:Q718"/>
    <mergeCell ref="R713:R718"/>
    <mergeCell ref="A711:V711"/>
    <mergeCell ref="A712:A718"/>
    <mergeCell ref="B712:V712"/>
    <mergeCell ref="B713:B718"/>
    <mergeCell ref="J713:J718"/>
    <mergeCell ref="K713:K718"/>
    <mergeCell ref="L713:L718"/>
    <mergeCell ref="C713:I713"/>
    <mergeCell ref="Q705:Q710"/>
    <mergeCell ref="R705:R710"/>
    <mergeCell ref="S705:S710"/>
    <mergeCell ref="T705:T710"/>
    <mergeCell ref="U705:U710"/>
    <mergeCell ref="V705:V710"/>
    <mergeCell ref="K705:K710"/>
    <mergeCell ref="L705:L710"/>
    <mergeCell ref="M705:M710"/>
    <mergeCell ref="N705:N710"/>
    <mergeCell ref="O705:O710"/>
    <mergeCell ref="P705:P710"/>
    <mergeCell ref="S697:S702"/>
    <mergeCell ref="T697:T702"/>
    <mergeCell ref="U697:U702"/>
    <mergeCell ref="V697:V702"/>
    <mergeCell ref="A703:V703"/>
    <mergeCell ref="A704:A710"/>
    <mergeCell ref="B704:V704"/>
    <mergeCell ref="B705:B710"/>
    <mergeCell ref="J705:J710"/>
    <mergeCell ref="M697:M702"/>
    <mergeCell ref="N697:N702"/>
    <mergeCell ref="O697:O702"/>
    <mergeCell ref="P697:P702"/>
    <mergeCell ref="Q697:Q702"/>
    <mergeCell ref="R697:R702"/>
    <mergeCell ref="C705:I705"/>
    <mergeCell ref="U689:U694"/>
    <mergeCell ref="V689:V694"/>
    <mergeCell ref="A695:V695"/>
    <mergeCell ref="A696:A702"/>
    <mergeCell ref="B696:V696"/>
    <mergeCell ref="B697:B702"/>
    <mergeCell ref="J697:J702"/>
    <mergeCell ref="K697:K702"/>
    <mergeCell ref="L697:L702"/>
    <mergeCell ref="O689:O694"/>
    <mergeCell ref="P689:P694"/>
    <mergeCell ref="Q689:Q694"/>
    <mergeCell ref="R689:R694"/>
    <mergeCell ref="S689:S694"/>
    <mergeCell ref="T689:T694"/>
    <mergeCell ref="A687:V687"/>
    <mergeCell ref="A688:A694"/>
    <mergeCell ref="B688:V688"/>
    <mergeCell ref="B689:B694"/>
    <mergeCell ref="J689:J694"/>
    <mergeCell ref="K689:K694"/>
    <mergeCell ref="L689:L694"/>
    <mergeCell ref="M689:M694"/>
    <mergeCell ref="N689:N694"/>
    <mergeCell ref="A599:V599"/>
    <mergeCell ref="A600:A606"/>
    <mergeCell ref="B600:V600"/>
    <mergeCell ref="B601:B606"/>
    <mergeCell ref="C601:I601"/>
    <mergeCell ref="J601:J606"/>
    <mergeCell ref="K601:K606"/>
    <mergeCell ref="L601:L606"/>
    <mergeCell ref="M601:M606"/>
    <mergeCell ref="N601:N606"/>
    <mergeCell ref="O601:O606"/>
    <mergeCell ref="P601:P606"/>
    <mergeCell ref="Q601:Q606"/>
    <mergeCell ref="R601:R606"/>
    <mergeCell ref="S601:S606"/>
    <mergeCell ref="T601:T606"/>
    <mergeCell ref="U601:U606"/>
    <mergeCell ref="V601:V606"/>
    <mergeCell ref="A607:V607"/>
    <mergeCell ref="A608:A614"/>
    <mergeCell ref="B608:V608"/>
    <mergeCell ref="B609:B614"/>
    <mergeCell ref="C609:I609"/>
    <mergeCell ref="J609:J614"/>
    <mergeCell ref="K609:K614"/>
    <mergeCell ref="A593:A598"/>
    <mergeCell ref="B593:V593"/>
    <mergeCell ref="B594:C594"/>
    <mergeCell ref="B595:C595"/>
    <mergeCell ref="B596:C596"/>
    <mergeCell ref="B597:C597"/>
    <mergeCell ref="B598:C598"/>
    <mergeCell ref="U555:U560"/>
    <mergeCell ref="V555:V560"/>
    <mergeCell ref="O555:O560"/>
    <mergeCell ref="P555:P560"/>
    <mergeCell ref="Q555:Q560"/>
    <mergeCell ref="R555:R560"/>
    <mergeCell ref="S555:S560"/>
    <mergeCell ref="T555:T560"/>
    <mergeCell ref="A561:V561"/>
    <mergeCell ref="A562:A568"/>
    <mergeCell ref="B562:V562"/>
    <mergeCell ref="B563:B568"/>
    <mergeCell ref="C563:I563"/>
    <mergeCell ref="J563:J568"/>
    <mergeCell ref="K563:K568"/>
    <mergeCell ref="L563:L568"/>
    <mergeCell ref="M563:M568"/>
    <mergeCell ref="N563:N568"/>
    <mergeCell ref="N579:N584"/>
    <mergeCell ref="O579:O584"/>
    <mergeCell ref="P579:P584"/>
    <mergeCell ref="Q579:Q584"/>
    <mergeCell ref="R579:R584"/>
    <mergeCell ref="S579:S584"/>
    <mergeCell ref="T579:T584"/>
    <mergeCell ref="A553:V553"/>
    <mergeCell ref="A554:A560"/>
    <mergeCell ref="B554:V554"/>
    <mergeCell ref="B555:B560"/>
    <mergeCell ref="J555:J560"/>
    <mergeCell ref="K555:K560"/>
    <mergeCell ref="L555:L560"/>
    <mergeCell ref="M555:M560"/>
    <mergeCell ref="N555:N560"/>
    <mergeCell ref="Q539:Q544"/>
    <mergeCell ref="R539:R544"/>
    <mergeCell ref="S539:S544"/>
    <mergeCell ref="T539:T544"/>
    <mergeCell ref="U539:U544"/>
    <mergeCell ref="V539:V544"/>
    <mergeCell ref="K539:K544"/>
    <mergeCell ref="L539:L544"/>
    <mergeCell ref="M539:M544"/>
    <mergeCell ref="N539:N544"/>
    <mergeCell ref="O539:O544"/>
    <mergeCell ref="P539:P544"/>
    <mergeCell ref="A545:V545"/>
    <mergeCell ref="A546:A552"/>
    <mergeCell ref="B546:V546"/>
    <mergeCell ref="B547:B552"/>
    <mergeCell ref="C547:I547"/>
    <mergeCell ref="J547:J552"/>
    <mergeCell ref="K547:K552"/>
    <mergeCell ref="L547:L552"/>
    <mergeCell ref="M547:M552"/>
    <mergeCell ref="N547:N552"/>
    <mergeCell ref="O547:O552"/>
    <mergeCell ref="S531:S536"/>
    <mergeCell ref="T531:T536"/>
    <mergeCell ref="U531:U536"/>
    <mergeCell ref="V531:V536"/>
    <mergeCell ref="A537:V537"/>
    <mergeCell ref="A538:A544"/>
    <mergeCell ref="B538:V538"/>
    <mergeCell ref="B539:B544"/>
    <mergeCell ref="J539:J544"/>
    <mergeCell ref="M531:M536"/>
    <mergeCell ref="N531:N536"/>
    <mergeCell ref="O531:O536"/>
    <mergeCell ref="P531:P536"/>
    <mergeCell ref="Q531:Q536"/>
    <mergeCell ref="R531:R536"/>
    <mergeCell ref="P547:P552"/>
    <mergeCell ref="Q547:Q552"/>
    <mergeCell ref="R547:R552"/>
    <mergeCell ref="S547:S552"/>
    <mergeCell ref="T547:T552"/>
    <mergeCell ref="U547:U552"/>
    <mergeCell ref="V547:V552"/>
    <mergeCell ref="U523:U528"/>
    <mergeCell ref="V523:V528"/>
    <mergeCell ref="A529:V529"/>
    <mergeCell ref="A530:A536"/>
    <mergeCell ref="B530:V530"/>
    <mergeCell ref="B531:B536"/>
    <mergeCell ref="J531:J536"/>
    <mergeCell ref="K531:K536"/>
    <mergeCell ref="L531:L536"/>
    <mergeCell ref="O523:O528"/>
    <mergeCell ref="P523:P528"/>
    <mergeCell ref="Q523:Q528"/>
    <mergeCell ref="R523:R528"/>
    <mergeCell ref="S523:S528"/>
    <mergeCell ref="T523:T528"/>
    <mergeCell ref="A521:V521"/>
    <mergeCell ref="A522:A528"/>
    <mergeCell ref="B522:V522"/>
    <mergeCell ref="B523:B528"/>
    <mergeCell ref="J523:J528"/>
    <mergeCell ref="K523:K528"/>
    <mergeCell ref="L523:L528"/>
    <mergeCell ref="M523:M528"/>
    <mergeCell ref="N523:N528"/>
    <mergeCell ref="Q515:Q520"/>
    <mergeCell ref="R515:R520"/>
    <mergeCell ref="S515:S520"/>
    <mergeCell ref="T515:T520"/>
    <mergeCell ref="U515:U520"/>
    <mergeCell ref="V515:V520"/>
    <mergeCell ref="K515:K520"/>
    <mergeCell ref="L515:L520"/>
    <mergeCell ref="M515:M520"/>
    <mergeCell ref="N515:N520"/>
    <mergeCell ref="O515:O520"/>
    <mergeCell ref="P515:P520"/>
    <mergeCell ref="A513:V513"/>
    <mergeCell ref="A514:A520"/>
    <mergeCell ref="B514:V514"/>
    <mergeCell ref="B515:B520"/>
    <mergeCell ref="J515:J520"/>
    <mergeCell ref="Q507:Q512"/>
    <mergeCell ref="R507:R512"/>
    <mergeCell ref="S507:S512"/>
    <mergeCell ref="T507:T512"/>
    <mergeCell ref="U507:U512"/>
    <mergeCell ref="V507:V512"/>
    <mergeCell ref="K507:K512"/>
    <mergeCell ref="L507:L512"/>
    <mergeCell ref="M507:M512"/>
    <mergeCell ref="N507:N512"/>
    <mergeCell ref="O507:O512"/>
    <mergeCell ref="P507:P512"/>
    <mergeCell ref="A505:V505"/>
    <mergeCell ref="A506:A512"/>
    <mergeCell ref="B506:V506"/>
    <mergeCell ref="B507:B512"/>
    <mergeCell ref="J507:J512"/>
    <mergeCell ref="U499:U504"/>
    <mergeCell ref="V499:V504"/>
    <mergeCell ref="O499:O504"/>
    <mergeCell ref="P499:P504"/>
    <mergeCell ref="Q499:Q504"/>
    <mergeCell ref="R499:R504"/>
    <mergeCell ref="S499:S504"/>
    <mergeCell ref="T499:T504"/>
    <mergeCell ref="A497:V497"/>
    <mergeCell ref="A498:A504"/>
    <mergeCell ref="B498:V498"/>
    <mergeCell ref="B499:B504"/>
    <mergeCell ref="J499:J504"/>
    <mergeCell ref="K499:K504"/>
    <mergeCell ref="L499:L504"/>
    <mergeCell ref="M499:M504"/>
    <mergeCell ref="N499:N504"/>
    <mergeCell ref="L241:L246"/>
    <mergeCell ref="M241:M246"/>
    <mergeCell ref="N241:N246"/>
    <mergeCell ref="M249:M254"/>
    <mergeCell ref="A300:V300"/>
    <mergeCell ref="A301:A308"/>
    <mergeCell ref="B301:V301"/>
    <mergeCell ref="B302:B308"/>
    <mergeCell ref="J302:J308"/>
    <mergeCell ref="K302:K308"/>
    <mergeCell ref="L302:L308"/>
    <mergeCell ref="M302:M308"/>
    <mergeCell ref="N302:N308"/>
    <mergeCell ref="T271:T276"/>
    <mergeCell ref="U271:U276"/>
    <mergeCell ref="V271:V276"/>
    <mergeCell ref="A277:V277"/>
    <mergeCell ref="L271:L276"/>
    <mergeCell ref="N249:N254"/>
    <mergeCell ref="O249:O254"/>
    <mergeCell ref="P249:P254"/>
    <mergeCell ref="Q249:Q254"/>
    <mergeCell ref="R249:R254"/>
    <mergeCell ref="R271:R276"/>
    <mergeCell ref="S271:S276"/>
    <mergeCell ref="U241:U246"/>
    <mergeCell ref="V241:V246"/>
    <mergeCell ref="A247:V247"/>
    <mergeCell ref="A248:A254"/>
    <mergeCell ref="B248:V248"/>
    <mergeCell ref="B249:B254"/>
    <mergeCell ref="C257:H257"/>
    <mergeCell ref="A161:V161"/>
    <mergeCell ref="A162:A168"/>
    <mergeCell ref="B162:V162"/>
    <mergeCell ref="B163:B168"/>
    <mergeCell ref="J163:J168"/>
    <mergeCell ref="K163:K168"/>
    <mergeCell ref="L163:L168"/>
    <mergeCell ref="M163:M168"/>
    <mergeCell ref="N163:N168"/>
    <mergeCell ref="S155:S160"/>
    <mergeCell ref="T155:T160"/>
    <mergeCell ref="U155:U160"/>
    <mergeCell ref="V155:V160"/>
    <mergeCell ref="M155:M160"/>
    <mergeCell ref="N155:N160"/>
    <mergeCell ref="O155:O160"/>
    <mergeCell ref="P155:P160"/>
    <mergeCell ref="Q155:Q160"/>
    <mergeCell ref="R155:R160"/>
    <mergeCell ref="C163:I163"/>
    <mergeCell ref="C155:I155"/>
    <mergeCell ref="U163:U168"/>
    <mergeCell ref="V163:V168"/>
    <mergeCell ref="O163:O168"/>
    <mergeCell ref="P163:P168"/>
    <mergeCell ref="Q163:Q168"/>
    <mergeCell ref="R163:R168"/>
    <mergeCell ref="S163:S168"/>
    <mergeCell ref="T163:T168"/>
    <mergeCell ref="A153:V153"/>
    <mergeCell ref="A154:A160"/>
    <mergeCell ref="B154:V154"/>
    <mergeCell ref="B155:B160"/>
    <mergeCell ref="J155:J160"/>
    <mergeCell ref="K155:K160"/>
    <mergeCell ref="L155:L160"/>
    <mergeCell ref="Q147:Q152"/>
    <mergeCell ref="R147:R152"/>
    <mergeCell ref="S147:S152"/>
    <mergeCell ref="T147:T152"/>
    <mergeCell ref="U147:U152"/>
    <mergeCell ref="V147:V152"/>
    <mergeCell ref="K147:K152"/>
    <mergeCell ref="L147:L152"/>
    <mergeCell ref="M147:M152"/>
    <mergeCell ref="N147:N152"/>
    <mergeCell ref="O147:O152"/>
    <mergeCell ref="P147:P152"/>
    <mergeCell ref="C147:I147"/>
    <mergeCell ref="A145:V145"/>
    <mergeCell ref="A146:A152"/>
    <mergeCell ref="B146:V146"/>
    <mergeCell ref="B147:B152"/>
    <mergeCell ref="J147:J152"/>
    <mergeCell ref="Q139:Q144"/>
    <mergeCell ref="R139:R144"/>
    <mergeCell ref="S139:S144"/>
    <mergeCell ref="T139:T144"/>
    <mergeCell ref="U139:U144"/>
    <mergeCell ref="V139:V144"/>
    <mergeCell ref="K139:K144"/>
    <mergeCell ref="L139:L144"/>
    <mergeCell ref="M139:M144"/>
    <mergeCell ref="N139:N144"/>
    <mergeCell ref="O139:O144"/>
    <mergeCell ref="P139:P144"/>
    <mergeCell ref="C139:I139"/>
    <mergeCell ref="S131:S136"/>
    <mergeCell ref="T131:T136"/>
    <mergeCell ref="U131:U136"/>
    <mergeCell ref="V131:V136"/>
    <mergeCell ref="A137:V137"/>
    <mergeCell ref="A138:A144"/>
    <mergeCell ref="B138:V138"/>
    <mergeCell ref="B139:B144"/>
    <mergeCell ref="J139:J144"/>
    <mergeCell ref="M131:M136"/>
    <mergeCell ref="N131:N136"/>
    <mergeCell ref="O131:O136"/>
    <mergeCell ref="P131:P136"/>
    <mergeCell ref="Q131:Q136"/>
    <mergeCell ref="R131:R136"/>
    <mergeCell ref="A129:V129"/>
    <mergeCell ref="A130:A136"/>
    <mergeCell ref="B130:V130"/>
    <mergeCell ref="B131:B136"/>
    <mergeCell ref="J131:J136"/>
    <mergeCell ref="K131:K136"/>
    <mergeCell ref="L131:L136"/>
    <mergeCell ref="C131:I131"/>
    <mergeCell ref="Q123:Q128"/>
    <mergeCell ref="R123:R128"/>
    <mergeCell ref="U115:U120"/>
    <mergeCell ref="V115:V120"/>
    <mergeCell ref="A121:V121"/>
    <mergeCell ref="A122:A128"/>
    <mergeCell ref="B122:V122"/>
    <mergeCell ref="B123:B128"/>
    <mergeCell ref="J123:J128"/>
    <mergeCell ref="K123:K128"/>
    <mergeCell ref="L123:L128"/>
    <mergeCell ref="O115:O120"/>
    <mergeCell ref="P115:P120"/>
    <mergeCell ref="Q115:Q120"/>
    <mergeCell ref="R115:R120"/>
    <mergeCell ref="S115:S120"/>
    <mergeCell ref="T115:T120"/>
    <mergeCell ref="C123:I123"/>
    <mergeCell ref="C115:I115"/>
    <mergeCell ref="K115:K120"/>
    <mergeCell ref="L115:L120"/>
    <mergeCell ref="M115:M120"/>
    <mergeCell ref="N115:N120"/>
    <mergeCell ref="S123:S128"/>
    <mergeCell ref="T123:T128"/>
    <mergeCell ref="U123:U128"/>
    <mergeCell ref="V123:V128"/>
    <mergeCell ref="B109:C109"/>
    <mergeCell ref="U69:U74"/>
    <mergeCell ref="B111:C111"/>
    <mergeCell ref="B112:C112"/>
    <mergeCell ref="O77:O82"/>
    <mergeCell ref="P77:P82"/>
    <mergeCell ref="Q77:Q82"/>
    <mergeCell ref="R77:R82"/>
    <mergeCell ref="S77:S82"/>
    <mergeCell ref="T77:T82"/>
    <mergeCell ref="C77:I77"/>
    <mergeCell ref="A75:V75"/>
    <mergeCell ref="A76:A82"/>
    <mergeCell ref="B76:V76"/>
    <mergeCell ref="B77:B82"/>
    <mergeCell ref="J77:J82"/>
    <mergeCell ref="K77:K82"/>
    <mergeCell ref="L77:L82"/>
    <mergeCell ref="M77:M82"/>
    <mergeCell ref="N77:N82"/>
    <mergeCell ref="K69:K74"/>
    <mergeCell ref="L69:L74"/>
    <mergeCell ref="M69:M74"/>
    <mergeCell ref="N69:N74"/>
    <mergeCell ref="V69:V74"/>
    <mergeCell ref="O69:O74"/>
    <mergeCell ref="P69:P74"/>
    <mergeCell ref="Q69:Q74"/>
    <mergeCell ref="R69:R74"/>
    <mergeCell ref="S69:S74"/>
    <mergeCell ref="T69:T74"/>
    <mergeCell ref="C69:I69"/>
    <mergeCell ref="Q29:Q34"/>
    <mergeCell ref="R29:R34"/>
    <mergeCell ref="C29:I29"/>
    <mergeCell ref="B45:B50"/>
    <mergeCell ref="J45:J50"/>
    <mergeCell ref="K45:K50"/>
    <mergeCell ref="L45:L50"/>
    <mergeCell ref="M45:M50"/>
    <mergeCell ref="N45:N50"/>
    <mergeCell ref="L37:L42"/>
    <mergeCell ref="A44:A50"/>
    <mergeCell ref="B44:V44"/>
    <mergeCell ref="A43:V43"/>
    <mergeCell ref="S37:S42"/>
    <mergeCell ref="T37:T42"/>
    <mergeCell ref="U37:U42"/>
    <mergeCell ref="C37:I37"/>
    <mergeCell ref="C45:I45"/>
    <mergeCell ref="T45:T50"/>
    <mergeCell ref="V37:V42"/>
    <mergeCell ref="M37:M42"/>
    <mergeCell ref="N37:N42"/>
    <mergeCell ref="O37:O42"/>
    <mergeCell ref="P37:P42"/>
    <mergeCell ref="Q37:Q42"/>
    <mergeCell ref="R37:R42"/>
    <mergeCell ref="U45:U50"/>
    <mergeCell ref="V45:V50"/>
    <mergeCell ref="O45:O50"/>
    <mergeCell ref="P45:P50"/>
    <mergeCell ref="Q45:Q50"/>
    <mergeCell ref="R45:R50"/>
    <mergeCell ref="Q5:V5"/>
    <mergeCell ref="Q6:V6"/>
    <mergeCell ref="Q7:V7"/>
    <mergeCell ref="A9:V9"/>
    <mergeCell ref="U21:U26"/>
    <mergeCell ref="V21:V26"/>
    <mergeCell ref="A27:V27"/>
    <mergeCell ref="A19:V19"/>
    <mergeCell ref="A20:A26"/>
    <mergeCell ref="B20:V20"/>
    <mergeCell ref="B21:B26"/>
    <mergeCell ref="C21:I21"/>
    <mergeCell ref="J21:J26"/>
    <mergeCell ref="K21:K26"/>
    <mergeCell ref="L21:L26"/>
    <mergeCell ref="M21:M26"/>
    <mergeCell ref="B29:B34"/>
    <mergeCell ref="J29:J34"/>
    <mergeCell ref="A11:C11"/>
    <mergeCell ref="A13:A18"/>
    <mergeCell ref="B13:V13"/>
    <mergeCell ref="B14:C14"/>
    <mergeCell ref="B15:C15"/>
    <mergeCell ref="B16:C16"/>
    <mergeCell ref="B17:C17"/>
    <mergeCell ref="B18:C18"/>
    <mergeCell ref="K29:K34"/>
    <mergeCell ref="L29:L34"/>
    <mergeCell ref="S29:S34"/>
    <mergeCell ref="T29:T34"/>
    <mergeCell ref="U29:U34"/>
    <mergeCell ref="V29:V34"/>
    <mergeCell ref="O21:O26"/>
    <mergeCell ref="P21:P26"/>
    <mergeCell ref="Q21:Q26"/>
    <mergeCell ref="R21:R26"/>
    <mergeCell ref="S21:S26"/>
    <mergeCell ref="T21:T26"/>
    <mergeCell ref="A341:V341"/>
    <mergeCell ref="N21:N26"/>
    <mergeCell ref="A36:A42"/>
    <mergeCell ref="B36:V36"/>
    <mergeCell ref="B37:B42"/>
    <mergeCell ref="J37:J42"/>
    <mergeCell ref="K37:K42"/>
    <mergeCell ref="A28:A34"/>
    <mergeCell ref="B28:V28"/>
    <mergeCell ref="N53:N58"/>
    <mergeCell ref="O53:O58"/>
    <mergeCell ref="P53:P58"/>
    <mergeCell ref="Q53:Q58"/>
    <mergeCell ref="R53:R58"/>
    <mergeCell ref="S53:S58"/>
    <mergeCell ref="T53:T58"/>
    <mergeCell ref="U53:U58"/>
    <mergeCell ref="V53:V58"/>
    <mergeCell ref="A51:V51"/>
    <mergeCell ref="A52:A58"/>
    <mergeCell ref="B52:V52"/>
    <mergeCell ref="B53:B58"/>
    <mergeCell ref="M29:M34"/>
    <mergeCell ref="N29:N34"/>
    <mergeCell ref="O29:O34"/>
    <mergeCell ref="P29:P34"/>
    <mergeCell ref="S45:S50"/>
    <mergeCell ref="L53:L58"/>
    <mergeCell ref="M53:M58"/>
    <mergeCell ref="A67:V67"/>
    <mergeCell ref="A68:A74"/>
    <mergeCell ref="B68:V68"/>
    <mergeCell ref="K469:K474"/>
    <mergeCell ref="L469:L474"/>
    <mergeCell ref="M469:M474"/>
    <mergeCell ref="N469:N474"/>
    <mergeCell ref="B170:V170"/>
    <mergeCell ref="B171:B176"/>
    <mergeCell ref="J171:J176"/>
    <mergeCell ref="K171:K176"/>
    <mergeCell ref="S343:S348"/>
    <mergeCell ref="T343:T348"/>
    <mergeCell ref="U343:U348"/>
    <mergeCell ref="V343:V348"/>
    <mergeCell ref="B110:C110"/>
    <mergeCell ref="C53:I53"/>
    <mergeCell ref="J53:J58"/>
    <mergeCell ref="K53:K58"/>
    <mergeCell ref="N171:N176"/>
    <mergeCell ref="O171:O176"/>
    <mergeCell ref="P171:P176"/>
    <mergeCell ref="Q171:Q176"/>
    <mergeCell ref="R171:R176"/>
    <mergeCell ref="S171:S176"/>
    <mergeCell ref="T171:T176"/>
    <mergeCell ref="U171:U176"/>
    <mergeCell ref="V171:V176"/>
    <mergeCell ref="P187:P192"/>
    <mergeCell ref="A35:V35"/>
    <mergeCell ref="Q1:V1"/>
    <mergeCell ref="Q2:V2"/>
    <mergeCell ref="Q3:V3"/>
    <mergeCell ref="A475:V475"/>
    <mergeCell ref="A476:A482"/>
    <mergeCell ref="B476:V476"/>
    <mergeCell ref="B477:B482"/>
    <mergeCell ref="C477:I477"/>
    <mergeCell ref="J477:J482"/>
    <mergeCell ref="K477:K482"/>
    <mergeCell ref="L477:L482"/>
    <mergeCell ref="M477:M482"/>
    <mergeCell ref="N477:N482"/>
    <mergeCell ref="O477:O482"/>
    <mergeCell ref="P477:P482"/>
    <mergeCell ref="Q477:Q482"/>
    <mergeCell ref="R477:R482"/>
    <mergeCell ref="S477:S482"/>
    <mergeCell ref="T477:T482"/>
    <mergeCell ref="U477:U482"/>
    <mergeCell ref="V477:V482"/>
    <mergeCell ref="A467:V467"/>
    <mergeCell ref="A468:A474"/>
    <mergeCell ref="B468:V468"/>
    <mergeCell ref="B469:B474"/>
    <mergeCell ref="C469:I469"/>
    <mergeCell ref="P469:P474"/>
    <mergeCell ref="Q469:Q474"/>
    <mergeCell ref="R469:R474"/>
    <mergeCell ref="S469:S474"/>
    <mergeCell ref="T469:T474"/>
    <mergeCell ref="J257:J262"/>
    <mergeCell ref="L171:L176"/>
    <mergeCell ref="M171:M176"/>
    <mergeCell ref="K257:K262"/>
    <mergeCell ref="L257:L262"/>
    <mergeCell ref="M257:M262"/>
    <mergeCell ref="N257:N262"/>
    <mergeCell ref="Q187:Q192"/>
    <mergeCell ref="R187:R192"/>
    <mergeCell ref="S187:S192"/>
    <mergeCell ref="T187:T192"/>
    <mergeCell ref="U187:U192"/>
    <mergeCell ref="V187:V192"/>
    <mergeCell ref="A342:A348"/>
    <mergeCell ref="B342:V342"/>
    <mergeCell ref="B343:B348"/>
    <mergeCell ref="C343:I343"/>
    <mergeCell ref="J343:J348"/>
    <mergeCell ref="B234:C234"/>
    <mergeCell ref="B235:C235"/>
    <mergeCell ref="B236:C236"/>
    <mergeCell ref="B237:C237"/>
    <mergeCell ref="B238:C238"/>
    <mergeCell ref="A239:V239"/>
    <mergeCell ref="S249:S254"/>
    <mergeCell ref="T249:T254"/>
    <mergeCell ref="U249:U254"/>
    <mergeCell ref="V249:V254"/>
    <mergeCell ref="M271:M276"/>
    <mergeCell ref="A256:A262"/>
    <mergeCell ref="C319:I319"/>
    <mergeCell ref="J241:J246"/>
    <mergeCell ref="K241:K246"/>
    <mergeCell ref="A317:V317"/>
    <mergeCell ref="A233:A238"/>
    <mergeCell ref="B233:V233"/>
    <mergeCell ref="A113:V113"/>
    <mergeCell ref="A114:A120"/>
    <mergeCell ref="B114:V114"/>
    <mergeCell ref="B115:B120"/>
    <mergeCell ref="J115:J120"/>
    <mergeCell ref="A185:V185"/>
    <mergeCell ref="A186:A192"/>
    <mergeCell ref="B186:V186"/>
    <mergeCell ref="B187:B192"/>
    <mergeCell ref="J187:J192"/>
    <mergeCell ref="K187:K192"/>
    <mergeCell ref="L187:L192"/>
    <mergeCell ref="M187:M192"/>
    <mergeCell ref="N187:N192"/>
    <mergeCell ref="O187:O192"/>
    <mergeCell ref="B256:V256"/>
    <mergeCell ref="B257:B262"/>
    <mergeCell ref="O257:O262"/>
    <mergeCell ref="A255:V255"/>
    <mergeCell ref="P257:P262"/>
    <mergeCell ref="Q257:Q262"/>
    <mergeCell ref="R257:R262"/>
    <mergeCell ref="S257:S262"/>
    <mergeCell ref="M123:M128"/>
    <mergeCell ref="N123:N128"/>
    <mergeCell ref="O123:O128"/>
    <mergeCell ref="P123:P128"/>
    <mergeCell ref="A177:V177"/>
    <mergeCell ref="A178:A184"/>
    <mergeCell ref="B178:V178"/>
    <mergeCell ref="B179:B184"/>
    <mergeCell ref="J179:J184"/>
    <mergeCell ref="K179:K184"/>
    <mergeCell ref="L179:L184"/>
    <mergeCell ref="M179:M184"/>
    <mergeCell ref="N179:N184"/>
    <mergeCell ref="O179:O184"/>
    <mergeCell ref="P179:P184"/>
    <mergeCell ref="Q179:Q184"/>
    <mergeCell ref="R179:R184"/>
    <mergeCell ref="S179:S184"/>
    <mergeCell ref="T179:T184"/>
    <mergeCell ref="U179:U184"/>
    <mergeCell ref="V179:V184"/>
    <mergeCell ref="A169:V169"/>
    <mergeCell ref="A170:A176"/>
    <mergeCell ref="C171:I171"/>
    <mergeCell ref="C179:I179"/>
    <mergeCell ref="B69:B74"/>
    <mergeCell ref="J69:J74"/>
    <mergeCell ref="U77:U82"/>
    <mergeCell ref="V77:V82"/>
    <mergeCell ref="A107:A112"/>
    <mergeCell ref="B107:V107"/>
    <mergeCell ref="B108:C108"/>
    <mergeCell ref="T257:T262"/>
    <mergeCell ref="U257:U262"/>
    <mergeCell ref="V257:V262"/>
    <mergeCell ref="A349:V349"/>
    <mergeCell ref="A350:A356"/>
    <mergeCell ref="B350:V350"/>
    <mergeCell ref="B351:B356"/>
    <mergeCell ref="C351:H351"/>
    <mergeCell ref="J351:J356"/>
    <mergeCell ref="K351:K356"/>
    <mergeCell ref="L351:L356"/>
    <mergeCell ref="M351:M356"/>
    <mergeCell ref="N351:N356"/>
    <mergeCell ref="O351:O356"/>
    <mergeCell ref="P351:P356"/>
    <mergeCell ref="Q351:Q356"/>
    <mergeCell ref="R351:R356"/>
    <mergeCell ref="S351:S356"/>
    <mergeCell ref="T351:T356"/>
    <mergeCell ref="U351:U356"/>
    <mergeCell ref="J279:J284"/>
    <mergeCell ref="K343:K348"/>
    <mergeCell ref="N271:N276"/>
    <mergeCell ref="O271:O276"/>
    <mergeCell ref="C311:I311"/>
    <mergeCell ref="A357:V357"/>
    <mergeCell ref="A358:A364"/>
    <mergeCell ref="B358:V358"/>
    <mergeCell ref="B359:B364"/>
    <mergeCell ref="C359:I359"/>
    <mergeCell ref="J359:J364"/>
    <mergeCell ref="K359:K364"/>
    <mergeCell ref="L359:L364"/>
    <mergeCell ref="M359:M364"/>
    <mergeCell ref="N359:N364"/>
    <mergeCell ref="O359:O364"/>
    <mergeCell ref="P359:P364"/>
    <mergeCell ref="Q359:Q364"/>
    <mergeCell ref="R359:R364"/>
    <mergeCell ref="S359:S364"/>
    <mergeCell ref="T359:T364"/>
    <mergeCell ref="U359:U364"/>
    <mergeCell ref="V359:V364"/>
    <mergeCell ref="P279:P284"/>
    <mergeCell ref="Q279:Q284"/>
    <mergeCell ref="R279:R284"/>
    <mergeCell ref="S279:S284"/>
    <mergeCell ref="T279:T284"/>
    <mergeCell ref="U279:U284"/>
    <mergeCell ref="A278:A284"/>
    <mergeCell ref="B278:V278"/>
    <mergeCell ref="J469:J474"/>
    <mergeCell ref="B487:C487"/>
    <mergeCell ref="B488:C488"/>
    <mergeCell ref="U491:U496"/>
    <mergeCell ref="V491:V496"/>
    <mergeCell ref="O491:O496"/>
    <mergeCell ref="P491:P496"/>
    <mergeCell ref="Q491:Q496"/>
    <mergeCell ref="R491:R496"/>
    <mergeCell ref="S491:S496"/>
    <mergeCell ref="T491:T496"/>
    <mergeCell ref="V351:V356"/>
    <mergeCell ref="L343:L348"/>
    <mergeCell ref="M343:M348"/>
    <mergeCell ref="N343:N348"/>
    <mergeCell ref="O343:O348"/>
    <mergeCell ref="P343:P348"/>
    <mergeCell ref="Q343:Q348"/>
    <mergeCell ref="R343:R348"/>
    <mergeCell ref="A489:V489"/>
    <mergeCell ref="A490:A496"/>
    <mergeCell ref="B490:V490"/>
    <mergeCell ref="B491:B496"/>
    <mergeCell ref="J491:J496"/>
    <mergeCell ref="K491:K496"/>
    <mergeCell ref="L491:L496"/>
    <mergeCell ref="M491:M496"/>
    <mergeCell ref="N491:N496"/>
    <mergeCell ref="S413:S418"/>
    <mergeCell ref="T413:T418"/>
    <mergeCell ref="U413:U418"/>
    <mergeCell ref="V413:V418"/>
    <mergeCell ref="A365:V365"/>
    <mergeCell ref="A366:A372"/>
    <mergeCell ref="B366:V366"/>
    <mergeCell ref="B367:B372"/>
    <mergeCell ref="C367:H367"/>
    <mergeCell ref="J367:J372"/>
    <mergeCell ref="K367:K372"/>
    <mergeCell ref="L367:L372"/>
    <mergeCell ref="M367:M372"/>
    <mergeCell ref="N367:N372"/>
    <mergeCell ref="O367:O372"/>
    <mergeCell ref="P367:P372"/>
    <mergeCell ref="Q367:Q372"/>
    <mergeCell ref="R367:R372"/>
    <mergeCell ref="S367:S372"/>
    <mergeCell ref="T367:T372"/>
    <mergeCell ref="U367:U372"/>
    <mergeCell ref="V367:V372"/>
    <mergeCell ref="V391:V396"/>
    <mergeCell ref="A419:V419"/>
    <mergeCell ref="A420:A426"/>
    <mergeCell ref="B420:V420"/>
    <mergeCell ref="B421:B426"/>
    <mergeCell ref="J421:J426"/>
    <mergeCell ref="C579:I579"/>
    <mergeCell ref="J579:J584"/>
    <mergeCell ref="K579:K584"/>
    <mergeCell ref="L579:L584"/>
    <mergeCell ref="M579:M584"/>
    <mergeCell ref="A373:V373"/>
    <mergeCell ref="A374:A380"/>
    <mergeCell ref="B374:V374"/>
    <mergeCell ref="B375:B380"/>
    <mergeCell ref="C375:H375"/>
    <mergeCell ref="J375:J380"/>
    <mergeCell ref="K375:K380"/>
    <mergeCell ref="L375:L380"/>
    <mergeCell ref="M375:M380"/>
    <mergeCell ref="N375:N380"/>
    <mergeCell ref="O375:O380"/>
    <mergeCell ref="P375:P380"/>
    <mergeCell ref="Q375:Q380"/>
    <mergeCell ref="R375:R380"/>
    <mergeCell ref="S375:S380"/>
    <mergeCell ref="T375:T380"/>
    <mergeCell ref="U375:U380"/>
    <mergeCell ref="V375:V380"/>
    <mergeCell ref="U469:U474"/>
    <mergeCell ref="V469:V474"/>
    <mergeCell ref="A483:A488"/>
    <mergeCell ref="B483:V483"/>
    <mergeCell ref="B484:C484"/>
    <mergeCell ref="B485:C485"/>
    <mergeCell ref="B486:C486"/>
    <mergeCell ref="U579:U584"/>
    <mergeCell ref="V579:V584"/>
    <mergeCell ref="S587:S592"/>
    <mergeCell ref="T587:T592"/>
    <mergeCell ref="U587:U592"/>
    <mergeCell ref="V587:V592"/>
    <mergeCell ref="A381:V381"/>
    <mergeCell ref="A382:A388"/>
    <mergeCell ref="B382:V382"/>
    <mergeCell ref="B383:B388"/>
    <mergeCell ref="C383:H383"/>
    <mergeCell ref="J383:J388"/>
    <mergeCell ref="K383:K388"/>
    <mergeCell ref="L383:L388"/>
    <mergeCell ref="M383:M388"/>
    <mergeCell ref="N383:N388"/>
    <mergeCell ref="O383:O388"/>
    <mergeCell ref="P383:P388"/>
    <mergeCell ref="Q383:Q388"/>
    <mergeCell ref="R383:R388"/>
    <mergeCell ref="S383:S388"/>
    <mergeCell ref="T383:T388"/>
    <mergeCell ref="U383:U388"/>
    <mergeCell ref="V383:V388"/>
    <mergeCell ref="O469:O474"/>
    <mergeCell ref="A577:V577"/>
    <mergeCell ref="A578:A584"/>
    <mergeCell ref="B578:V578"/>
    <mergeCell ref="B579:B584"/>
    <mergeCell ref="S391:S396"/>
    <mergeCell ref="T391:T396"/>
    <mergeCell ref="U391:U396"/>
    <mergeCell ref="R587:R592"/>
    <mergeCell ref="O391:O396"/>
    <mergeCell ref="P1129:P1134"/>
    <mergeCell ref="Q1129:Q1134"/>
    <mergeCell ref="R1129:R1134"/>
    <mergeCell ref="S1129:S1134"/>
    <mergeCell ref="T1129:T1134"/>
    <mergeCell ref="U1129:U1134"/>
    <mergeCell ref="V1129:V1134"/>
    <mergeCell ref="A869:V869"/>
    <mergeCell ref="A870:A876"/>
    <mergeCell ref="B870:V870"/>
    <mergeCell ref="B871:B876"/>
    <mergeCell ref="C871:H871"/>
    <mergeCell ref="J871:J876"/>
    <mergeCell ref="K871:K876"/>
    <mergeCell ref="L871:L876"/>
    <mergeCell ref="M871:M876"/>
    <mergeCell ref="N871:N876"/>
    <mergeCell ref="O871:O876"/>
    <mergeCell ref="P871:P876"/>
    <mergeCell ref="Q871:Q876"/>
    <mergeCell ref="R871:R876"/>
    <mergeCell ref="S871:S876"/>
    <mergeCell ref="K887:K892"/>
    <mergeCell ref="L887:L892"/>
    <mergeCell ref="M887:M892"/>
    <mergeCell ref="N887:N892"/>
    <mergeCell ref="O887:O892"/>
    <mergeCell ref="A885:V885"/>
    <mergeCell ref="B902:V902"/>
    <mergeCell ref="B903:B908"/>
    <mergeCell ref="A910:A916"/>
    <mergeCell ref="B910:V910"/>
    <mergeCell ref="A639:V639"/>
    <mergeCell ref="A640:A646"/>
    <mergeCell ref="B640:V640"/>
    <mergeCell ref="B641:B646"/>
    <mergeCell ref="R195:R200"/>
    <mergeCell ref="S195:S200"/>
    <mergeCell ref="T195:T200"/>
    <mergeCell ref="U195:U200"/>
    <mergeCell ref="V195:V200"/>
    <mergeCell ref="A585:V585"/>
    <mergeCell ref="A586:A592"/>
    <mergeCell ref="B586:V586"/>
    <mergeCell ref="B587:B592"/>
    <mergeCell ref="C587:I587"/>
    <mergeCell ref="J587:J592"/>
    <mergeCell ref="K587:K592"/>
    <mergeCell ref="L587:L592"/>
    <mergeCell ref="M587:M592"/>
    <mergeCell ref="N587:N592"/>
    <mergeCell ref="O587:O592"/>
    <mergeCell ref="P587:P592"/>
    <mergeCell ref="Q587:Q592"/>
    <mergeCell ref="A389:V389"/>
    <mergeCell ref="A390:A396"/>
    <mergeCell ref="B390:V390"/>
    <mergeCell ref="B391:B396"/>
    <mergeCell ref="C391:H391"/>
    <mergeCell ref="J391:J396"/>
    <mergeCell ref="K391:K396"/>
    <mergeCell ref="L391:L396"/>
    <mergeCell ref="M391:M396"/>
    <mergeCell ref="N391:N396"/>
    <mergeCell ref="P391:P396"/>
    <mergeCell ref="Q391:Q396"/>
    <mergeCell ref="R391:R396"/>
    <mergeCell ref="C187:I187"/>
    <mergeCell ref="C195:I195"/>
    <mergeCell ref="C203:I203"/>
    <mergeCell ref="A201:V201"/>
    <mergeCell ref="A202:A208"/>
    <mergeCell ref="B202:V202"/>
    <mergeCell ref="B203:B208"/>
    <mergeCell ref="J203:J208"/>
    <mergeCell ref="K203:K208"/>
    <mergeCell ref="L203:L208"/>
    <mergeCell ref="M203:M208"/>
    <mergeCell ref="N203:N208"/>
    <mergeCell ref="O203:O208"/>
    <mergeCell ref="P203:P208"/>
    <mergeCell ref="Q203:Q208"/>
    <mergeCell ref="R203:R208"/>
    <mergeCell ref="S203:S208"/>
    <mergeCell ref="T203:T208"/>
    <mergeCell ref="U203:U208"/>
    <mergeCell ref="V203:V208"/>
    <mergeCell ref="A193:V193"/>
    <mergeCell ref="A194:A200"/>
    <mergeCell ref="B194:V194"/>
    <mergeCell ref="B195:B200"/>
    <mergeCell ref="J195:J200"/>
    <mergeCell ref="K195:K200"/>
    <mergeCell ref="L195:L200"/>
    <mergeCell ref="M195:M200"/>
    <mergeCell ref="N195:N200"/>
    <mergeCell ref="O195:O200"/>
    <mergeCell ref="P195:P200"/>
    <mergeCell ref="Q195:Q200"/>
    <mergeCell ref="C641:I641"/>
    <mergeCell ref="J641:J646"/>
    <mergeCell ref="K641:K646"/>
    <mergeCell ref="L641:L646"/>
    <mergeCell ref="M641:M646"/>
    <mergeCell ref="N641:N646"/>
    <mergeCell ref="O641:O646"/>
    <mergeCell ref="P641:P646"/>
    <mergeCell ref="Q641:Q646"/>
    <mergeCell ref="R641:R646"/>
    <mergeCell ref="S641:S646"/>
    <mergeCell ref="T641:T646"/>
    <mergeCell ref="U641:U646"/>
    <mergeCell ref="V641:V646"/>
    <mergeCell ref="L609:L614"/>
    <mergeCell ref="M609:M614"/>
    <mergeCell ref="N609:N614"/>
    <mergeCell ref="O609:O614"/>
    <mergeCell ref="P609:P614"/>
    <mergeCell ref="Q609:Q614"/>
    <mergeCell ref="R609:R614"/>
    <mergeCell ref="S609:S614"/>
    <mergeCell ref="T609:T614"/>
    <mergeCell ref="U609:U614"/>
    <mergeCell ref="V609:V614"/>
    <mergeCell ref="A615:V615"/>
    <mergeCell ref="A616:A622"/>
    <mergeCell ref="B616:V616"/>
    <mergeCell ref="B617:B622"/>
    <mergeCell ref="A647:V647"/>
    <mergeCell ref="A648:A654"/>
    <mergeCell ref="B648:V648"/>
    <mergeCell ref="B649:B654"/>
    <mergeCell ref="C649:I649"/>
    <mergeCell ref="J649:J654"/>
    <mergeCell ref="K649:K654"/>
    <mergeCell ref="L649:L654"/>
    <mergeCell ref="M649:M654"/>
    <mergeCell ref="N649:N654"/>
    <mergeCell ref="O649:O654"/>
    <mergeCell ref="P649:P654"/>
    <mergeCell ref="Q649:Q654"/>
    <mergeCell ref="R649:R654"/>
    <mergeCell ref="S649:S654"/>
    <mergeCell ref="T649:T654"/>
    <mergeCell ref="U649:U654"/>
    <mergeCell ref="V649:V654"/>
    <mergeCell ref="A655:V655"/>
    <mergeCell ref="A656:A662"/>
    <mergeCell ref="B656:V656"/>
    <mergeCell ref="B657:B662"/>
    <mergeCell ref="C657:I657"/>
    <mergeCell ref="J657:J662"/>
    <mergeCell ref="K657:K662"/>
    <mergeCell ref="L657:L662"/>
    <mergeCell ref="M657:M662"/>
    <mergeCell ref="N657:N662"/>
    <mergeCell ref="O657:O662"/>
    <mergeCell ref="P657:P662"/>
    <mergeCell ref="Q657:Q662"/>
    <mergeCell ref="R657:R662"/>
    <mergeCell ref="S657:S662"/>
    <mergeCell ref="T657:T662"/>
    <mergeCell ref="U657:U662"/>
    <mergeCell ref="V657:V662"/>
    <mergeCell ref="A663:V663"/>
    <mergeCell ref="A664:A670"/>
    <mergeCell ref="B664:V664"/>
    <mergeCell ref="B665:B670"/>
    <mergeCell ref="C665:I665"/>
    <mergeCell ref="J665:J670"/>
    <mergeCell ref="K665:K670"/>
    <mergeCell ref="L665:L670"/>
    <mergeCell ref="M665:M670"/>
    <mergeCell ref="N665:N670"/>
    <mergeCell ref="O665:O670"/>
    <mergeCell ref="P665:P670"/>
    <mergeCell ref="Q665:Q670"/>
    <mergeCell ref="R665:R670"/>
    <mergeCell ref="S665:S670"/>
    <mergeCell ref="T665:T670"/>
    <mergeCell ref="U665:U670"/>
    <mergeCell ref="V665:V670"/>
    <mergeCell ref="A671:V671"/>
    <mergeCell ref="A672:A678"/>
    <mergeCell ref="B672:V672"/>
    <mergeCell ref="B673:B678"/>
    <mergeCell ref="C673:I673"/>
    <mergeCell ref="J673:J678"/>
    <mergeCell ref="K673:K678"/>
    <mergeCell ref="L673:L678"/>
    <mergeCell ref="M673:M678"/>
    <mergeCell ref="N673:N678"/>
    <mergeCell ref="O673:O678"/>
    <mergeCell ref="P673:P678"/>
    <mergeCell ref="Q673:Q678"/>
    <mergeCell ref="R673:R678"/>
    <mergeCell ref="S673:S678"/>
    <mergeCell ref="T673:T678"/>
    <mergeCell ref="U673:U678"/>
    <mergeCell ref="V673:V678"/>
    <mergeCell ref="A679:V679"/>
    <mergeCell ref="A680:A686"/>
    <mergeCell ref="B680:V680"/>
    <mergeCell ref="B681:B686"/>
    <mergeCell ref="C681:I681"/>
    <mergeCell ref="J681:J686"/>
    <mergeCell ref="K681:K686"/>
    <mergeCell ref="L681:L686"/>
    <mergeCell ref="M681:M686"/>
    <mergeCell ref="N681:N686"/>
    <mergeCell ref="O681:O686"/>
    <mergeCell ref="P681:P686"/>
    <mergeCell ref="Q681:Q686"/>
    <mergeCell ref="R681:R686"/>
    <mergeCell ref="S681:S686"/>
    <mergeCell ref="T681:T686"/>
    <mergeCell ref="U681:U686"/>
    <mergeCell ref="V681:V686"/>
    <mergeCell ref="C617:I617"/>
    <mergeCell ref="J617:J622"/>
    <mergeCell ref="K617:K622"/>
    <mergeCell ref="L617:L622"/>
    <mergeCell ref="M617:M622"/>
    <mergeCell ref="N617:N622"/>
    <mergeCell ref="O617:O622"/>
    <mergeCell ref="P617:P622"/>
    <mergeCell ref="Q617:Q622"/>
    <mergeCell ref="R617:R622"/>
    <mergeCell ref="S617:S622"/>
    <mergeCell ref="T617:T622"/>
    <mergeCell ref="U617:U622"/>
    <mergeCell ref="V617:V622"/>
    <mergeCell ref="A623:V623"/>
    <mergeCell ref="A624:A630"/>
    <mergeCell ref="B624:V624"/>
    <mergeCell ref="B625:B630"/>
    <mergeCell ref="C625:I625"/>
    <mergeCell ref="J625:J630"/>
    <mergeCell ref="K625:K630"/>
    <mergeCell ref="L625:L630"/>
    <mergeCell ref="M625:M630"/>
    <mergeCell ref="N625:N630"/>
    <mergeCell ref="O625:O630"/>
    <mergeCell ref="P625:P630"/>
    <mergeCell ref="Q625:Q630"/>
    <mergeCell ref="R625:R630"/>
    <mergeCell ref="S625:S630"/>
    <mergeCell ref="T625:T630"/>
    <mergeCell ref="U625:U630"/>
    <mergeCell ref="V625:V630"/>
    <mergeCell ref="A631:V631"/>
    <mergeCell ref="A632:A638"/>
    <mergeCell ref="B632:V632"/>
    <mergeCell ref="B633:B638"/>
    <mergeCell ref="C633:I633"/>
    <mergeCell ref="J633:J638"/>
    <mergeCell ref="K633:K638"/>
    <mergeCell ref="L633:L638"/>
    <mergeCell ref="M633:M638"/>
    <mergeCell ref="N633:N638"/>
    <mergeCell ref="O633:O638"/>
    <mergeCell ref="P633:P638"/>
    <mergeCell ref="Q633:Q638"/>
    <mergeCell ref="R633:R638"/>
    <mergeCell ref="S633:S638"/>
    <mergeCell ref="T633:T638"/>
    <mergeCell ref="U633:U638"/>
    <mergeCell ref="V633:V638"/>
    <mergeCell ref="A799:V799"/>
    <mergeCell ref="A800:A806"/>
    <mergeCell ref="B800:V800"/>
    <mergeCell ref="B801:B806"/>
    <mergeCell ref="C801:I801"/>
    <mergeCell ref="J801:J806"/>
    <mergeCell ref="K801:K806"/>
    <mergeCell ref="L801:L806"/>
    <mergeCell ref="M801:M806"/>
    <mergeCell ref="N801:N806"/>
    <mergeCell ref="O801:O806"/>
    <mergeCell ref="P801:P806"/>
    <mergeCell ref="Q801:Q806"/>
    <mergeCell ref="R801:R806"/>
    <mergeCell ref="S801:S806"/>
    <mergeCell ref="T801:T806"/>
    <mergeCell ref="U801:U806"/>
    <mergeCell ref="V801:V806"/>
  </mergeCells>
  <printOptions horizontalCentered="1"/>
  <pageMargins left="0.15748031496062992" right="0.15748031496062992" top="0.23622047244094491" bottom="0.27559055118110237" header="0.23622047244094491" footer="0.15748031496062992"/>
  <pageSetup paperSize="9" scale="11" fitToHeight="21" orientation="landscape" r:id="rId1"/>
  <headerFooter>
    <oddFooter>&amp;C&amp;"Times New Roman,обычный"&amp;10&amp;P</oddFooter>
  </headerFooter>
  <rowBreaks count="14" manualBreakCount="14">
    <brk id="82" max="21" man="1"/>
    <brk id="168" max="21" man="1"/>
    <brk id="254" max="21" man="1"/>
    <brk id="340" max="21" man="1"/>
    <brk id="418" max="21" man="1"/>
    <brk id="504" max="21" man="1"/>
    <brk id="584" max="21" man="1"/>
    <brk id="670" max="21" man="1"/>
    <brk id="750" max="21" man="1"/>
    <brk id="830" max="21" man="1"/>
    <brk id="908" max="21" man="1"/>
    <brk id="980" max="21" man="1"/>
    <brk id="1060" max="21" man="1"/>
    <brk id="1140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Проект</vt:lpstr>
      <vt:lpstr>Проект!Заголовки_для_печати</vt:lpstr>
      <vt:lpstr>Проект!Область_печати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ChernyshVP</dc:creator>
  <cp:lastModifiedBy>Адуллин Андрей Зильфатович</cp:lastModifiedBy>
  <cp:lastPrinted>2018-07-25T02:30:12Z</cp:lastPrinted>
  <dcterms:created xsi:type="dcterms:W3CDTF">2013-06-03T21:57:32Z</dcterms:created>
  <dcterms:modified xsi:type="dcterms:W3CDTF">2018-07-25T02:30:13Z</dcterms:modified>
</cp:coreProperties>
</file>