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4310" windowHeight="12765" tabRatio="930"/>
  </bookViews>
  <sheets>
    <sheet name="Приложение" sheetId="62" r:id="rId1"/>
  </sheets>
  <definedNames>
    <definedName name="_xlnm.Print_Area" localSheetId="0">Приложение!$A$1:$V$785</definedName>
  </definedNames>
  <calcPr calcId="145621"/>
</workbook>
</file>

<file path=xl/calcChain.xml><?xml version="1.0" encoding="utf-8"?>
<calcChain xmlns="http://schemas.openxmlformats.org/spreadsheetml/2006/main">
  <c r="D779" i="62" l="1"/>
  <c r="D778" i="62"/>
  <c r="D777" i="62"/>
  <c r="D776" i="62"/>
  <c r="D771" i="62"/>
  <c r="D770" i="62"/>
  <c r="D769" i="62"/>
  <c r="D768" i="62"/>
  <c r="D757" i="62"/>
  <c r="D756" i="62"/>
  <c r="D755" i="62"/>
  <c r="D754" i="62"/>
  <c r="D743" i="62"/>
  <c r="D742" i="62"/>
  <c r="D741" i="62"/>
  <c r="D740" i="62"/>
  <c r="D735" i="62"/>
  <c r="D734" i="62"/>
  <c r="D733" i="62"/>
  <c r="D732" i="62"/>
  <c r="D727" i="62"/>
  <c r="D726" i="62"/>
  <c r="D725" i="62"/>
  <c r="D724" i="62"/>
  <c r="D713" i="62"/>
  <c r="D712" i="62"/>
  <c r="D711" i="62"/>
  <c r="D710" i="62"/>
  <c r="D705" i="62"/>
  <c r="D704" i="62"/>
  <c r="D703" i="62"/>
  <c r="D702" i="62"/>
  <c r="D701" i="62"/>
  <c r="D697" i="62"/>
  <c r="D696" i="62"/>
  <c r="D695" i="62"/>
  <c r="D694" i="62"/>
  <c r="D693" i="62" s="1"/>
  <c r="D683" i="62"/>
  <c r="D682" i="62"/>
  <c r="D681" i="62"/>
  <c r="D680" i="62"/>
  <c r="D669" i="62"/>
  <c r="D668" i="62"/>
  <c r="D667" i="62"/>
  <c r="D666" i="62"/>
  <c r="D665" i="62" s="1"/>
  <c r="D661" i="62"/>
  <c r="D660" i="62"/>
  <c r="D659" i="62"/>
  <c r="D658" i="62"/>
  <c r="D657" i="62" s="1"/>
  <c r="D653" i="62"/>
  <c r="D652" i="62"/>
  <c r="D651" i="62"/>
  <c r="D650" i="62"/>
  <c r="D645" i="62"/>
  <c r="D644" i="62"/>
  <c r="D643" i="62"/>
  <c r="D642" i="62"/>
  <c r="D637" i="62"/>
  <c r="D636" i="62"/>
  <c r="D635" i="62"/>
  <c r="D634" i="62"/>
  <c r="D629" i="62"/>
  <c r="D628" i="62"/>
  <c r="D627" i="62"/>
  <c r="D626" i="62"/>
  <c r="D621" i="62"/>
  <c r="D620" i="62"/>
  <c r="D619" i="62"/>
  <c r="D618" i="62"/>
  <c r="D617" i="62" s="1"/>
  <c r="D613" i="62"/>
  <c r="D612" i="62"/>
  <c r="D611" i="62"/>
  <c r="D610" i="62"/>
  <c r="D605" i="62"/>
  <c r="D604" i="62"/>
  <c r="D603" i="62"/>
  <c r="D602" i="62"/>
  <c r="D597" i="62"/>
  <c r="D596" i="62"/>
  <c r="D595" i="62"/>
  <c r="D594" i="62"/>
  <c r="D589" i="62"/>
  <c r="D588" i="62"/>
  <c r="D587" i="62"/>
  <c r="D586" i="62"/>
  <c r="D581" i="62"/>
  <c r="D580" i="62"/>
  <c r="D579" i="62"/>
  <c r="D578" i="62"/>
  <c r="D573" i="62"/>
  <c r="D572" i="62"/>
  <c r="D571" i="62"/>
  <c r="D570" i="62"/>
  <c r="D565" i="62"/>
  <c r="D564" i="62"/>
  <c r="D563" i="62"/>
  <c r="D562" i="62"/>
  <c r="D557" i="62"/>
  <c r="D556" i="62"/>
  <c r="D555" i="62"/>
  <c r="D554" i="62"/>
  <c r="D549" i="62"/>
  <c r="D548" i="62"/>
  <c r="D547" i="62"/>
  <c r="D546" i="62"/>
  <c r="D541" i="62"/>
  <c r="D540" i="62"/>
  <c r="D539" i="62"/>
  <c r="D538" i="62"/>
  <c r="D533" i="62"/>
  <c r="D532" i="62"/>
  <c r="D531" i="62"/>
  <c r="D530" i="62"/>
  <c r="D525" i="62"/>
  <c r="D524" i="62"/>
  <c r="D523" i="62"/>
  <c r="D522" i="62"/>
  <c r="D517" i="62"/>
  <c r="D516" i="62"/>
  <c r="D515" i="62"/>
  <c r="D514" i="62"/>
  <c r="D509" i="62"/>
  <c r="D508" i="62"/>
  <c r="D507" i="62"/>
  <c r="D506" i="62"/>
  <c r="D501" i="62"/>
  <c r="D500" i="62"/>
  <c r="D499" i="62"/>
  <c r="D498" i="62"/>
  <c r="D493" i="62"/>
  <c r="D492" i="62"/>
  <c r="D491" i="62"/>
  <c r="D490" i="62"/>
  <c r="D485" i="62"/>
  <c r="D484" i="62"/>
  <c r="D483" i="62"/>
  <c r="D482" i="62"/>
  <c r="D477" i="62"/>
  <c r="D476" i="62"/>
  <c r="D475" i="62"/>
  <c r="D474" i="62"/>
  <c r="D469" i="62"/>
  <c r="D468" i="62"/>
  <c r="D467" i="62"/>
  <c r="D466" i="62"/>
  <c r="D461" i="62"/>
  <c r="D460" i="62"/>
  <c r="D459" i="62"/>
  <c r="D458" i="62"/>
  <c r="D453" i="62"/>
  <c r="D452" i="62"/>
  <c r="D451" i="62"/>
  <c r="D450" i="62"/>
  <c r="D445" i="62"/>
  <c r="D444" i="62"/>
  <c r="D443" i="62"/>
  <c r="D442" i="62"/>
  <c r="D437" i="62"/>
  <c r="D436" i="62"/>
  <c r="D435" i="62"/>
  <c r="D434" i="62"/>
  <c r="D429" i="62"/>
  <c r="D428" i="62"/>
  <c r="D427" i="62"/>
  <c r="D426" i="62"/>
  <c r="D421" i="62"/>
  <c r="D420" i="62"/>
  <c r="D419" i="62"/>
  <c r="D418" i="62"/>
  <c r="D413" i="62"/>
  <c r="D412" i="62"/>
  <c r="D411" i="62"/>
  <c r="D410" i="62"/>
  <c r="D405" i="62"/>
  <c r="D404" i="62"/>
  <c r="D403" i="62"/>
  <c r="D402" i="62"/>
  <c r="D401" i="62" s="1"/>
  <c r="D397" i="62"/>
  <c r="D396" i="62"/>
  <c r="D395" i="62"/>
  <c r="D394" i="62"/>
  <c r="D389" i="62"/>
  <c r="D388" i="62"/>
  <c r="D387" i="62"/>
  <c r="D386" i="62"/>
  <c r="D381" i="62"/>
  <c r="D380" i="62"/>
  <c r="D379" i="62"/>
  <c r="D378" i="62"/>
  <c r="D373" i="62"/>
  <c r="D372" i="62"/>
  <c r="D371" i="62"/>
  <c r="D370" i="62"/>
  <c r="D359" i="62"/>
  <c r="D358" i="62"/>
  <c r="D357" i="62"/>
  <c r="D356" i="62"/>
  <c r="D351" i="62"/>
  <c r="D350" i="62"/>
  <c r="D349" i="62"/>
  <c r="D348" i="62"/>
  <c r="D343" i="62"/>
  <c r="D342" i="62"/>
  <c r="D341" i="62"/>
  <c r="D340" i="62"/>
  <c r="D335" i="62"/>
  <c r="D334" i="62"/>
  <c r="D333" i="62"/>
  <c r="D332" i="62"/>
  <c r="D327" i="62"/>
  <c r="D326" i="62"/>
  <c r="D325" i="62"/>
  <c r="D324" i="62"/>
  <c r="D319" i="62"/>
  <c r="D318" i="62"/>
  <c r="D317" i="62"/>
  <c r="D316" i="62"/>
  <c r="D311" i="62"/>
  <c r="D310" i="62"/>
  <c r="D309" i="62"/>
  <c r="D308" i="62"/>
  <c r="D303" i="62"/>
  <c r="D302" i="62"/>
  <c r="D301" i="62"/>
  <c r="D300" i="62"/>
  <c r="D289" i="62"/>
  <c r="D288" i="62"/>
  <c r="D287" i="62"/>
  <c r="D286" i="62"/>
  <c r="D281" i="62"/>
  <c r="D280" i="62"/>
  <c r="D279" i="62"/>
  <c r="D278" i="62"/>
  <c r="D273" i="62"/>
  <c r="D272" i="62"/>
  <c r="D271" i="62"/>
  <c r="D270" i="62"/>
  <c r="D265" i="62"/>
  <c r="D264" i="62"/>
  <c r="D263" i="62"/>
  <c r="D262" i="62"/>
  <c r="D257" i="62"/>
  <c r="D256" i="62"/>
  <c r="D255" i="62"/>
  <c r="D254" i="62"/>
  <c r="D249" i="62"/>
  <c r="D248" i="62"/>
  <c r="D247" i="62"/>
  <c r="D246" i="62"/>
  <c r="D235" i="62"/>
  <c r="D234" i="62"/>
  <c r="D233" i="62"/>
  <c r="D227" i="62"/>
  <c r="D226" i="62"/>
  <c r="D225" i="62"/>
  <c r="D224" i="62"/>
  <c r="D219" i="62"/>
  <c r="D218" i="62"/>
  <c r="D217" i="62"/>
  <c r="D216" i="62"/>
  <c r="D211" i="62"/>
  <c r="D210" i="62"/>
  <c r="D209" i="62"/>
  <c r="D208" i="62"/>
  <c r="D197" i="62"/>
  <c r="D196" i="62"/>
  <c r="D195" i="62"/>
  <c r="D194" i="62"/>
  <c r="D189" i="62"/>
  <c r="D188" i="62"/>
  <c r="D187" i="62"/>
  <c r="D186" i="62"/>
  <c r="D175" i="62"/>
  <c r="D174" i="62"/>
  <c r="D173" i="62"/>
  <c r="D172" i="62"/>
  <c r="D161" i="62"/>
  <c r="D160" i="62"/>
  <c r="D159" i="62"/>
  <c r="D158" i="62"/>
  <c r="D153" i="62"/>
  <c r="D152" i="62"/>
  <c r="D151" i="62"/>
  <c r="D150" i="62"/>
  <c r="D145" i="62"/>
  <c r="D144" i="62"/>
  <c r="D143" i="62"/>
  <c r="D142" i="62"/>
  <c r="D131" i="62"/>
  <c r="D130" i="62"/>
  <c r="D129" i="62"/>
  <c r="D128" i="62"/>
  <c r="D123" i="62"/>
  <c r="D122" i="62"/>
  <c r="D121" i="62"/>
  <c r="D120" i="62"/>
  <c r="D115" i="62"/>
  <c r="D114" i="62"/>
  <c r="D113" i="62"/>
  <c r="D112" i="62"/>
  <c r="D107" i="62"/>
  <c r="D106" i="62"/>
  <c r="D105" i="62"/>
  <c r="D104" i="62"/>
  <c r="D99" i="62"/>
  <c r="D98" i="62"/>
  <c r="D97" i="62"/>
  <c r="D96" i="62"/>
  <c r="D91" i="62"/>
  <c r="D90" i="62"/>
  <c r="D89" i="62"/>
  <c r="D88" i="62"/>
  <c r="D83" i="62"/>
  <c r="D82" i="62"/>
  <c r="D81" i="62"/>
  <c r="D80" i="62"/>
  <c r="D75" i="62"/>
  <c r="D74" i="62"/>
  <c r="D73" i="62"/>
  <c r="D72" i="62"/>
  <c r="D61" i="62"/>
  <c r="D60" i="62"/>
  <c r="D59" i="62"/>
  <c r="D58" i="62"/>
  <c r="D53" i="62"/>
  <c r="D52" i="62"/>
  <c r="D51" i="62"/>
  <c r="D50" i="62"/>
  <c r="D45" i="62"/>
  <c r="D44" i="62"/>
  <c r="D43" i="62"/>
  <c r="D42" i="62"/>
  <c r="D37" i="62"/>
  <c r="D36" i="62"/>
  <c r="D35" i="62"/>
  <c r="D34" i="62"/>
  <c r="D29" i="62"/>
  <c r="D28" i="62"/>
  <c r="D27" i="62"/>
  <c r="D26" i="62"/>
  <c r="D25" i="62" l="1"/>
  <c r="D457" i="62"/>
  <c r="D409" i="62"/>
  <c r="D41" i="62"/>
  <c r="D141" i="62"/>
  <c r="D185" i="62"/>
  <c r="D299" i="62"/>
  <c r="D57" i="62"/>
  <c r="D79" i="62"/>
  <c r="D149" i="62"/>
  <c r="D157" i="62"/>
  <c r="D193" i="62"/>
  <c r="D207" i="62"/>
  <c r="D215" i="62"/>
  <c r="D223" i="62"/>
  <c r="D417" i="62"/>
  <c r="D441" i="62"/>
  <c r="D449" i="62"/>
  <c r="D649" i="62"/>
  <c r="D253" i="62"/>
  <c r="D355" i="62"/>
  <c r="D513" i="62"/>
  <c r="D593" i="62"/>
  <c r="D739" i="62"/>
  <c r="D87" i="62"/>
  <c r="D171" i="62"/>
  <c r="D277" i="62"/>
  <c r="D285" i="62"/>
  <c r="D369" i="62"/>
  <c r="D377" i="62"/>
  <c r="D393" i="62"/>
  <c r="D481" i="62"/>
  <c r="D489" i="62"/>
  <c r="D497" i="62"/>
  <c r="D71" i="62"/>
  <c r="D103" i="62"/>
  <c r="D119" i="62"/>
  <c r="D245" i="62"/>
  <c r="D307" i="62"/>
  <c r="D323" i="62"/>
  <c r="D339" i="62"/>
  <c r="D473" i="62"/>
  <c r="D625" i="62"/>
  <c r="D723" i="62"/>
  <c r="D731" i="62"/>
  <c r="D49" i="62"/>
  <c r="D261" i="62"/>
  <c r="D269" i="62"/>
  <c r="D385" i="62"/>
  <c r="D425" i="62"/>
  <c r="D505" i="62"/>
  <c r="D601" i="62"/>
  <c r="D679" i="62"/>
  <c r="D753" i="62"/>
  <c r="D767" i="62"/>
  <c r="D775" i="62"/>
  <c r="D111" i="62"/>
  <c r="D315" i="62"/>
  <c r="D331" i="62"/>
  <c r="D347" i="62"/>
  <c r="D433" i="62"/>
  <c r="D561" i="62"/>
  <c r="D641" i="62"/>
  <c r="D33" i="62"/>
  <c r="D95" i="62"/>
  <c r="D127" i="62"/>
  <c r="D465" i="62"/>
  <c r="D521" i="62"/>
  <c r="D529" i="62"/>
  <c r="D545" i="62"/>
  <c r="D553" i="62"/>
  <c r="D569" i="62"/>
  <c r="D577" i="62"/>
  <c r="D633" i="62"/>
  <c r="D709" i="62"/>
  <c r="D609" i="62"/>
  <c r="D585" i="62"/>
  <c r="D537" i="62"/>
  <c r="E369" i="62"/>
  <c r="F665" i="62"/>
  <c r="F657" i="62"/>
  <c r="F641" i="62"/>
  <c r="F417" i="62"/>
  <c r="I365" i="62" l="1"/>
  <c r="H365" i="62"/>
  <c r="G365" i="62"/>
  <c r="F365" i="62"/>
  <c r="E365" i="62"/>
  <c r="I364" i="62"/>
  <c r="H364" i="62"/>
  <c r="G364" i="62"/>
  <c r="F364" i="62"/>
  <c r="E364" i="62"/>
  <c r="I363" i="62"/>
  <c r="H363" i="62"/>
  <c r="G363" i="62"/>
  <c r="F363" i="62"/>
  <c r="E363" i="62"/>
  <c r="I362" i="62"/>
  <c r="H362" i="62"/>
  <c r="G362" i="62"/>
  <c r="F362" i="62"/>
  <c r="E362" i="62"/>
  <c r="E545" i="62"/>
  <c r="E569" i="62"/>
  <c r="E601" i="62"/>
  <c r="E625" i="62"/>
  <c r="E417" i="62"/>
  <c r="D364" i="62" l="1"/>
  <c r="D362" i="62"/>
  <c r="D363" i="62"/>
  <c r="D365" i="62"/>
  <c r="I361" i="62"/>
  <c r="G361" i="62"/>
  <c r="H361" i="62"/>
  <c r="F361" i="62"/>
  <c r="E361" i="62"/>
  <c r="D361" i="62" l="1"/>
  <c r="I295" i="62"/>
  <c r="H295" i="62"/>
  <c r="G295" i="62"/>
  <c r="F295" i="62"/>
  <c r="E295" i="62"/>
  <c r="I294" i="62"/>
  <c r="H294" i="62"/>
  <c r="G294" i="62"/>
  <c r="F294" i="62"/>
  <c r="E294" i="62"/>
  <c r="I293" i="62"/>
  <c r="H293" i="62"/>
  <c r="G293" i="62"/>
  <c r="F293" i="62"/>
  <c r="E293" i="62"/>
  <c r="I292" i="62"/>
  <c r="H292" i="62"/>
  <c r="G292" i="62"/>
  <c r="F292" i="62"/>
  <c r="E292" i="62"/>
  <c r="I241" i="62"/>
  <c r="H241" i="62"/>
  <c r="G241" i="62"/>
  <c r="F241" i="62"/>
  <c r="E241" i="62"/>
  <c r="I240" i="62"/>
  <c r="H240" i="62"/>
  <c r="G240" i="62"/>
  <c r="F240" i="62"/>
  <c r="E240" i="62"/>
  <c r="I239" i="62"/>
  <c r="H239" i="62"/>
  <c r="G239" i="62"/>
  <c r="F239" i="62"/>
  <c r="E239" i="62"/>
  <c r="I238" i="62"/>
  <c r="H238" i="62"/>
  <c r="G238" i="62"/>
  <c r="F238" i="62"/>
  <c r="E238" i="62"/>
  <c r="I181" i="62"/>
  <c r="H181" i="62"/>
  <c r="G181" i="62"/>
  <c r="F181" i="62"/>
  <c r="E181" i="62"/>
  <c r="I180" i="62"/>
  <c r="H180" i="62"/>
  <c r="G180" i="62"/>
  <c r="F180" i="62"/>
  <c r="E180" i="62"/>
  <c r="I179" i="62"/>
  <c r="H179" i="62"/>
  <c r="G179" i="62"/>
  <c r="F179" i="62"/>
  <c r="E179" i="62"/>
  <c r="I178" i="62"/>
  <c r="H178" i="62"/>
  <c r="G178" i="62"/>
  <c r="F178" i="62"/>
  <c r="E178" i="62"/>
  <c r="I167" i="62"/>
  <c r="H167" i="62"/>
  <c r="G167" i="62"/>
  <c r="F167" i="62"/>
  <c r="E167" i="62"/>
  <c r="I166" i="62"/>
  <c r="H166" i="62"/>
  <c r="G166" i="62"/>
  <c r="F166" i="62"/>
  <c r="E166" i="62"/>
  <c r="I165" i="62"/>
  <c r="H165" i="62"/>
  <c r="G165" i="62"/>
  <c r="F165" i="62"/>
  <c r="E165" i="62"/>
  <c r="I164" i="62"/>
  <c r="H164" i="62"/>
  <c r="G164" i="62"/>
  <c r="F164" i="62"/>
  <c r="E164" i="62"/>
  <c r="I137" i="62"/>
  <c r="H137" i="62"/>
  <c r="G137" i="62"/>
  <c r="F137" i="62"/>
  <c r="E137" i="62"/>
  <c r="I136" i="62"/>
  <c r="H136" i="62"/>
  <c r="G136" i="62"/>
  <c r="F136" i="62"/>
  <c r="E136" i="62"/>
  <c r="I135" i="62"/>
  <c r="H135" i="62"/>
  <c r="G135" i="62"/>
  <c r="F135" i="62"/>
  <c r="E135" i="62"/>
  <c r="I134" i="62"/>
  <c r="H134" i="62"/>
  <c r="G134" i="62"/>
  <c r="F134" i="62"/>
  <c r="E134" i="62"/>
  <c r="I67" i="62"/>
  <c r="H67" i="62"/>
  <c r="G67" i="62"/>
  <c r="F67" i="62"/>
  <c r="E67" i="62"/>
  <c r="I66" i="62"/>
  <c r="H66" i="62"/>
  <c r="G66" i="62"/>
  <c r="F66" i="62"/>
  <c r="E66" i="62"/>
  <c r="I65" i="62"/>
  <c r="H65" i="62"/>
  <c r="G65" i="62"/>
  <c r="F65" i="62"/>
  <c r="E65" i="62"/>
  <c r="I64" i="62"/>
  <c r="H64" i="62"/>
  <c r="G64" i="62"/>
  <c r="F64" i="62"/>
  <c r="E64" i="62"/>
  <c r="D21" i="62"/>
  <c r="D20" i="62"/>
  <c r="D19" i="62"/>
  <c r="D18" i="62"/>
  <c r="I13" i="62"/>
  <c r="H13" i="62"/>
  <c r="G13" i="62"/>
  <c r="F13" i="62"/>
  <c r="E13" i="62"/>
  <c r="I12" i="62"/>
  <c r="H12" i="62"/>
  <c r="G12" i="62"/>
  <c r="F12" i="62"/>
  <c r="E12" i="62"/>
  <c r="I11" i="62"/>
  <c r="H11" i="62"/>
  <c r="G11" i="62"/>
  <c r="F11" i="62"/>
  <c r="E11" i="62"/>
  <c r="I10" i="62"/>
  <c r="H10" i="62"/>
  <c r="G10" i="62"/>
  <c r="F10" i="62"/>
  <c r="I9" i="62"/>
  <c r="H9" i="62"/>
  <c r="G9" i="62"/>
  <c r="E10" i="62"/>
  <c r="D67" i="62" l="1"/>
  <c r="D137" i="62"/>
  <c r="D167" i="62"/>
  <c r="D181" i="62"/>
  <c r="D241" i="62"/>
  <c r="D295" i="62"/>
  <c r="D65" i="62"/>
  <c r="D135" i="62"/>
  <c r="D165" i="62"/>
  <c r="D179" i="62"/>
  <c r="D239" i="62"/>
  <c r="D293" i="62"/>
  <c r="D66" i="62"/>
  <c r="D136" i="62"/>
  <c r="D166" i="62"/>
  <c r="D180" i="62"/>
  <c r="D240" i="62"/>
  <c r="D294" i="62"/>
  <c r="D64" i="62"/>
  <c r="D134" i="62"/>
  <c r="D164" i="62"/>
  <c r="D178" i="62"/>
  <c r="D238" i="62"/>
  <c r="D292" i="62"/>
  <c r="F133" i="62"/>
  <c r="I133" i="62"/>
  <c r="H133" i="62"/>
  <c r="G133" i="62"/>
  <c r="G291" i="62"/>
  <c r="G237" i="62"/>
  <c r="H291" i="62"/>
  <c r="F291" i="62"/>
  <c r="I291" i="62"/>
  <c r="E291" i="62"/>
  <c r="H237" i="62"/>
  <c r="F237" i="62"/>
  <c r="I237" i="62"/>
  <c r="E237" i="62"/>
  <c r="I177" i="62"/>
  <c r="G177" i="62"/>
  <c r="F177" i="62"/>
  <c r="H177" i="62"/>
  <c r="E177" i="62"/>
  <c r="E163" i="62"/>
  <c r="F163" i="62"/>
  <c r="I163" i="62"/>
  <c r="H163" i="62"/>
  <c r="G163" i="62"/>
  <c r="E133" i="62"/>
  <c r="D10" i="62"/>
  <c r="D13" i="62"/>
  <c r="D11" i="62"/>
  <c r="D12" i="62"/>
  <c r="D17" i="62"/>
  <c r="D291" i="62" l="1"/>
  <c r="D133" i="62"/>
  <c r="D63" i="62"/>
  <c r="D177" i="62"/>
  <c r="D163" i="62"/>
  <c r="D237" i="62"/>
  <c r="D9" i="62"/>
  <c r="E401" i="62" l="1"/>
  <c r="I763" i="62"/>
  <c r="H763" i="62"/>
  <c r="G763" i="62"/>
  <c r="I762" i="62"/>
  <c r="H762" i="62"/>
  <c r="G762" i="62"/>
  <c r="I761" i="62"/>
  <c r="H761" i="62"/>
  <c r="G761" i="62"/>
  <c r="I760" i="62"/>
  <c r="H760" i="62"/>
  <c r="G760" i="62"/>
  <c r="I759" i="62"/>
  <c r="H759" i="62"/>
  <c r="I749" i="62"/>
  <c r="H749" i="62"/>
  <c r="G749" i="62"/>
  <c r="I748" i="62"/>
  <c r="H748" i="62"/>
  <c r="G748" i="62"/>
  <c r="I747" i="62"/>
  <c r="H747" i="62"/>
  <c r="G747" i="62"/>
  <c r="I746" i="62"/>
  <c r="H746" i="62"/>
  <c r="G746" i="62"/>
  <c r="I745" i="62"/>
  <c r="H745" i="62"/>
  <c r="G745" i="62"/>
  <c r="I719" i="62"/>
  <c r="H719" i="62"/>
  <c r="G719" i="62"/>
  <c r="I718" i="62"/>
  <c r="H718" i="62"/>
  <c r="G718" i="62"/>
  <c r="I717" i="62"/>
  <c r="H717" i="62"/>
  <c r="G717" i="62"/>
  <c r="I716" i="62"/>
  <c r="H716" i="62"/>
  <c r="G716" i="62"/>
  <c r="I715" i="62"/>
  <c r="H715" i="62"/>
  <c r="G715" i="62"/>
  <c r="I689" i="62"/>
  <c r="H689" i="62"/>
  <c r="G689" i="62"/>
  <c r="I688" i="62"/>
  <c r="H688" i="62"/>
  <c r="G688" i="62"/>
  <c r="I687" i="62"/>
  <c r="H687" i="62"/>
  <c r="G687" i="62"/>
  <c r="I686" i="62"/>
  <c r="H686" i="62"/>
  <c r="G686" i="62"/>
  <c r="I675" i="62"/>
  <c r="H675" i="62"/>
  <c r="G675" i="62"/>
  <c r="I674" i="62"/>
  <c r="H674" i="62"/>
  <c r="G674" i="62"/>
  <c r="I673" i="62"/>
  <c r="H673" i="62"/>
  <c r="G673" i="62"/>
  <c r="I672" i="62"/>
  <c r="H672" i="62"/>
  <c r="G672" i="62"/>
  <c r="I203" i="62"/>
  <c r="H203" i="62"/>
  <c r="G203" i="62"/>
  <c r="I202" i="62"/>
  <c r="I784" i="62" s="1"/>
  <c r="H202" i="62"/>
  <c r="G202" i="62"/>
  <c r="I201" i="62"/>
  <c r="H201" i="62"/>
  <c r="H783" i="62" s="1"/>
  <c r="G201" i="62"/>
  <c r="I200" i="62"/>
  <c r="H200" i="62"/>
  <c r="G200" i="62"/>
  <c r="I199" i="62"/>
  <c r="H199" i="62"/>
  <c r="G199" i="62"/>
  <c r="I285" i="62"/>
  <c r="G103" i="62"/>
  <c r="G119" i="62"/>
  <c r="G127" i="62"/>
  <c r="G285" i="62"/>
  <c r="G347" i="62"/>
  <c r="G355" i="62"/>
  <c r="G369" i="62"/>
  <c r="G449" i="62"/>
  <c r="G457" i="62"/>
  <c r="G465" i="62"/>
  <c r="G473" i="62"/>
  <c r="G481" i="62"/>
  <c r="G489" i="62"/>
  <c r="G497" i="62"/>
  <c r="G505" i="62"/>
  <c r="G513" i="62"/>
  <c r="G679" i="62"/>
  <c r="G767" i="62"/>
  <c r="G775" i="62"/>
  <c r="G785" i="62" l="1"/>
  <c r="G784" i="62"/>
  <c r="H785" i="62"/>
  <c r="I783" i="62"/>
  <c r="G783" i="62"/>
  <c r="H784" i="62"/>
  <c r="I785" i="62"/>
  <c r="G782" i="62"/>
  <c r="H782" i="62"/>
  <c r="I782" i="62"/>
  <c r="H671" i="62"/>
  <c r="H685" i="62"/>
  <c r="I671" i="62"/>
  <c r="I685" i="62"/>
  <c r="G671" i="62"/>
  <c r="G685" i="62"/>
  <c r="G759" i="62"/>
  <c r="G63" i="62"/>
  <c r="H63" i="62"/>
  <c r="I63" i="62"/>
  <c r="F269" i="62" l="1"/>
  <c r="F157" i="62"/>
  <c r="F79" i="62"/>
  <c r="F679" i="62"/>
  <c r="F347" i="62"/>
  <c r="F323" i="62"/>
  <c r="F315" i="62"/>
  <c r="F299" i="62"/>
  <c r="F111" i="62"/>
  <c r="F87" i="62"/>
  <c r="F760" i="62"/>
  <c r="E760" i="62"/>
  <c r="E759" i="62"/>
  <c r="F763" i="62"/>
  <c r="E763" i="62"/>
  <c r="D763" i="62" s="1"/>
  <c r="F762" i="62"/>
  <c r="E762" i="62"/>
  <c r="F761" i="62"/>
  <c r="E761" i="62"/>
  <c r="D761" i="62" s="1"/>
  <c r="F775" i="62"/>
  <c r="F767" i="62"/>
  <c r="D760" i="62" l="1"/>
  <c r="D759" i="62" s="1"/>
  <c r="D762" i="62"/>
  <c r="F759" i="62"/>
  <c r="F749" i="62" l="1"/>
  <c r="E749" i="62"/>
  <c r="F748" i="62"/>
  <c r="E748" i="62"/>
  <c r="F747" i="62"/>
  <c r="E747" i="62"/>
  <c r="F746" i="62"/>
  <c r="E746" i="62"/>
  <c r="F745" i="62"/>
  <c r="E753" i="62"/>
  <c r="E745" i="62" s="1"/>
  <c r="F719" i="62"/>
  <c r="E719" i="62"/>
  <c r="F718" i="62"/>
  <c r="E718" i="62"/>
  <c r="F717" i="62"/>
  <c r="E717" i="62"/>
  <c r="F716" i="62"/>
  <c r="E716" i="62"/>
  <c r="F715" i="62"/>
  <c r="E739" i="62"/>
  <c r="E731" i="62"/>
  <c r="E723" i="62"/>
  <c r="F689" i="62"/>
  <c r="E689" i="62"/>
  <c r="F688" i="62"/>
  <c r="E688" i="62"/>
  <c r="F687" i="62"/>
  <c r="E687" i="62"/>
  <c r="F686" i="62"/>
  <c r="E686" i="62"/>
  <c r="E709" i="62"/>
  <c r="E701" i="62"/>
  <c r="E693" i="62"/>
  <c r="F675" i="62"/>
  <c r="E675" i="62"/>
  <c r="F674" i="62"/>
  <c r="E674" i="62"/>
  <c r="F673" i="62"/>
  <c r="E673" i="62"/>
  <c r="F672" i="62"/>
  <c r="E672" i="62"/>
  <c r="E679" i="62"/>
  <c r="E657" i="62"/>
  <c r="E649" i="62"/>
  <c r="E633" i="62"/>
  <c r="F489" i="62"/>
  <c r="E489" i="62"/>
  <c r="E481" i="62"/>
  <c r="E473" i="62"/>
  <c r="E465" i="62"/>
  <c r="F481" i="62"/>
  <c r="F473" i="62"/>
  <c r="F449" i="62"/>
  <c r="F465" i="62"/>
  <c r="F441" i="62"/>
  <c r="E441" i="62"/>
  <c r="E409" i="62"/>
  <c r="E393" i="62"/>
  <c r="E385" i="62"/>
  <c r="E377" i="62"/>
  <c r="F369" i="62"/>
  <c r="E355" i="62"/>
  <c r="F331" i="62"/>
  <c r="D672" i="62" l="1"/>
  <c r="D674" i="62"/>
  <c r="D687" i="62"/>
  <c r="D689" i="62"/>
  <c r="D717" i="62"/>
  <c r="D719" i="62"/>
  <c r="D746" i="62"/>
  <c r="D748" i="62"/>
  <c r="D686" i="62"/>
  <c r="D688" i="62"/>
  <c r="D716" i="62"/>
  <c r="D718" i="62"/>
  <c r="D747" i="62"/>
  <c r="D749" i="62"/>
  <c r="D673" i="62"/>
  <c r="D675" i="62"/>
  <c r="F671" i="62"/>
  <c r="E671" i="62"/>
  <c r="F685" i="62"/>
  <c r="E685" i="62"/>
  <c r="E715" i="62"/>
  <c r="E347" i="62"/>
  <c r="E339" i="62"/>
  <c r="E331" i="62"/>
  <c r="E323" i="62"/>
  <c r="E315" i="62"/>
  <c r="E307" i="62"/>
  <c r="E299" i="62"/>
  <c r="D671" i="62" l="1"/>
  <c r="D715" i="62"/>
  <c r="D745" i="62"/>
  <c r="D685" i="62"/>
  <c r="E285" i="62"/>
  <c r="E277" i="62"/>
  <c r="E269" i="62"/>
  <c r="E261" i="62"/>
  <c r="E253" i="62"/>
  <c r="E245" i="62"/>
  <c r="F232" i="62"/>
  <c r="F231" i="62" s="1"/>
  <c r="F199" i="62" s="1"/>
  <c r="E232" i="62"/>
  <c r="E223" i="62"/>
  <c r="E215" i="62"/>
  <c r="E207" i="62"/>
  <c r="F203" i="62"/>
  <c r="F785" i="62" s="1"/>
  <c r="E203" i="62"/>
  <c r="E785" i="62" s="1"/>
  <c r="F202" i="62"/>
  <c r="F784" i="62" s="1"/>
  <c r="E202" i="62"/>
  <c r="F201" i="62"/>
  <c r="F783" i="62" s="1"/>
  <c r="E201" i="62"/>
  <c r="E783" i="62" s="1"/>
  <c r="D202" i="62" l="1"/>
  <c r="E784" i="62"/>
  <c r="D201" i="62"/>
  <c r="D203" i="62"/>
  <c r="D232" i="62"/>
  <c r="D231" i="62" s="1"/>
  <c r="E200" i="62"/>
  <c r="E782" i="62" s="1"/>
  <c r="F200" i="62"/>
  <c r="F782" i="62" s="1"/>
  <c r="E231" i="62"/>
  <c r="E199" i="62" s="1"/>
  <c r="E193" i="62"/>
  <c r="F185" i="62"/>
  <c r="E185" i="62"/>
  <c r="E171" i="62"/>
  <c r="D200" i="62" l="1"/>
  <c r="D199" i="62" s="1"/>
  <c r="E157" i="62"/>
  <c r="E149" i="62"/>
  <c r="E141" i="62"/>
  <c r="E111" i="62"/>
  <c r="E95" i="62"/>
  <c r="E87" i="62"/>
  <c r="E79" i="62"/>
  <c r="E71" i="62"/>
  <c r="F41" i="62"/>
  <c r="F9" i="62" s="1"/>
  <c r="E57" i="62"/>
  <c r="E49" i="62"/>
  <c r="E41" i="62"/>
  <c r="E33" i="62"/>
  <c r="E25" i="62"/>
  <c r="E17" i="62"/>
  <c r="E9" i="62" l="1"/>
  <c r="G781" i="62"/>
  <c r="F63" i="62"/>
  <c r="F781" i="62" l="1"/>
  <c r="H285" i="62" l="1"/>
  <c r="D782" i="62" l="1"/>
  <c r="D784" i="62"/>
  <c r="D783" i="62"/>
  <c r="D785" i="62"/>
  <c r="E63" i="62"/>
  <c r="H577" i="62" l="1"/>
  <c r="H601" i="62"/>
  <c r="I601" i="62"/>
  <c r="I425" i="62"/>
  <c r="H425" i="62"/>
  <c r="H369" i="62"/>
  <c r="I369" i="62"/>
  <c r="I433" i="62"/>
  <c r="H433" i="62"/>
  <c r="H561" i="62"/>
  <c r="H553" i="62"/>
  <c r="I513" i="62"/>
  <c r="H513" i="62"/>
  <c r="I505" i="62"/>
  <c r="H505" i="62"/>
  <c r="I497" i="62"/>
  <c r="H497" i="62"/>
  <c r="H529" i="62" l="1"/>
  <c r="H521" i="62"/>
  <c r="H457" i="62"/>
  <c r="I457" i="62"/>
  <c r="H449" i="62"/>
  <c r="H355" i="62" l="1"/>
  <c r="H347" i="62" l="1"/>
  <c r="I347" i="62"/>
  <c r="I781" i="62" l="1"/>
  <c r="E781" i="62" l="1"/>
  <c r="H781" i="62" l="1"/>
  <c r="D781" i="62" l="1"/>
</calcChain>
</file>

<file path=xl/sharedStrings.xml><?xml version="1.0" encoding="utf-8"?>
<sst xmlns="http://schemas.openxmlformats.org/spreadsheetml/2006/main" count="1746" uniqueCount="510">
  <si>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</si>
  <si>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</si>
  <si>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</si>
  <si>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</si>
  <si>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</si>
  <si>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</si>
  <si>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</si>
  <si>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</si>
  <si>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</si>
  <si>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</si>
  <si>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</si>
  <si>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</si>
  <si>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</si>
  <si>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</si>
  <si>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</si>
  <si>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</si>
  <si>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</si>
  <si>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</si>
  <si>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</si>
  <si>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</si>
  <si>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</si>
  <si>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</si>
  <si>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</si>
  <si>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</si>
  <si>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</si>
  <si>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</si>
  <si>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</si>
  <si>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</si>
  <si>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</si>
  <si>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</si>
  <si>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</si>
  <si>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</si>
  <si>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</si>
  <si>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</si>
  <si>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</si>
  <si>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</si>
  <si>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</si>
  <si>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</si>
  <si>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</si>
  <si>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</si>
  <si>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</si>
  <si>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</si>
  <si>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</si>
  <si>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</si>
  <si>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</si>
  <si>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</si>
  <si>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</si>
  <si>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</si>
  <si>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</si>
  <si>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</si>
  <si>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</si>
  <si>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</si>
  <si>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</si>
  <si>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</si>
  <si>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2018 год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</si>
  <si>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</si>
  <si>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</si>
  <si>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</si>
  <si>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</si>
  <si>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</si>
  <si>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</si>
  <si>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</si>
  <si>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</si>
  <si>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</si>
  <si>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</si>
  <si>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</si>
  <si>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</si>
  <si>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</si>
  <si>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</si>
  <si>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</si>
  <si>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</si>
  <si>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</si>
  <si>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</si>
  <si>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</si>
  <si>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</si>
  <si>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</si>
  <si>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</si>
  <si>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</si>
  <si>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</si>
  <si>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</si>
  <si>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</si>
  <si>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</si>
  <si>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</si>
  <si>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</si>
  <si>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</si>
  <si>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</si>
  <si>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</si>
  <si>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</si>
  <si>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</si>
  <si>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</si>
  <si>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</si>
  <si>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</si>
  <si>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</si>
  <si>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</si>
  <si>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</si>
  <si>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</si>
  <si>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</si>
  <si>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</si>
  <si>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</si>
  <si>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</si>
  <si>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</si>
  <si>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</si>
  <si>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</si>
  <si>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</si>
  <si>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</si>
  <si>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</si>
  <si>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</si>
  <si>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</si>
  <si>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</si>
  <si>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</si>
  <si>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</si>
  <si>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</si>
  <si>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</si>
  <si>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</si>
  <si>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</si>
  <si>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</si>
  <si>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</si>
  <si>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</si>
  <si>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</si>
  <si>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</si>
  <si>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</si>
  <si>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</si>
  <si>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</si>
  <si>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</si>
  <si>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</si>
  <si>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</si>
  <si>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</si>
  <si>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Карагинский муниципальный район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</si>
  <si>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</si>
  <si>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</si>
  <si>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</si>
  <si>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</si>
  <si>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</si>
  <si>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</si>
  <si>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</si>
  <si>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</si>
  <si>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</si>
  <si>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</si>
  <si>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</si>
  <si>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</si>
  <si>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</si>
  <si>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</si>
  <si>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</si>
  <si>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</si>
  <si>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</si>
  <si>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</si>
  <si>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</si>
  <si>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</si>
  <si>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</si>
  <si>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</si>
  <si>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</si>
  <si>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</si>
  <si>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</si>
  <si>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</si>
  <si>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</si>
  <si>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</si>
  <si>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</si>
  <si>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>90 000,00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</si>
  <si>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</si>
  <si>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</si>
  <si>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</si>
  <si>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</si>
  <si>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</si>
  <si>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</si>
  <si>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</si>
  <si>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</si>
  <si>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</si>
  <si>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</si>
  <si>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Детский сад на 150 мест в п. Оссора Карагинского района</t>
  </si>
  <si>
    <t>положительное заключение гос. экспертизы от 06.12.2016   № 41-1-1-3-0088-16, положительное заключение гос. экспертизы ССР от 13.02.2017 № 1-1-6-0007-17</t>
  </si>
  <si>
    <t>2.6.</t>
  </si>
  <si>
    <t>307 108,63                  тыс. рублей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</si>
  <si>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</si>
  <si>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</si>
  <si>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</si>
  <si>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</si>
  <si>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положительное заключение гос. экспертизы от 23.08.2016   № 41-1-1-3-0060-16, положительное заключение гос. экспертизы ССР от 24.08.16 № 1-1-6-0039-16</t>
  </si>
  <si>
    <t>Строительство детского сада на 30 мест в с. Ковран Тигильского района</t>
  </si>
  <si>
    <t>30 мест</t>
  </si>
  <si>
    <t>257 880,56                     тыс. рублей</t>
  </si>
  <si>
    <t>положительное заключение гос. экспертизы от 30.04.2015 № 41-1-5-0033-15</t>
  </si>
  <si>
    <t>300 мест</t>
  </si>
  <si>
    <t>положительное заключение гос. экспертизы от 21.12.2017 № 41-1-1-3-0095-17, от 30.03.2018 № 41-1-0041-18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</si>
  <si>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</si>
  <si>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</si>
  <si>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</si>
  <si>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положительное заключение гос.экспертизы № 41-1-1-3-0050-17 от 25.07.2017 № 41-1-0016-18 от 06.02.2018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</si>
  <si>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</si>
  <si>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</si>
  <si>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</si>
  <si>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положительное заключение гос.экспертизы № 1-1-6-0021-17 от 26.05.2017, № 41-1-1-3-0026-17 от 11.04.2017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</si>
  <si>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</si>
  <si>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</si>
  <si>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>Положительное заключение гос. экспертизы от 25.09.2013 № 41-1-4-0085-13   От 26.09.2013 № 41-1-6-0086-13</t>
  </si>
  <si>
    <t xml:space="preserve">Администрация Петропавловск-Камчатского городского округа </t>
  </si>
  <si>
    <t>Положительное заключение гос. экспертизы                              №41-1-3-0013-15 от 27.02.2015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</si>
  <si>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</si>
  <si>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</si>
  <si>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</si>
  <si>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</si>
  <si>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</si>
  <si>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</si>
  <si>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положительное заключение гос. экспертизы  от 23.12.2016 № 41-1-1-3-0093-16, от 16.06.2017 № 1-1-6-0027-17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</si>
  <si>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</si>
  <si>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</si>
  <si>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</si>
  <si>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</si>
  <si>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положительное заключение гос. экспертизы                                        № 41-1-1-3-0090-17                     от 04.12.2017;                           № 1-1-6-0102-17                            от 05.12.2017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</si>
  <si>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</si>
  <si>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</si>
  <si>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</si>
  <si>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</si>
  <si>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</si>
  <si>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</si>
  <si>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</si>
  <si>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положительное заключение гос. экспертизы                              от 30.03.2015                                 №41-1-5-0023-15,                            от 31.03.2015                                  № 1-1-6-0007-15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</si>
  <si>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</si>
  <si>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</si>
  <si>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положительное заключение гос. экспертизы                                          от 30.03.2015                                    №41-1-5-0025-15,                            от 31.03.2015                                    № 1-1-6-0008-15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</si>
  <si>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</si>
  <si>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</si>
  <si>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</si>
  <si>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</si>
  <si>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положительные заключения гос.  экспертизы                          № 41-1-1-3-0057-17                             от 21.08.2017;                                 № 1-1-6-0079-17                     от 13.10.2017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</si>
  <si>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</si>
  <si>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</si>
  <si>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</si>
  <si>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</si>
  <si>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</si>
  <si>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</si>
  <si>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2018 год,                    11 месяцев</t>
  </si>
  <si>
    <t>Строительство офиса врача общей практики в п. Крутогоровский Соболевского района Камчатского края (проектные работы)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</si>
  <si>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</si>
  <si>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</si>
  <si>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</si>
  <si>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</si>
  <si>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</si>
  <si>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</si>
  <si>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</si>
  <si>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Имеется типовой проект по строительству модуля Арх. № 00014-2011</t>
  </si>
  <si>
    <t>6.2.</t>
  </si>
  <si>
    <t>6.3.</t>
  </si>
  <si>
    <t>6.4.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</si>
  <si>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</si>
  <si>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</si>
  <si>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Пионерское сельское поселение</t>
  </si>
  <si>
    <t xml:space="preserve">положительное заключение гос. экспертизы № 41-1-3-0088-15 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</si>
  <si>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</si>
  <si>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</si>
  <si>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</si>
  <si>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</si>
  <si>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</si>
  <si>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</si>
  <si>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</si>
  <si>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</si>
  <si>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</si>
  <si>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</si>
  <si>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</si>
  <si>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</si>
  <si>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</si>
  <si>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</si>
  <si>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</si>
  <si>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</si>
  <si>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</si>
  <si>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</si>
  <si>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</si>
  <si>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</si>
  <si>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</si>
  <si>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</si>
  <si>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</si>
  <si>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</si>
  <si>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</si>
  <si>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</si>
  <si>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</si>
  <si>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</si>
  <si>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</si>
  <si>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</si>
  <si>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</si>
  <si>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</si>
  <si>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</si>
  <si>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</si>
  <si>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</si>
  <si>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</si>
  <si>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</si>
  <si>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</si>
  <si>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</si>
  <si>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</si>
  <si>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</si>
  <si>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</si>
  <si>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</si>
  <si>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</si>
  <si>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</si>
  <si>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</si>
  <si>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</si>
  <si>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</si>
  <si>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</si>
  <si>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</si>
  <si>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</si>
  <si>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</si>
  <si>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</si>
  <si>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</si>
  <si>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</si>
  <si>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</si>
  <si>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</si>
  <si>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</si>
  <si>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</si>
  <si>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</si>
  <si>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</si>
  <si>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5 км (уточнится проектом)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</si>
  <si>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</si>
  <si>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</si>
  <si>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</si>
  <si>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</si>
  <si>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</si>
  <si>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</si>
  <si>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</si>
  <si>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</si>
  <si>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</si>
  <si>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</si>
  <si>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</si>
  <si>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</si>
  <si>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ноябрь 2019 года                11 месяцев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</si>
  <si>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</si>
  <si>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36 800,00 тыс. рублей</t>
  </si>
  <si>
    <t>Быстринский муниципальный район в Камчатском крае</t>
  </si>
  <si>
    <t>ГБУЗ КК "Петропавловск-Камчатская городская детская  поликлиника № 1"</t>
  </si>
  <si>
    <t xml:space="preserve"> 180 000,0 тыс.руб.</t>
  </si>
  <si>
    <t>ГБУЗ КК "Тигильская районная больница"</t>
  </si>
  <si>
    <t>1 350,0             тыс. рублей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</si>
  <si>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</si>
  <si>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</si>
  <si>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</si>
  <si>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</si>
  <si>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</si>
  <si>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</si>
  <si>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</si>
  <si>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</si>
  <si>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 xml:space="preserve">2021 год, 
4 года </t>
  </si>
  <si>
    <t>7,000 км</t>
  </si>
  <si>
    <t>№ 41-1-1-3-0064-17 от 22.09.17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</si>
  <si>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</si>
  <si>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</si>
  <si>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№ 41-1-1-3-0074-17 от 19.09.17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</si>
  <si>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</si>
  <si>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</si>
  <si>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№ 41-1-1-3-0077-17 от 16.10.17</t>
  </si>
  <si>
    <t>Реконструкция автомобильной дороги Петропавловск-Камчатский - Мильково на участке км 195 - км 208 (2 этап)</t>
  </si>
  <si>
    <t>5,8540 км</t>
  </si>
  <si>
    <t>№ 41-1-1-3-0072-17 от 16.10.17</t>
  </si>
  <si>
    <t>2020 год,
 2 года</t>
  </si>
  <si>
    <t>№ 41-1-1-3-0013-17 от 03.03.17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</si>
  <si>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</si>
  <si>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</si>
  <si>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</si>
  <si>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№ 41-1-1-3-0015-17 от 14.03.17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</si>
  <si>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</si>
  <si>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</si>
  <si>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</si>
  <si>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</si>
  <si>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в стадии разработки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</si>
  <si>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</si>
  <si>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</si>
  <si>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</si>
  <si>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</si>
  <si>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</si>
  <si>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</si>
  <si>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положительное заключение гос. экспертизы № 41-1-1-3-0089-16 от 19.12.2016, № 1-1-6-0059-16 от 21.12.2016</t>
  </si>
  <si>
    <t>2022 год, 
3 года</t>
  </si>
  <si>
    <t xml:space="preserve">6 км / 24,5 п.м. </t>
  </si>
  <si>
    <t>№ 41-1-1-3-0033-17 от 23.05.2017</t>
  </si>
  <si>
    <t xml:space="preserve">5 км / 320,9 п.м. </t>
  </si>
  <si>
    <t>№ 41-1-1-3-0083-17 от 16.11.2017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</si>
  <si>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</si>
  <si>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</si>
  <si>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</si>
  <si>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</si>
  <si>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</si>
  <si>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</si>
  <si>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</si>
  <si>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</si>
  <si>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</si>
  <si>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</si>
  <si>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№ 41-1-1-3-0089-17 от 28.11.2017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</si>
  <si>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</si>
  <si>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</si>
  <si>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№ 41-1-1-3-0085-17 от 22.10.2017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</si>
  <si>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</si>
  <si>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</si>
  <si>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>№41-1-1-3-0093-17 от 08.12.2017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</si>
  <si>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</t>
  </si>
  <si>
    <t xml:space="preserve">2022 год,  
3 года </t>
  </si>
  <si>
    <t>608 750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</si>
  <si>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</si>
  <si>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</si>
  <si>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</si>
  <si>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</si>
  <si>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</si>
  <si>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</si>
  <si>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</si>
  <si>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</si>
  <si>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</si>
  <si>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</si>
  <si>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</si>
  <si>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№ 41-1-1-3-0099-17 от 26.12.17
№ 41-1-0009-18 от 28.01.2018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</si>
  <si>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</si>
  <si>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70 000 пассажиров и 94,6 тыс. тонн груза в год</t>
  </si>
  <si>
    <t>приобритение</t>
  </si>
  <si>
    <t>до 12000 пассажиров, 0,5 тыс. тонн груза в год</t>
  </si>
  <si>
    <t>Олюторскиймуниципальный район</t>
  </si>
  <si>
    <t xml:space="preserve">Государственная программа Камчатского края "Развитие транспортной системы в Камчатском крае". Подпрограмма 2 "Развитие пассажирского автомобильного транспорта". 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</si>
  <si>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</si>
  <si>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4,0 тыс.чел. в сутки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</si>
  <si>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</si>
  <si>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</si>
  <si>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№ 41-1-5-0091-13 от 30.09.2013 г, №1-1-6-0016-14 от 30.04.2014 г.</t>
  </si>
  <si>
    <t>№ 41-1-5-0090-13 от 30.09.2013 года, №1-1-6-0021-14 от 14.05.2014 г.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</si>
  <si>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</si>
  <si>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</si>
  <si>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 xml:space="preserve"> № 41-1-5-0100-15 от 02.12.2015 г., № 1-1-6-0043-15 от 02.12.15 г</t>
  </si>
  <si>
    <t>Дорога местного значения от ул. Приморской до территории ООО «Свободный порт Камчатка» (в том числе проектно-изыскательские работы)</t>
  </si>
  <si>
    <t>0,684 км</t>
  </si>
  <si>
    <t>Дорога местного значения от ул. Приморской до территории ООО «Свободный порт Камчатка»</t>
  </si>
  <si>
    <t xml:space="preserve">Проектирование автобусной остановки с разворотной плащадкой в с. Эссо </t>
  </si>
  <si>
    <t>80  среднесуточный пассажиропоток</t>
  </si>
  <si>
    <t>Администрация Быстринского муниципального района</t>
  </si>
  <si>
    <t>Быстринский район Эссовское сельское поселение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</si>
  <si>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</si>
  <si>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</si>
  <si>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</si>
  <si>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Управление Госсударственная экспертиза  России по Камчатской области от 17.06.2005 
№ 1.11-93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</si>
  <si>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</si>
  <si>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</si>
  <si>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</si>
  <si>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</si>
  <si>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</si>
  <si>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</si>
  <si>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</si>
  <si>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</si>
  <si>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</si>
  <si>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</si>
  <si>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Реконструкция здания, расположенного по адресу: Камчатский край, Тигильский район, пгт. Палана, ул. Поротова, д.24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</si>
  <si>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</si>
  <si>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</si>
  <si>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</si>
  <si>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</si>
  <si>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</si>
  <si>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</si>
  <si>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</si>
  <si>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</si>
  <si>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</si>
  <si>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85 368,163 тыс. рублей.</t>
  </si>
  <si>
    <t>положительное заключение гос. экспертизы 
от 11.04.2018 
№ 41-1-1-3-0020-18</t>
  </si>
  <si>
    <t>Строительство "Пожарного депо на 2 выезда" в п. Озерновский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</si>
  <si>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</si>
  <si>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</si>
  <si>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</si>
  <si>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</si>
  <si>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</si>
  <si>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</si>
  <si>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</si>
  <si>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</si>
  <si>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</si>
  <si>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положительное заключение экспертизы от 07.07.2016 № 2-1-6-0034-16</t>
  </si>
  <si>
    <t>положительное заключение гос. экспертизы                              №41-1-1-3-0032-18 от 18.07.2018</t>
  </si>
  <si>
    <t xml:space="preserve">Строительство помещения Сокочинского ветеринарного участка КГБУ "Елизовская райСББЖ, п. Сокоч, Елизовский район Камчатского края
</t>
  </si>
  <si>
    <t>81 239,6 тыс. руб. в ценах 1 кв. 2018</t>
  </si>
  <si>
    <t>Министерство природных ресурсов и экологии</t>
  </si>
  <si>
    <t>2021 год, 1,5 года</t>
  </si>
  <si>
    <t>Государственное унитарное предприятие Камчатского края "Спецтранс"</t>
  </si>
  <si>
    <t>360 000,00 тыс. рублей</t>
  </si>
  <si>
    <t>45 918,36 тыс. руб.</t>
  </si>
  <si>
    <t>ПД передано на гос. экспертизу. Получение положительного заключения запланировано на 1 кв 2019 года</t>
  </si>
  <si>
    <t xml:space="preserve">2020 год </t>
  </si>
  <si>
    <t>положительное заключение гос. экспертизы  от 12.07.2017                                                            № 41-1-1-3-0048-17, оценка предполагаемой (предельной) сметной стоимости                                                                 от 14.07.2017                                                               № 1-1-6-0036-17</t>
  </si>
  <si>
    <t>275 905,99000                   тыс. рублей</t>
  </si>
  <si>
    <t>положительное заключение гос. экспертизы от 12.11.2017 № 41-1-1-3-0081-17, ДСС планируется получить в сентябре2018</t>
  </si>
  <si>
    <t>1 625 869,68 тыс. рублей</t>
  </si>
  <si>
    <t>156 914,31                      тыс. рублей</t>
  </si>
  <si>
    <t>497 536,14  тыс. рублей</t>
  </si>
  <si>
    <t>1 343 162,72000  тыс.рублей</t>
  </si>
  <si>
    <t>Общеобразовательная школа на 300 мест в с. Оссора Карагинского района</t>
  </si>
  <si>
    <t>5,297 км / 303,91 п.м.</t>
  </si>
  <si>
    <t xml:space="preserve">Приобретение грузопассажирской баржи грузоподъёмностью 40 тонн </t>
  </si>
  <si>
    <t>Строительство подъезда к стадиону "Спартак" (проектные работы)</t>
  </si>
  <si>
    <t>2020 год,
2 года</t>
  </si>
  <si>
    <t>0,3 км (уточнится проектом)</t>
  </si>
  <si>
    <t>110 000 тыс. рублей  (уточнится проектом)</t>
  </si>
  <si>
    <t>Строительство подъезда к стадиону "Спартак"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</si>
  <si>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</si>
  <si>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</si>
  <si>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</si>
  <si>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</si>
  <si>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</si>
  <si>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</si>
  <si>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</si>
  <si>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</si>
  <si>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</si>
  <si>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</si>
  <si>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</si>
  <si>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</si>
  <si>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</si>
  <si>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</si>
  <si>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</si>
  <si>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12.3.</t>
  </si>
  <si>
    <t>Площадь покрытий улично-дорожной сети,
автостоянок, проездов 1-ой очереди – 9,36 га</t>
  </si>
  <si>
    <t>положительное заключение экспертизы от № 1-1-6-0048-17 от 16.08.2017, № 41-1-1-3-0051-17 от 02.08.2017</t>
  </si>
  <si>
    <t>положительное заключение экспертизы от № 41-1-0053-18 от 12.04.2018, № 41-1-1-3-0091-17 от 05.12.2017</t>
  </si>
  <si>
    <t>2019-2021 годы</t>
  </si>
  <si>
    <t>Инвестиционная программа Камчатского края на 2018 год и на плановый период 2019-2020 годов и прогнозный период 2021-2022 годов</t>
  </si>
  <si>
    <t>Приложение к постановлению 
 Правительства Камчатского края
от 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</si>
</sst>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8" formatCode="#,##0.0000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sz val="48"/>
      <name val="Times New Roman"/>
      <family val="1"/>
      <charset val="204"/>
    </font>
    <font>
      <sz val="30"/>
      <name val="Calibri"/>
      <family val="2"/>
      <charset val="204"/>
      <scheme val="minor"/>
    </font>
    <font>
      <sz val="30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b/>
      <u/>
      <sz val="48"/>
      <name val="Times New Roman"/>
      <family val="1"/>
      <charset val="204"/>
    </font>
    <font>
      <sz val="48"/>
      <color rgb="FFFF0000"/>
      <name val="Times New Roman"/>
      <family val="1"/>
      <charset val="204"/>
    </font>
    <font>
      <b/>
      <sz val="4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 applyAlignment="1"/>
    <xf numFmtId="164" fontId="9" fillId="0" borderId="0" xfId="0" applyNumberFormat="1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5" fillId="2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168" fontId="6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5" fillId="0" borderId="0" xfId="0" applyFont="1"/>
    <xf numFmtId="0" fontId="16" fillId="0" borderId="0" xfId="0" applyFont="1" applyBorder="1"/>
    <xf numFmtId="0" fontId="15" fillId="2" borderId="0" xfId="0" applyFont="1" applyFill="1"/>
    <xf numFmtId="164" fontId="18" fillId="2" borderId="1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wrapText="1"/>
    </xf>
    <xf numFmtId="0" fontId="9" fillId="2" borderId="1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2" borderId="8" xfId="0" applyNumberFormat="1" applyFont="1" applyFill="1" applyBorder="1" applyAlignment="1">
      <alignment horizontal="center" vertical="top"/>
    </xf>
    <xf numFmtId="16" fontId="6" fillId="2" borderId="9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justify" vertical="top" wrapText="1"/>
    </xf>
    <xf numFmtId="0" fontId="9" fillId="4" borderId="4" xfId="0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justify" vertical="top" wrapText="1"/>
    </xf>
    <xf numFmtId="1" fontId="9" fillId="4" borderId="3" xfId="0" applyNumberFormat="1" applyFont="1" applyFill="1" applyBorder="1" applyAlignment="1">
      <alignment horizontal="left" vertical="center" wrapText="1"/>
    </xf>
    <xf numFmtId="1" fontId="9" fillId="4" borderId="5" xfId="0" applyNumberFormat="1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16" fontId="6" fillId="0" borderId="8" xfId="0" applyNumberFormat="1" applyFont="1" applyFill="1" applyBorder="1" applyAlignment="1">
      <alignment horizontal="center" vertical="top"/>
    </xf>
    <xf numFmtId="16" fontId="6" fillId="0" borderId="9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1" fontId="9" fillId="4" borderId="1" xfId="0" applyNumberFormat="1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left" vertical="center" wrapText="1"/>
    </xf>
    <xf numFmtId="3" fontId="9" fillId="0" borderId="6" xfId="0" applyNumberFormat="1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49" fontId="13" fillId="2" borderId="8" xfId="0" applyNumberFormat="1" applyFont="1" applyFill="1" applyBorder="1" applyAlignment="1">
      <alignment horizontal="center" vertical="center" textRotation="255" wrapText="1"/>
    </xf>
    <xf numFmtId="49" fontId="13" fillId="2" borderId="9" xfId="0" applyNumberFormat="1" applyFont="1" applyFill="1" applyBorder="1" applyAlignment="1">
      <alignment horizontal="center" vertical="center" textRotation="255" wrapText="1"/>
    </xf>
    <xf numFmtId="49" fontId="13" fillId="2" borderId="2" xfId="0" applyNumberFormat="1" applyFont="1" applyFill="1" applyBorder="1" applyAlignment="1">
      <alignment horizontal="center" vertical="center" textRotation="255" wrapText="1"/>
    </xf>
    <xf numFmtId="49" fontId="14" fillId="2" borderId="8" xfId="0" applyNumberFormat="1" applyFont="1" applyFill="1" applyBorder="1" applyAlignment="1">
      <alignment horizontal="center" vertical="center" textRotation="255" wrapText="1"/>
    </xf>
    <xf numFmtId="49" fontId="14" fillId="2" borderId="9" xfId="0" applyNumberFormat="1" applyFont="1" applyFill="1" applyBorder="1" applyAlignment="1">
      <alignment horizontal="center" vertical="center" textRotation="255" wrapText="1"/>
    </xf>
    <xf numFmtId="49" fontId="14" fillId="2" borderId="2" xfId="0" applyNumberFormat="1" applyFont="1" applyFill="1" applyBorder="1" applyAlignment="1">
      <alignment horizontal="center" vertical="center" textRotation="255" wrapText="1"/>
    </xf>
    <xf numFmtId="49" fontId="13" fillId="2" borderId="8" xfId="0" applyNumberFormat="1" applyFont="1" applyFill="1" applyBorder="1" applyAlignment="1">
      <alignment vertical="center" textRotation="255" wrapText="1"/>
    </xf>
    <xf numFmtId="49" fontId="13" fillId="2" borderId="9" xfId="0" applyNumberFormat="1" applyFont="1" applyFill="1" applyBorder="1" applyAlignment="1">
      <alignment vertical="center" textRotation="255" wrapText="1"/>
    </xf>
    <xf numFmtId="49" fontId="13" fillId="2" borderId="2" xfId="0" applyNumberFormat="1" applyFont="1" applyFill="1" applyBorder="1" applyAlignment="1">
      <alignment vertical="center" textRotation="255" wrapText="1"/>
    </xf>
    <xf numFmtId="1" fontId="6" fillId="4" borderId="8" xfId="0" applyNumberFormat="1" applyFont="1" applyFill="1" applyBorder="1" applyAlignment="1">
      <alignment horizontal="center" vertical="center" wrapText="1"/>
    </xf>
    <xf numFmtId="1" fontId="6" fillId="4" borderId="9" xfId="0" applyNumberFormat="1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left" vertical="top" wrapText="1"/>
    </xf>
    <xf numFmtId="0" fontId="18" fillId="5" borderId="4" xfId="0" applyFont="1" applyFill="1" applyBorder="1" applyAlignment="1">
      <alignment horizontal="left" vertical="top" wrapText="1"/>
    </xf>
    <xf numFmtId="0" fontId="18" fillId="5" borderId="5" xfId="0" applyFont="1" applyFill="1" applyBorder="1" applyAlignment="1">
      <alignment horizontal="left" vertical="top" wrapText="1"/>
    </xf>
    <xf numFmtId="49" fontId="20" fillId="2" borderId="8" xfId="0" applyNumberFormat="1" applyFont="1" applyFill="1" applyBorder="1" applyAlignment="1">
      <alignment horizontal="center" vertical="center" textRotation="255" wrapText="1"/>
    </xf>
    <xf numFmtId="0" fontId="18" fillId="2" borderId="3" xfId="0" applyFont="1" applyFill="1" applyBorder="1" applyAlignment="1">
      <alignment horizontal="justify" vertical="top" wrapText="1"/>
    </xf>
    <xf numFmtId="0" fontId="18" fillId="2" borderId="4" xfId="0" applyFont="1" applyFill="1" applyBorder="1" applyAlignment="1">
      <alignment horizontal="justify" vertical="top" wrapText="1"/>
    </xf>
    <xf numFmtId="0" fontId="18" fillId="2" borderId="5" xfId="0" applyFont="1" applyFill="1" applyBorder="1" applyAlignment="1">
      <alignment horizontal="justify" vertical="top" wrapText="1"/>
    </xf>
    <xf numFmtId="49" fontId="20" fillId="2" borderId="9" xfId="0" applyNumberFormat="1" applyFont="1" applyFill="1" applyBorder="1" applyAlignment="1">
      <alignment horizontal="center" vertical="center" textRotation="255" wrapText="1"/>
    </xf>
    <xf numFmtId="16" fontId="18" fillId="2" borderId="8" xfId="0" applyNumberFormat="1" applyFont="1" applyFill="1" applyBorder="1" applyAlignment="1">
      <alignment horizontal="center" vertical="top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center" vertical="center" wrapText="1"/>
    </xf>
    <xf numFmtId="4" fontId="18" fillId="2" borderId="8" xfId="0" applyNumberFormat="1" applyFont="1" applyFill="1" applyBorder="1" applyAlignment="1">
      <alignment horizontal="center" vertical="center" wrapText="1"/>
    </xf>
    <xf numFmtId="16" fontId="18" fillId="2" borderId="9" xfId="0" applyNumberFormat="1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center" wrapText="1"/>
    </xf>
    <xf numFmtId="4" fontId="18" fillId="2" borderId="9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textRotation="255" wrapText="1"/>
    </xf>
    <xf numFmtId="16" fontId="18" fillId="2" borderId="2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13" xfId="0" applyFont="1" applyFill="1" applyBorder="1" applyAlignment="1">
      <alignment horizontal="left" vertical="top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textRotation="255" wrapText="1"/>
    </xf>
    <xf numFmtId="49" fontId="21" fillId="2" borderId="9" xfId="0" applyNumberFormat="1" applyFont="1" applyFill="1" applyBorder="1" applyAlignment="1">
      <alignment horizontal="center" vertical="center" textRotation="255" wrapText="1"/>
    </xf>
    <xf numFmtId="49" fontId="21" fillId="2" borderId="2" xfId="0" applyNumberFormat="1" applyFont="1" applyFill="1" applyBorder="1" applyAlignment="1">
      <alignment horizontal="center" vertical="center" textRotation="255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W787"/>
  <sheetViews>
    <sheetView tabSelected="1" view="pageBreakPreview" zoomScale="20" zoomScaleNormal="10" zoomScaleSheetLayoutView="20" workbookViewId="0">
      <pane ySplit="6" topLeftCell="A754" activePane="bottomLeft" state="frozen"/>
      <selection pane="bottomLeft" activeCell="D732" sqref="D732"/>
    </sheetView>
  </sheetViews>
  <sheetFormatPr defaultColWidth="9.140625" defaultRowHeight="39" x14ac:dyDescent="0.6"/>
  <cols>
    <col min="1" max="1" width="14.7109375" style="1" customWidth="1"/>
    <col min="2" max="2" width="18.7109375" style="2" customWidth="1"/>
    <col min="3" max="3" width="81.7109375" style="1" customWidth="1"/>
    <col min="4" max="4" width="68.5703125" style="1" customWidth="1"/>
    <col min="5" max="5" width="59.7109375" style="1" customWidth="1"/>
    <col min="6" max="6" width="59.5703125" style="1" customWidth="1"/>
    <col min="7" max="7" width="61.85546875" style="1" customWidth="1"/>
    <col min="8" max="8" width="64.5703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155.42578125" style="34" customWidth="1"/>
    <col min="24" max="16384" width="9.140625" style="1"/>
  </cols>
  <sheetData>
    <row r="2" spans="1:23" ht="185.25" customHeight="1" x14ac:dyDescent="0.6">
      <c r="T2" s="175" t="s">
        <v>509</v>
      </c>
      <c r="U2" s="176"/>
      <c r="V2" s="176"/>
    </row>
    <row r="3" spans="1:23" s="22" customFormat="1" ht="39" customHeight="1" x14ac:dyDescent="0.25">
      <c r="B3" s="23"/>
      <c r="Q3" s="127"/>
      <c r="R3" s="127"/>
      <c r="S3" s="127"/>
      <c r="T3" s="127"/>
      <c r="U3" s="127"/>
      <c r="V3" s="127"/>
    </row>
    <row r="4" spans="1:23" s="22" customFormat="1" ht="81" customHeight="1" x14ac:dyDescent="0.25">
      <c r="A4" s="122" t="s">
        <v>508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3" ht="22.5" customHeight="1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"/>
    </row>
    <row r="6" spans="1:23" ht="409.5" customHeight="1" x14ac:dyDescent="0.6">
      <c r="A6" s="100" t="s">
        <v>24</v>
      </c>
      <c r="B6" s="100"/>
      <c r="C6" s="100"/>
      <c r="D6" s="42" t="s">
        <v>5</v>
      </c>
      <c r="E6" s="42" t="s">
        <v>69</v>
      </c>
      <c r="F6" s="42" t="s">
        <v>130</v>
      </c>
      <c r="G6" s="42" t="s">
        <v>95</v>
      </c>
      <c r="H6" s="42" t="s">
        <v>162</v>
      </c>
      <c r="I6" s="42" t="s">
        <v>163</v>
      </c>
      <c r="J6" s="42" t="s">
        <v>75</v>
      </c>
      <c r="K6" s="42" t="s">
        <v>76</v>
      </c>
      <c r="L6" s="42" t="s">
        <v>74</v>
      </c>
      <c r="M6" s="42" t="s">
        <v>4</v>
      </c>
      <c r="N6" s="42" t="s">
        <v>68</v>
      </c>
      <c r="O6" s="42" t="s">
        <v>72</v>
      </c>
      <c r="P6" s="42" t="s">
        <v>77</v>
      </c>
      <c r="Q6" s="42" t="s">
        <v>92</v>
      </c>
      <c r="R6" s="42" t="s">
        <v>78</v>
      </c>
      <c r="S6" s="42" t="s">
        <v>79</v>
      </c>
      <c r="T6" s="42" t="s">
        <v>93</v>
      </c>
      <c r="U6" s="7" t="s">
        <v>8</v>
      </c>
      <c r="V6" s="7" t="s">
        <v>6</v>
      </c>
    </row>
    <row r="7" spans="1:23" s="3" customFormat="1" ht="45.75" x14ac:dyDescent="0.55000000000000004">
      <c r="A7" s="8">
        <v>1</v>
      </c>
      <c r="B7" s="9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35"/>
    </row>
    <row r="8" spans="1:23" s="4" customFormat="1" ht="45" x14ac:dyDescent="0.55000000000000004">
      <c r="A8" s="101" t="s">
        <v>27</v>
      </c>
      <c r="B8" s="102" t="s">
        <v>94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35"/>
    </row>
    <row r="9" spans="1:23" s="5" customFormat="1" ht="45" x14ac:dyDescent="0.6">
      <c r="A9" s="101"/>
      <c r="B9" s="103" t="s">
        <v>5</v>
      </c>
      <c r="C9" s="103"/>
      <c r="D9" s="10">
        <f>SUM(D10:D13)</f>
        <v>4365324.9202699997</v>
      </c>
      <c r="E9" s="10">
        <f t="shared" ref="E9:I9" si="0">E17+E25+E33+E41+E49+E57</f>
        <v>1732224.9202700001</v>
      </c>
      <c r="F9" s="10">
        <f t="shared" si="0"/>
        <v>2633100</v>
      </c>
      <c r="G9" s="10">
        <f t="shared" si="0"/>
        <v>0</v>
      </c>
      <c r="H9" s="10">
        <f t="shared" si="0"/>
        <v>0</v>
      </c>
      <c r="I9" s="10">
        <f t="shared" si="0"/>
        <v>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35"/>
    </row>
    <row r="10" spans="1:23" s="6" customFormat="1" ht="45" x14ac:dyDescent="0.6">
      <c r="A10" s="101"/>
      <c r="B10" s="103" t="s">
        <v>0</v>
      </c>
      <c r="C10" s="103"/>
      <c r="D10" s="10">
        <f>E10+F10+G10+H10+I10</f>
        <v>3971400</v>
      </c>
      <c r="E10" s="10">
        <f>E18+E26+E34+E42+E50+E58</f>
        <v>1470000</v>
      </c>
      <c r="F10" s="10">
        <f t="shared" ref="F10:I10" si="1">F18+F26+F34+F42+F50+F58</f>
        <v>2501400</v>
      </c>
      <c r="G10" s="10">
        <f t="shared" si="1"/>
        <v>0</v>
      </c>
      <c r="H10" s="10">
        <f t="shared" si="1"/>
        <v>0</v>
      </c>
      <c r="I10" s="10">
        <f t="shared" si="1"/>
        <v>0</v>
      </c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34"/>
    </row>
    <row r="11" spans="1:23" s="6" customFormat="1" ht="45" x14ac:dyDescent="0.6">
      <c r="A11" s="101"/>
      <c r="B11" s="103" t="s">
        <v>1</v>
      </c>
      <c r="C11" s="103"/>
      <c r="D11" s="10">
        <f>E11+F11+G11+H11+I11</f>
        <v>393924.92027</v>
      </c>
      <c r="E11" s="10">
        <f t="shared" ref="E11:I11" si="2">E19+E27+E35+E43+E51+E59</f>
        <v>262224.92027</v>
      </c>
      <c r="F11" s="10">
        <f t="shared" si="2"/>
        <v>131700</v>
      </c>
      <c r="G11" s="10">
        <f t="shared" si="2"/>
        <v>0</v>
      </c>
      <c r="H11" s="10">
        <f t="shared" si="2"/>
        <v>0</v>
      </c>
      <c r="I11" s="10">
        <f t="shared" si="2"/>
        <v>0</v>
      </c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34"/>
    </row>
    <row r="12" spans="1:23" s="6" customFormat="1" ht="45" x14ac:dyDescent="0.6">
      <c r="A12" s="101"/>
      <c r="B12" s="103" t="s">
        <v>2</v>
      </c>
      <c r="C12" s="103"/>
      <c r="D12" s="10">
        <f>E12+F12+G12+H12+I12</f>
        <v>0</v>
      </c>
      <c r="E12" s="10">
        <f t="shared" ref="E12:I12" si="3">E20+E28+E36+E44+E52+E60</f>
        <v>0</v>
      </c>
      <c r="F12" s="10">
        <f t="shared" si="3"/>
        <v>0</v>
      </c>
      <c r="G12" s="10">
        <f t="shared" si="3"/>
        <v>0</v>
      </c>
      <c r="H12" s="10">
        <f t="shared" si="3"/>
        <v>0</v>
      </c>
      <c r="I12" s="10">
        <f t="shared" si="3"/>
        <v>0</v>
      </c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34"/>
    </row>
    <row r="13" spans="1:23" s="6" customFormat="1" ht="45" x14ac:dyDescent="0.6">
      <c r="A13" s="101"/>
      <c r="B13" s="103" t="s">
        <v>3</v>
      </c>
      <c r="C13" s="103"/>
      <c r="D13" s="10">
        <f>E13+F13+G13+H13+I13</f>
        <v>0</v>
      </c>
      <c r="E13" s="10">
        <f t="shared" ref="E13:I13" si="4">E21+E29+E37+E45+E53+E61</f>
        <v>0</v>
      </c>
      <c r="F13" s="10">
        <f t="shared" si="4"/>
        <v>0</v>
      </c>
      <c r="G13" s="10">
        <f t="shared" si="4"/>
        <v>0</v>
      </c>
      <c r="H13" s="10">
        <f t="shared" si="4"/>
        <v>0</v>
      </c>
      <c r="I13" s="10">
        <f t="shared" si="4"/>
        <v>0</v>
      </c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34"/>
    </row>
    <row r="14" spans="1:23" s="6" customFormat="1" ht="45.75" customHeight="1" x14ac:dyDescent="0.6">
      <c r="A14" s="110" t="s">
        <v>66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34"/>
    </row>
    <row r="15" spans="1:23" s="6" customFormat="1" ht="45.75" customHeight="1" x14ac:dyDescent="0.6">
      <c r="A15" s="132"/>
      <c r="B15" s="111" t="s">
        <v>229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34"/>
    </row>
    <row r="16" spans="1:23" s="6" customFormat="1" ht="99.75" customHeight="1" x14ac:dyDescent="0.6">
      <c r="A16" s="133"/>
      <c r="B16" s="112" t="s">
        <v>28</v>
      </c>
      <c r="C16" s="62" t="s">
        <v>25</v>
      </c>
      <c r="D16" s="63"/>
      <c r="E16" s="63"/>
      <c r="F16" s="63"/>
      <c r="G16" s="63"/>
      <c r="H16" s="63"/>
      <c r="I16" s="64"/>
      <c r="J16" s="56" t="s">
        <v>158</v>
      </c>
      <c r="K16" s="56"/>
      <c r="L16" s="56" t="s">
        <v>62</v>
      </c>
      <c r="M16" s="56"/>
      <c r="N16" s="56" t="s">
        <v>66</v>
      </c>
      <c r="O16" s="56" t="s">
        <v>66</v>
      </c>
      <c r="P16" s="56" t="s">
        <v>66</v>
      </c>
      <c r="Q16" s="107"/>
      <c r="R16" s="56" t="s">
        <v>11</v>
      </c>
      <c r="S16" s="56" t="s">
        <v>61</v>
      </c>
      <c r="T16" s="56" t="s">
        <v>85</v>
      </c>
      <c r="U16" s="56"/>
      <c r="V16" s="56"/>
      <c r="W16" s="34"/>
    </row>
    <row r="17" spans="1:23" s="6" customFormat="1" ht="45.75" x14ac:dyDescent="0.6">
      <c r="A17" s="133"/>
      <c r="B17" s="112"/>
      <c r="C17" s="41" t="s">
        <v>5</v>
      </c>
      <c r="D17" s="25">
        <f>SUM(D18:D21)</f>
        <v>46000</v>
      </c>
      <c r="E17" s="26">
        <f>SUM(E18:E21)</f>
        <v>46000</v>
      </c>
      <c r="F17" s="26"/>
      <c r="G17" s="26"/>
      <c r="H17" s="26"/>
      <c r="I17" s="26"/>
      <c r="J17" s="57"/>
      <c r="K17" s="57"/>
      <c r="L17" s="57"/>
      <c r="M17" s="57"/>
      <c r="N17" s="57"/>
      <c r="O17" s="57"/>
      <c r="P17" s="57"/>
      <c r="Q17" s="108"/>
      <c r="R17" s="57"/>
      <c r="S17" s="57"/>
      <c r="T17" s="57"/>
      <c r="U17" s="57"/>
      <c r="V17" s="57"/>
      <c r="W17" s="34"/>
    </row>
    <row r="18" spans="1:23" s="6" customFormat="1" ht="45.75" x14ac:dyDescent="0.6">
      <c r="A18" s="133"/>
      <c r="B18" s="112"/>
      <c r="C18" s="41" t="s">
        <v>0</v>
      </c>
      <c r="D18" s="25">
        <f>E18+F18+G18+H18+I18</f>
        <v>0</v>
      </c>
      <c r="E18" s="26"/>
      <c r="F18" s="26"/>
      <c r="G18" s="26"/>
      <c r="H18" s="26"/>
      <c r="I18" s="26"/>
      <c r="J18" s="57"/>
      <c r="K18" s="57"/>
      <c r="L18" s="57"/>
      <c r="M18" s="57"/>
      <c r="N18" s="57"/>
      <c r="O18" s="57"/>
      <c r="P18" s="57"/>
      <c r="Q18" s="108"/>
      <c r="R18" s="57"/>
      <c r="S18" s="57"/>
      <c r="T18" s="57"/>
      <c r="U18" s="57"/>
      <c r="V18" s="57"/>
      <c r="W18" s="34"/>
    </row>
    <row r="19" spans="1:23" s="6" customFormat="1" ht="45.75" x14ac:dyDescent="0.6">
      <c r="A19" s="133"/>
      <c r="B19" s="112"/>
      <c r="C19" s="41" t="s">
        <v>1</v>
      </c>
      <c r="D19" s="25">
        <f>E19+F19+G19+H19+I19</f>
        <v>46000</v>
      </c>
      <c r="E19" s="26">
        <v>46000</v>
      </c>
      <c r="F19" s="26"/>
      <c r="G19" s="26"/>
      <c r="H19" s="26"/>
      <c r="I19" s="26"/>
      <c r="J19" s="57"/>
      <c r="K19" s="57"/>
      <c r="L19" s="57"/>
      <c r="M19" s="57"/>
      <c r="N19" s="57"/>
      <c r="O19" s="57"/>
      <c r="P19" s="57"/>
      <c r="Q19" s="108"/>
      <c r="R19" s="57"/>
      <c r="S19" s="57"/>
      <c r="T19" s="57"/>
      <c r="U19" s="57"/>
      <c r="V19" s="57"/>
      <c r="W19" s="34"/>
    </row>
    <row r="20" spans="1:23" s="6" customFormat="1" ht="45.75" x14ac:dyDescent="0.6">
      <c r="A20" s="133"/>
      <c r="B20" s="112"/>
      <c r="C20" s="41" t="s">
        <v>2</v>
      </c>
      <c r="D20" s="25">
        <f>E20+F20+G20+H20+I20</f>
        <v>0</v>
      </c>
      <c r="E20" s="26"/>
      <c r="F20" s="26"/>
      <c r="G20" s="26"/>
      <c r="H20" s="26"/>
      <c r="I20" s="26"/>
      <c r="J20" s="57"/>
      <c r="K20" s="57"/>
      <c r="L20" s="57"/>
      <c r="M20" s="57"/>
      <c r="N20" s="57"/>
      <c r="O20" s="57"/>
      <c r="P20" s="57"/>
      <c r="Q20" s="108"/>
      <c r="R20" s="57"/>
      <c r="S20" s="57"/>
      <c r="T20" s="57"/>
      <c r="U20" s="57"/>
      <c r="V20" s="57"/>
      <c r="W20" s="34"/>
    </row>
    <row r="21" spans="1:23" s="6" customFormat="1" ht="91.5" x14ac:dyDescent="0.6">
      <c r="A21" s="134"/>
      <c r="B21" s="112"/>
      <c r="C21" s="41" t="s">
        <v>3</v>
      </c>
      <c r="D21" s="25">
        <f>E21+F21+G21+H21+I21</f>
        <v>0</v>
      </c>
      <c r="E21" s="26"/>
      <c r="F21" s="26"/>
      <c r="G21" s="26"/>
      <c r="H21" s="26"/>
      <c r="I21" s="26"/>
      <c r="J21" s="58"/>
      <c r="K21" s="58"/>
      <c r="L21" s="58"/>
      <c r="M21" s="58"/>
      <c r="N21" s="58"/>
      <c r="O21" s="58"/>
      <c r="P21" s="58"/>
      <c r="Q21" s="109"/>
      <c r="R21" s="58"/>
      <c r="S21" s="58"/>
      <c r="T21" s="58"/>
      <c r="U21" s="58"/>
      <c r="V21" s="58"/>
      <c r="W21" s="34"/>
    </row>
    <row r="22" spans="1:23" s="6" customFormat="1" ht="45.75" x14ac:dyDescent="0.6">
      <c r="A22" s="47" t="s">
        <v>23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9"/>
      <c r="W22" s="34"/>
    </row>
    <row r="23" spans="1:23" s="29" customFormat="1" ht="45.75" x14ac:dyDescent="0.6">
      <c r="A23" s="132"/>
      <c r="B23" s="50" t="s">
        <v>164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36"/>
    </row>
    <row r="24" spans="1:23" s="29" customFormat="1" ht="93.75" customHeight="1" x14ac:dyDescent="0.6">
      <c r="A24" s="133"/>
      <c r="B24" s="53" t="s">
        <v>29</v>
      </c>
      <c r="C24" s="73" t="s">
        <v>97</v>
      </c>
      <c r="D24" s="74"/>
      <c r="E24" s="74"/>
      <c r="F24" s="74"/>
      <c r="G24" s="74"/>
      <c r="H24" s="74"/>
      <c r="I24" s="75"/>
      <c r="J24" s="56" t="s">
        <v>230</v>
      </c>
      <c r="K24" s="56"/>
      <c r="L24" s="56" t="s">
        <v>63</v>
      </c>
      <c r="M24" s="56"/>
      <c r="N24" s="56" t="s">
        <v>23</v>
      </c>
      <c r="O24" s="56" t="s">
        <v>23</v>
      </c>
      <c r="P24" s="56" t="s">
        <v>23</v>
      </c>
      <c r="Q24" s="59" t="s">
        <v>157</v>
      </c>
      <c r="R24" s="56" t="s">
        <v>11</v>
      </c>
      <c r="S24" s="56" t="s">
        <v>96</v>
      </c>
      <c r="T24" s="56" t="s">
        <v>7</v>
      </c>
      <c r="U24" s="56"/>
      <c r="V24" s="104"/>
      <c r="W24" s="36"/>
    </row>
    <row r="25" spans="1:23" s="29" customFormat="1" ht="45.75" x14ac:dyDescent="0.6">
      <c r="A25" s="133"/>
      <c r="B25" s="54"/>
      <c r="C25" s="41" t="s">
        <v>5</v>
      </c>
      <c r="D25" s="25">
        <f>SUM(D26:D29)</f>
        <v>34001.620000000003</v>
      </c>
      <c r="E25" s="26">
        <f>SUM(E26:E29)</f>
        <v>34001.620000000003</v>
      </c>
      <c r="F25" s="26"/>
      <c r="G25" s="26"/>
      <c r="H25" s="26"/>
      <c r="I25" s="26"/>
      <c r="J25" s="57"/>
      <c r="K25" s="57"/>
      <c r="L25" s="57"/>
      <c r="M25" s="57"/>
      <c r="N25" s="57"/>
      <c r="O25" s="57"/>
      <c r="P25" s="57"/>
      <c r="Q25" s="60"/>
      <c r="R25" s="57"/>
      <c r="S25" s="57"/>
      <c r="T25" s="57"/>
      <c r="U25" s="57"/>
      <c r="V25" s="105"/>
      <c r="W25" s="36"/>
    </row>
    <row r="26" spans="1:23" s="29" customFormat="1" ht="45.75" x14ac:dyDescent="0.6">
      <c r="A26" s="133"/>
      <c r="B26" s="54"/>
      <c r="C26" s="41" t="s">
        <v>0</v>
      </c>
      <c r="D26" s="25">
        <f>E26+F26+G26+H26+I26</f>
        <v>0</v>
      </c>
      <c r="E26" s="26"/>
      <c r="F26" s="26"/>
      <c r="G26" s="26"/>
      <c r="H26" s="26"/>
      <c r="I26" s="26"/>
      <c r="J26" s="57"/>
      <c r="K26" s="57"/>
      <c r="L26" s="57"/>
      <c r="M26" s="57"/>
      <c r="N26" s="57"/>
      <c r="O26" s="57"/>
      <c r="P26" s="57"/>
      <c r="Q26" s="60"/>
      <c r="R26" s="57"/>
      <c r="S26" s="57"/>
      <c r="T26" s="57"/>
      <c r="U26" s="57"/>
      <c r="V26" s="105"/>
      <c r="W26" s="36"/>
    </row>
    <row r="27" spans="1:23" s="29" customFormat="1" ht="45.75" x14ac:dyDescent="0.6">
      <c r="A27" s="133"/>
      <c r="B27" s="54"/>
      <c r="C27" s="41" t="s">
        <v>1</v>
      </c>
      <c r="D27" s="25">
        <f>E27+F27+G27+H27+I27</f>
        <v>34001.620000000003</v>
      </c>
      <c r="E27" s="26">
        <v>34001.620000000003</v>
      </c>
      <c r="F27" s="26"/>
      <c r="G27" s="26"/>
      <c r="H27" s="26"/>
      <c r="I27" s="26"/>
      <c r="J27" s="57"/>
      <c r="K27" s="57"/>
      <c r="L27" s="57"/>
      <c r="M27" s="57"/>
      <c r="N27" s="57"/>
      <c r="O27" s="57"/>
      <c r="P27" s="57"/>
      <c r="Q27" s="60"/>
      <c r="R27" s="57"/>
      <c r="S27" s="57"/>
      <c r="T27" s="57"/>
      <c r="U27" s="57"/>
      <c r="V27" s="105"/>
      <c r="W27" s="36"/>
    </row>
    <row r="28" spans="1:23" s="29" customFormat="1" ht="45.75" x14ac:dyDescent="0.6">
      <c r="A28" s="133"/>
      <c r="B28" s="54"/>
      <c r="C28" s="41" t="s">
        <v>2</v>
      </c>
      <c r="D28" s="25">
        <f>E28+F28+G28+H28+I28</f>
        <v>0</v>
      </c>
      <c r="E28" s="26"/>
      <c r="F28" s="26"/>
      <c r="G28" s="26"/>
      <c r="H28" s="26"/>
      <c r="I28" s="26"/>
      <c r="J28" s="57"/>
      <c r="K28" s="57"/>
      <c r="L28" s="57"/>
      <c r="M28" s="57"/>
      <c r="N28" s="57"/>
      <c r="O28" s="57"/>
      <c r="P28" s="57"/>
      <c r="Q28" s="60"/>
      <c r="R28" s="57"/>
      <c r="S28" s="57"/>
      <c r="T28" s="57"/>
      <c r="U28" s="57"/>
      <c r="V28" s="105"/>
      <c r="W28" s="36"/>
    </row>
    <row r="29" spans="1:23" s="29" customFormat="1" ht="45.75" customHeight="1" x14ac:dyDescent="0.6">
      <c r="A29" s="134"/>
      <c r="B29" s="55"/>
      <c r="C29" s="41" t="s">
        <v>3</v>
      </c>
      <c r="D29" s="25">
        <f>E29+F29+G29+H29+I29</f>
        <v>0</v>
      </c>
      <c r="E29" s="26"/>
      <c r="F29" s="26"/>
      <c r="G29" s="26"/>
      <c r="H29" s="26"/>
      <c r="I29" s="26"/>
      <c r="J29" s="58"/>
      <c r="K29" s="58"/>
      <c r="L29" s="58"/>
      <c r="M29" s="58"/>
      <c r="N29" s="58"/>
      <c r="O29" s="58"/>
      <c r="P29" s="58"/>
      <c r="Q29" s="61"/>
      <c r="R29" s="58"/>
      <c r="S29" s="58"/>
      <c r="T29" s="58"/>
      <c r="U29" s="58"/>
      <c r="V29" s="106"/>
      <c r="W29" s="36"/>
    </row>
    <row r="30" spans="1:23" s="6" customFormat="1" ht="45.75" customHeight="1" x14ac:dyDescent="0.6">
      <c r="A30" s="47" t="s">
        <v>23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9"/>
      <c r="W30" s="34"/>
    </row>
    <row r="31" spans="1:23" s="29" customFormat="1" ht="45.75" customHeight="1" x14ac:dyDescent="0.6">
      <c r="A31" s="132"/>
      <c r="B31" s="50" t="s">
        <v>164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2"/>
      <c r="W31" s="36"/>
    </row>
    <row r="32" spans="1:23" s="29" customFormat="1" ht="102.75" customHeight="1" x14ac:dyDescent="0.6">
      <c r="A32" s="133"/>
      <c r="B32" s="97" t="s">
        <v>30</v>
      </c>
      <c r="C32" s="73" t="s">
        <v>231</v>
      </c>
      <c r="D32" s="74"/>
      <c r="E32" s="74"/>
      <c r="F32" s="74"/>
      <c r="G32" s="74"/>
      <c r="H32" s="74"/>
      <c r="I32" s="75"/>
      <c r="J32" s="56" t="s">
        <v>446</v>
      </c>
      <c r="K32" s="56"/>
      <c r="L32" s="56" t="s">
        <v>63</v>
      </c>
      <c r="M32" s="56"/>
      <c r="N32" s="56" t="s">
        <v>23</v>
      </c>
      <c r="O32" s="56" t="s">
        <v>23</v>
      </c>
      <c r="P32" s="56" t="s">
        <v>23</v>
      </c>
      <c r="Q32" s="59" t="s">
        <v>160</v>
      </c>
      <c r="R32" s="56" t="s">
        <v>11</v>
      </c>
      <c r="S32" s="56" t="s">
        <v>98</v>
      </c>
      <c r="T32" s="56" t="s">
        <v>199</v>
      </c>
      <c r="U32" s="56"/>
      <c r="V32" s="56"/>
      <c r="W32" s="36"/>
    </row>
    <row r="33" spans="1:23" s="29" customFormat="1" ht="45.75" x14ac:dyDescent="0.6">
      <c r="A33" s="133"/>
      <c r="B33" s="98"/>
      <c r="C33" s="41" t="s">
        <v>5</v>
      </c>
      <c r="D33" s="25">
        <f>SUM(D34:D37)</f>
        <v>58473.30027</v>
      </c>
      <c r="E33" s="26">
        <f>SUM(E34:E37)</f>
        <v>58473.30027</v>
      </c>
      <c r="F33" s="26"/>
      <c r="G33" s="26"/>
      <c r="H33" s="26"/>
      <c r="I33" s="26"/>
      <c r="J33" s="57"/>
      <c r="K33" s="57"/>
      <c r="L33" s="57"/>
      <c r="M33" s="57"/>
      <c r="N33" s="57"/>
      <c r="O33" s="57"/>
      <c r="P33" s="57"/>
      <c r="Q33" s="60"/>
      <c r="R33" s="57"/>
      <c r="S33" s="57"/>
      <c r="T33" s="57"/>
      <c r="U33" s="57"/>
      <c r="V33" s="57"/>
      <c r="W33" s="36"/>
    </row>
    <row r="34" spans="1:23" s="29" customFormat="1" ht="45.75" x14ac:dyDescent="0.6">
      <c r="A34" s="133"/>
      <c r="B34" s="98"/>
      <c r="C34" s="41" t="s">
        <v>0</v>
      </c>
      <c r="D34" s="25">
        <f>E34+F34+G34+H34+I34</f>
        <v>0</v>
      </c>
      <c r="E34" s="26"/>
      <c r="F34" s="26"/>
      <c r="G34" s="26"/>
      <c r="H34" s="26"/>
      <c r="I34" s="26"/>
      <c r="J34" s="57"/>
      <c r="K34" s="57"/>
      <c r="L34" s="57"/>
      <c r="M34" s="57"/>
      <c r="N34" s="57"/>
      <c r="O34" s="57"/>
      <c r="P34" s="57"/>
      <c r="Q34" s="60"/>
      <c r="R34" s="57"/>
      <c r="S34" s="57"/>
      <c r="T34" s="57"/>
      <c r="U34" s="57"/>
      <c r="V34" s="57"/>
      <c r="W34" s="36"/>
    </row>
    <row r="35" spans="1:23" s="29" customFormat="1" ht="45.75" x14ac:dyDescent="0.6">
      <c r="A35" s="133"/>
      <c r="B35" s="98"/>
      <c r="C35" s="41" t="s">
        <v>1</v>
      </c>
      <c r="D35" s="25">
        <f>E35+F35+G35+H35+I35</f>
        <v>58473.30027</v>
      </c>
      <c r="E35" s="26">
        <v>58473.30027</v>
      </c>
      <c r="F35" s="26"/>
      <c r="G35" s="26"/>
      <c r="H35" s="26"/>
      <c r="I35" s="26"/>
      <c r="J35" s="57"/>
      <c r="K35" s="57"/>
      <c r="L35" s="57"/>
      <c r="M35" s="57"/>
      <c r="N35" s="57"/>
      <c r="O35" s="57"/>
      <c r="P35" s="57"/>
      <c r="Q35" s="60"/>
      <c r="R35" s="57"/>
      <c r="S35" s="57"/>
      <c r="T35" s="57"/>
      <c r="U35" s="57"/>
      <c r="V35" s="57"/>
      <c r="W35" s="36"/>
    </row>
    <row r="36" spans="1:23" s="29" customFormat="1" ht="45.75" x14ac:dyDescent="0.6">
      <c r="A36" s="133"/>
      <c r="B36" s="98"/>
      <c r="C36" s="41" t="s">
        <v>2</v>
      </c>
      <c r="D36" s="25">
        <f>E36+F36+G36+H36+I36</f>
        <v>0</v>
      </c>
      <c r="E36" s="26"/>
      <c r="F36" s="26"/>
      <c r="G36" s="26"/>
      <c r="H36" s="26"/>
      <c r="I36" s="26"/>
      <c r="J36" s="57"/>
      <c r="K36" s="57"/>
      <c r="L36" s="57"/>
      <c r="M36" s="57"/>
      <c r="N36" s="57"/>
      <c r="O36" s="57"/>
      <c r="P36" s="57"/>
      <c r="Q36" s="60"/>
      <c r="R36" s="57"/>
      <c r="S36" s="57"/>
      <c r="T36" s="57"/>
      <c r="U36" s="57"/>
      <c r="V36" s="57"/>
      <c r="W36" s="36"/>
    </row>
    <row r="37" spans="1:23" s="29" customFormat="1" ht="45.75" customHeight="1" x14ac:dyDescent="0.6">
      <c r="A37" s="134"/>
      <c r="B37" s="99"/>
      <c r="C37" s="41" t="s">
        <v>3</v>
      </c>
      <c r="D37" s="25">
        <f>E37+F37+G37+H37+I37</f>
        <v>0</v>
      </c>
      <c r="E37" s="26"/>
      <c r="F37" s="26"/>
      <c r="G37" s="26"/>
      <c r="H37" s="26"/>
      <c r="I37" s="26"/>
      <c r="J37" s="58"/>
      <c r="K37" s="58"/>
      <c r="L37" s="58"/>
      <c r="M37" s="58"/>
      <c r="N37" s="58"/>
      <c r="O37" s="58"/>
      <c r="P37" s="58"/>
      <c r="Q37" s="61"/>
      <c r="R37" s="58"/>
      <c r="S37" s="58"/>
      <c r="T37" s="58"/>
      <c r="U37" s="58"/>
      <c r="V37" s="58"/>
      <c r="W37" s="36"/>
    </row>
    <row r="38" spans="1:23" s="6" customFormat="1" ht="45.75" x14ac:dyDescent="0.6">
      <c r="A38" s="47" t="s">
        <v>23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9"/>
      <c r="W38" s="34"/>
    </row>
    <row r="39" spans="1:23" s="29" customFormat="1" ht="45.75" x14ac:dyDescent="0.6">
      <c r="A39" s="132"/>
      <c r="B39" s="50" t="s">
        <v>164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2"/>
      <c r="W39" s="36"/>
    </row>
    <row r="40" spans="1:23" s="29" customFormat="1" ht="93.75" customHeight="1" x14ac:dyDescent="0.6">
      <c r="A40" s="133"/>
      <c r="B40" s="53" t="s">
        <v>31</v>
      </c>
      <c r="C40" s="73" t="s">
        <v>332</v>
      </c>
      <c r="D40" s="74"/>
      <c r="E40" s="74"/>
      <c r="F40" s="74"/>
      <c r="G40" s="74"/>
      <c r="H40" s="74"/>
      <c r="I40" s="75"/>
      <c r="J40" s="56" t="s">
        <v>155</v>
      </c>
      <c r="K40" s="56"/>
      <c r="L40" s="56" t="s">
        <v>63</v>
      </c>
      <c r="M40" s="56" t="s">
        <v>119</v>
      </c>
      <c r="N40" s="56" t="s">
        <v>112</v>
      </c>
      <c r="O40" s="56" t="s">
        <v>23</v>
      </c>
      <c r="P40" s="56" t="s">
        <v>112</v>
      </c>
      <c r="Q40" s="59" t="s">
        <v>156</v>
      </c>
      <c r="R40" s="56" t="s">
        <v>11</v>
      </c>
      <c r="S40" s="56" t="s">
        <v>113</v>
      </c>
      <c r="T40" s="56" t="s">
        <v>7</v>
      </c>
      <c r="U40" s="56"/>
      <c r="V40" s="56" t="s">
        <v>114</v>
      </c>
      <c r="W40" s="36"/>
    </row>
    <row r="41" spans="1:23" s="29" customFormat="1" ht="45.75" x14ac:dyDescent="0.6">
      <c r="A41" s="133"/>
      <c r="B41" s="54"/>
      <c r="C41" s="41" t="s">
        <v>5</v>
      </c>
      <c r="D41" s="25">
        <f>SUM(D42:D45)</f>
        <v>4180500</v>
      </c>
      <c r="E41" s="26">
        <f>SUM(E42:E45)</f>
        <v>1547400</v>
      </c>
      <c r="F41" s="26">
        <f t="shared" ref="F41" si="5">SUM(F42:F45)</f>
        <v>2633100</v>
      </c>
      <c r="G41" s="26"/>
      <c r="H41" s="26"/>
      <c r="I41" s="26"/>
      <c r="J41" s="57"/>
      <c r="K41" s="57"/>
      <c r="L41" s="57"/>
      <c r="M41" s="57"/>
      <c r="N41" s="57"/>
      <c r="O41" s="57"/>
      <c r="P41" s="57"/>
      <c r="Q41" s="60"/>
      <c r="R41" s="57"/>
      <c r="S41" s="57"/>
      <c r="T41" s="57"/>
      <c r="U41" s="57"/>
      <c r="V41" s="57"/>
      <c r="W41" s="36"/>
    </row>
    <row r="42" spans="1:23" s="29" customFormat="1" ht="45.75" x14ac:dyDescent="0.6">
      <c r="A42" s="133"/>
      <c r="B42" s="54"/>
      <c r="C42" s="41" t="s">
        <v>0</v>
      </c>
      <c r="D42" s="25">
        <f>E42+F42+G42+H42+I42</f>
        <v>3971400</v>
      </c>
      <c r="E42" s="26">
        <v>1470000</v>
      </c>
      <c r="F42" s="26">
        <v>2501400</v>
      </c>
      <c r="G42" s="26"/>
      <c r="H42" s="26"/>
      <c r="I42" s="26"/>
      <c r="J42" s="57"/>
      <c r="K42" s="57"/>
      <c r="L42" s="57"/>
      <c r="M42" s="57"/>
      <c r="N42" s="57"/>
      <c r="O42" s="57"/>
      <c r="P42" s="57"/>
      <c r="Q42" s="60"/>
      <c r="R42" s="57"/>
      <c r="S42" s="57"/>
      <c r="T42" s="57"/>
      <c r="U42" s="57"/>
      <c r="V42" s="57"/>
      <c r="W42" s="36"/>
    </row>
    <row r="43" spans="1:23" s="29" customFormat="1" ht="45.75" x14ac:dyDescent="0.6">
      <c r="A43" s="133"/>
      <c r="B43" s="54"/>
      <c r="C43" s="41" t="s">
        <v>1</v>
      </c>
      <c r="D43" s="25">
        <f>E43+F43+G43+H43+I43</f>
        <v>209100</v>
      </c>
      <c r="E43" s="26">
        <v>77400</v>
      </c>
      <c r="F43" s="26">
        <v>131700</v>
      </c>
      <c r="G43" s="26"/>
      <c r="H43" s="26"/>
      <c r="I43" s="26"/>
      <c r="J43" s="57"/>
      <c r="K43" s="57"/>
      <c r="L43" s="57"/>
      <c r="M43" s="57"/>
      <c r="N43" s="57"/>
      <c r="O43" s="57"/>
      <c r="P43" s="57"/>
      <c r="Q43" s="60"/>
      <c r="R43" s="57"/>
      <c r="S43" s="57"/>
      <c r="T43" s="57"/>
      <c r="U43" s="57"/>
      <c r="V43" s="57"/>
      <c r="W43" s="36"/>
    </row>
    <row r="44" spans="1:23" s="29" customFormat="1" ht="48.75" customHeight="1" x14ac:dyDescent="0.6">
      <c r="A44" s="133"/>
      <c r="B44" s="54"/>
      <c r="C44" s="41" t="s">
        <v>2</v>
      </c>
      <c r="D44" s="25">
        <f>E44+F44+G44+H44+I44</f>
        <v>0</v>
      </c>
      <c r="E44" s="26"/>
      <c r="F44" s="26"/>
      <c r="G44" s="26"/>
      <c r="H44" s="26"/>
      <c r="I44" s="26"/>
      <c r="J44" s="57"/>
      <c r="K44" s="57"/>
      <c r="L44" s="57"/>
      <c r="M44" s="57"/>
      <c r="N44" s="57"/>
      <c r="O44" s="57"/>
      <c r="P44" s="57"/>
      <c r="Q44" s="60"/>
      <c r="R44" s="57"/>
      <c r="S44" s="57"/>
      <c r="T44" s="57"/>
      <c r="U44" s="57"/>
      <c r="V44" s="57"/>
      <c r="W44" s="36"/>
    </row>
    <row r="45" spans="1:23" s="29" customFormat="1" ht="91.5" x14ac:dyDescent="0.6">
      <c r="A45" s="134"/>
      <c r="B45" s="55"/>
      <c r="C45" s="41" t="s">
        <v>3</v>
      </c>
      <c r="D45" s="25">
        <f>E45+F45+G45+H45+I45</f>
        <v>0</v>
      </c>
      <c r="E45" s="26"/>
      <c r="F45" s="26"/>
      <c r="G45" s="26"/>
      <c r="H45" s="26"/>
      <c r="I45" s="26"/>
      <c r="J45" s="58"/>
      <c r="K45" s="58"/>
      <c r="L45" s="58"/>
      <c r="M45" s="58"/>
      <c r="N45" s="58"/>
      <c r="O45" s="58"/>
      <c r="P45" s="58"/>
      <c r="Q45" s="61"/>
      <c r="R45" s="58"/>
      <c r="S45" s="58"/>
      <c r="T45" s="58"/>
      <c r="U45" s="58"/>
      <c r="V45" s="58"/>
      <c r="W45" s="36"/>
    </row>
    <row r="46" spans="1:23" s="6" customFormat="1" ht="54" customHeight="1" x14ac:dyDescent="0.6">
      <c r="A46" s="47" t="s">
        <v>23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9"/>
      <c r="W46" s="34"/>
    </row>
    <row r="47" spans="1:23" s="6" customFormat="1" ht="45.75" x14ac:dyDescent="0.6">
      <c r="A47" s="132"/>
      <c r="B47" s="50" t="s">
        <v>232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2"/>
      <c r="W47" s="34"/>
    </row>
    <row r="48" spans="1:23" s="6" customFormat="1" ht="157.5" customHeight="1" x14ac:dyDescent="0.6">
      <c r="A48" s="133"/>
      <c r="B48" s="53" t="s">
        <v>488</v>
      </c>
      <c r="C48" s="73" t="s">
        <v>233</v>
      </c>
      <c r="D48" s="74"/>
      <c r="E48" s="74"/>
      <c r="F48" s="74"/>
      <c r="G48" s="74"/>
      <c r="H48" s="74"/>
      <c r="I48" s="75"/>
      <c r="J48" s="56" t="s">
        <v>69</v>
      </c>
      <c r="K48" s="56"/>
      <c r="L48" s="113" t="s">
        <v>238</v>
      </c>
      <c r="M48" s="82"/>
      <c r="N48" s="82" t="s">
        <v>327</v>
      </c>
      <c r="O48" s="82" t="s">
        <v>23</v>
      </c>
      <c r="P48" s="82" t="s">
        <v>327</v>
      </c>
      <c r="Q48" s="59" t="s">
        <v>328</v>
      </c>
      <c r="R48" s="82" t="s">
        <v>11</v>
      </c>
      <c r="S48" s="82" t="s">
        <v>61</v>
      </c>
      <c r="T48" s="56" t="s">
        <v>17</v>
      </c>
      <c r="U48" s="82"/>
      <c r="V48" s="56"/>
      <c r="W48" s="34"/>
    </row>
    <row r="49" spans="1:23" s="6" customFormat="1" ht="45.75" x14ac:dyDescent="0.6">
      <c r="A49" s="133"/>
      <c r="B49" s="54"/>
      <c r="C49" s="41" t="s">
        <v>5</v>
      </c>
      <c r="D49" s="25">
        <f>SUM(D50:D53)</f>
        <v>1350</v>
      </c>
      <c r="E49" s="26">
        <f>SUM(E50:E53)</f>
        <v>1350</v>
      </c>
      <c r="F49" s="26"/>
      <c r="G49" s="26"/>
      <c r="H49" s="26"/>
      <c r="I49" s="26"/>
      <c r="J49" s="57"/>
      <c r="K49" s="57"/>
      <c r="L49" s="113"/>
      <c r="M49" s="83"/>
      <c r="N49" s="83"/>
      <c r="O49" s="83"/>
      <c r="P49" s="83"/>
      <c r="Q49" s="60"/>
      <c r="R49" s="83"/>
      <c r="S49" s="83"/>
      <c r="T49" s="57"/>
      <c r="U49" s="83"/>
      <c r="V49" s="57"/>
      <c r="W49" s="34"/>
    </row>
    <row r="50" spans="1:23" s="6" customFormat="1" ht="45.75" x14ac:dyDescent="0.6">
      <c r="A50" s="133"/>
      <c r="B50" s="54"/>
      <c r="C50" s="41" t="s">
        <v>0</v>
      </c>
      <c r="D50" s="25">
        <f>E50+F50+G50+H50+I50</f>
        <v>0</v>
      </c>
      <c r="E50" s="26"/>
      <c r="F50" s="26"/>
      <c r="G50" s="26"/>
      <c r="H50" s="26"/>
      <c r="I50" s="26"/>
      <c r="J50" s="57"/>
      <c r="K50" s="57"/>
      <c r="L50" s="113"/>
      <c r="M50" s="83"/>
      <c r="N50" s="83"/>
      <c r="O50" s="83"/>
      <c r="P50" s="83"/>
      <c r="Q50" s="60"/>
      <c r="R50" s="83"/>
      <c r="S50" s="83"/>
      <c r="T50" s="57"/>
      <c r="U50" s="83"/>
      <c r="V50" s="57"/>
      <c r="W50" s="34"/>
    </row>
    <row r="51" spans="1:23" s="6" customFormat="1" ht="45.75" x14ac:dyDescent="0.6">
      <c r="A51" s="133"/>
      <c r="B51" s="54"/>
      <c r="C51" s="41" t="s">
        <v>1</v>
      </c>
      <c r="D51" s="25">
        <f>E51+F51+G51+H51+I51</f>
        <v>1350</v>
      </c>
      <c r="E51" s="26">
        <v>1350</v>
      </c>
      <c r="F51" s="26"/>
      <c r="G51" s="26"/>
      <c r="H51" s="26"/>
      <c r="I51" s="26"/>
      <c r="J51" s="57"/>
      <c r="K51" s="57"/>
      <c r="L51" s="113"/>
      <c r="M51" s="83"/>
      <c r="N51" s="83"/>
      <c r="O51" s="83"/>
      <c r="P51" s="83"/>
      <c r="Q51" s="60"/>
      <c r="R51" s="83"/>
      <c r="S51" s="83"/>
      <c r="T51" s="57"/>
      <c r="U51" s="83"/>
      <c r="V51" s="57"/>
      <c r="W51" s="34"/>
    </row>
    <row r="52" spans="1:23" s="6" customFormat="1" ht="45" customHeight="1" x14ac:dyDescent="0.6">
      <c r="A52" s="133"/>
      <c r="B52" s="54"/>
      <c r="C52" s="41" t="s">
        <v>2</v>
      </c>
      <c r="D52" s="25">
        <f>E52+F52+G52+H52+I52</f>
        <v>0</v>
      </c>
      <c r="E52" s="26"/>
      <c r="F52" s="26"/>
      <c r="G52" s="26"/>
      <c r="H52" s="26"/>
      <c r="I52" s="26"/>
      <c r="J52" s="57"/>
      <c r="K52" s="57"/>
      <c r="L52" s="113"/>
      <c r="M52" s="83"/>
      <c r="N52" s="83"/>
      <c r="O52" s="83"/>
      <c r="P52" s="83"/>
      <c r="Q52" s="60"/>
      <c r="R52" s="83"/>
      <c r="S52" s="83"/>
      <c r="T52" s="57"/>
      <c r="U52" s="83"/>
      <c r="V52" s="57"/>
      <c r="W52" s="34"/>
    </row>
    <row r="53" spans="1:23" s="29" customFormat="1" ht="91.5" x14ac:dyDescent="0.6">
      <c r="A53" s="134"/>
      <c r="B53" s="55"/>
      <c r="C53" s="41" t="s">
        <v>3</v>
      </c>
      <c r="D53" s="25">
        <f>E53+F53+G53+H53+I53</f>
        <v>0</v>
      </c>
      <c r="E53" s="26"/>
      <c r="F53" s="26"/>
      <c r="G53" s="26"/>
      <c r="H53" s="26"/>
      <c r="I53" s="26"/>
      <c r="J53" s="58"/>
      <c r="K53" s="58"/>
      <c r="L53" s="113"/>
      <c r="M53" s="84"/>
      <c r="N53" s="84"/>
      <c r="O53" s="84"/>
      <c r="P53" s="84"/>
      <c r="Q53" s="61"/>
      <c r="R53" s="84"/>
      <c r="S53" s="84"/>
      <c r="T53" s="58"/>
      <c r="U53" s="84"/>
      <c r="V53" s="58"/>
      <c r="W53" s="36"/>
    </row>
    <row r="54" spans="1:23" s="6" customFormat="1" ht="54" customHeight="1" x14ac:dyDescent="0.6">
      <c r="A54" s="47" t="s">
        <v>23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9"/>
      <c r="W54" s="34"/>
    </row>
    <row r="55" spans="1:23" s="6" customFormat="1" ht="45.75" x14ac:dyDescent="0.6">
      <c r="A55" s="132"/>
      <c r="B55" s="50" t="s">
        <v>164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34"/>
    </row>
    <row r="56" spans="1:23" s="6" customFormat="1" ht="86.25" customHeight="1" x14ac:dyDescent="0.6">
      <c r="A56" s="133"/>
      <c r="B56" s="53" t="s">
        <v>32</v>
      </c>
      <c r="C56" s="73" t="s">
        <v>322</v>
      </c>
      <c r="D56" s="74"/>
      <c r="E56" s="74"/>
      <c r="F56" s="74"/>
      <c r="G56" s="74"/>
      <c r="H56" s="74"/>
      <c r="I56" s="75"/>
      <c r="J56" s="56" t="s">
        <v>321</v>
      </c>
      <c r="K56" s="82"/>
      <c r="L56" s="82" t="s">
        <v>63</v>
      </c>
      <c r="M56" s="82"/>
      <c r="N56" s="82" t="s">
        <v>23</v>
      </c>
      <c r="O56" s="82" t="s">
        <v>23</v>
      </c>
      <c r="P56" s="82" t="s">
        <v>23</v>
      </c>
      <c r="Q56" s="59" t="s">
        <v>323</v>
      </c>
      <c r="R56" s="82" t="s">
        <v>11</v>
      </c>
      <c r="S56" s="82" t="s">
        <v>324</v>
      </c>
      <c r="T56" s="56" t="s">
        <v>17</v>
      </c>
      <c r="U56" s="82"/>
      <c r="V56" s="82"/>
      <c r="W56" s="34"/>
    </row>
    <row r="57" spans="1:23" s="6" customFormat="1" ht="45.75" x14ac:dyDescent="0.6">
      <c r="A57" s="133"/>
      <c r="B57" s="54"/>
      <c r="C57" s="41" t="s">
        <v>5</v>
      </c>
      <c r="D57" s="25">
        <f>SUM(D58:D61)</f>
        <v>45000</v>
      </c>
      <c r="E57" s="26">
        <f>SUM(E58:E61)</f>
        <v>45000</v>
      </c>
      <c r="F57" s="26"/>
      <c r="G57" s="26"/>
      <c r="H57" s="26"/>
      <c r="I57" s="26"/>
      <c r="J57" s="57"/>
      <c r="K57" s="83"/>
      <c r="L57" s="83"/>
      <c r="M57" s="83"/>
      <c r="N57" s="83"/>
      <c r="O57" s="83"/>
      <c r="P57" s="83"/>
      <c r="Q57" s="60"/>
      <c r="R57" s="83"/>
      <c r="S57" s="83"/>
      <c r="T57" s="57"/>
      <c r="U57" s="83"/>
      <c r="V57" s="83"/>
      <c r="W57" s="34"/>
    </row>
    <row r="58" spans="1:23" s="6" customFormat="1" ht="45.75" x14ac:dyDescent="0.6">
      <c r="A58" s="133"/>
      <c r="B58" s="54"/>
      <c r="C58" s="41" t="s">
        <v>0</v>
      </c>
      <c r="D58" s="25">
        <f>E58+F58+G58+H58+I58</f>
        <v>0</v>
      </c>
      <c r="E58" s="26"/>
      <c r="F58" s="26"/>
      <c r="G58" s="26"/>
      <c r="H58" s="26"/>
      <c r="I58" s="26"/>
      <c r="J58" s="57"/>
      <c r="K58" s="83"/>
      <c r="L58" s="83"/>
      <c r="M58" s="83"/>
      <c r="N58" s="83"/>
      <c r="O58" s="83"/>
      <c r="P58" s="83"/>
      <c r="Q58" s="60"/>
      <c r="R58" s="83"/>
      <c r="S58" s="83"/>
      <c r="T58" s="57"/>
      <c r="U58" s="83"/>
      <c r="V58" s="83"/>
      <c r="W58" s="34"/>
    </row>
    <row r="59" spans="1:23" s="6" customFormat="1" ht="45.75" x14ac:dyDescent="0.6">
      <c r="A59" s="133"/>
      <c r="B59" s="54"/>
      <c r="C59" s="41" t="s">
        <v>1</v>
      </c>
      <c r="D59" s="25">
        <f>E59+F59+G59+H59+I59</f>
        <v>45000</v>
      </c>
      <c r="E59" s="26">
        <v>45000</v>
      </c>
      <c r="F59" s="26"/>
      <c r="G59" s="26"/>
      <c r="H59" s="26"/>
      <c r="I59" s="26"/>
      <c r="J59" s="57"/>
      <c r="K59" s="83"/>
      <c r="L59" s="83"/>
      <c r="M59" s="83"/>
      <c r="N59" s="83"/>
      <c r="O59" s="83"/>
      <c r="P59" s="83"/>
      <c r="Q59" s="60"/>
      <c r="R59" s="83"/>
      <c r="S59" s="83"/>
      <c r="T59" s="57"/>
      <c r="U59" s="83"/>
      <c r="V59" s="83"/>
      <c r="W59" s="34"/>
    </row>
    <row r="60" spans="1:23" s="6" customFormat="1" ht="45" customHeight="1" x14ac:dyDescent="0.6">
      <c r="A60" s="133"/>
      <c r="B60" s="54"/>
      <c r="C60" s="41" t="s">
        <v>2</v>
      </c>
      <c r="D60" s="25">
        <f>E60+F60+G60+H60+I60</f>
        <v>0</v>
      </c>
      <c r="E60" s="26"/>
      <c r="F60" s="26"/>
      <c r="G60" s="26"/>
      <c r="H60" s="26"/>
      <c r="I60" s="26"/>
      <c r="J60" s="57"/>
      <c r="K60" s="83"/>
      <c r="L60" s="83"/>
      <c r="M60" s="83"/>
      <c r="N60" s="83"/>
      <c r="O60" s="83"/>
      <c r="P60" s="83"/>
      <c r="Q60" s="60"/>
      <c r="R60" s="83"/>
      <c r="S60" s="83"/>
      <c r="T60" s="57"/>
      <c r="U60" s="83"/>
      <c r="V60" s="83"/>
      <c r="W60" s="34"/>
    </row>
    <row r="61" spans="1:23" s="29" customFormat="1" ht="91.5" x14ac:dyDescent="0.6">
      <c r="A61" s="134"/>
      <c r="B61" s="55"/>
      <c r="C61" s="41" t="s">
        <v>3</v>
      </c>
      <c r="D61" s="25">
        <f>E61+F61+G61+H61+I61</f>
        <v>0</v>
      </c>
      <c r="E61" s="26"/>
      <c r="F61" s="26"/>
      <c r="G61" s="26"/>
      <c r="H61" s="26"/>
      <c r="I61" s="26"/>
      <c r="J61" s="58"/>
      <c r="K61" s="84"/>
      <c r="L61" s="84"/>
      <c r="M61" s="84"/>
      <c r="N61" s="84"/>
      <c r="O61" s="84"/>
      <c r="P61" s="84"/>
      <c r="Q61" s="61"/>
      <c r="R61" s="84"/>
      <c r="S61" s="84"/>
      <c r="T61" s="58"/>
      <c r="U61" s="84"/>
      <c r="V61" s="84"/>
      <c r="W61" s="36"/>
    </row>
    <row r="62" spans="1:23" s="29" customFormat="1" ht="67.5" customHeight="1" x14ac:dyDescent="0.6">
      <c r="A62" s="70" t="s">
        <v>33</v>
      </c>
      <c r="B62" s="65" t="s">
        <v>99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7"/>
      <c r="W62" s="36"/>
    </row>
    <row r="63" spans="1:23" s="29" customFormat="1" ht="45" x14ac:dyDescent="0.6">
      <c r="A63" s="71"/>
      <c r="B63" s="68" t="s">
        <v>5</v>
      </c>
      <c r="C63" s="69"/>
      <c r="D63" s="10">
        <f>SUM(D64:D67)</f>
        <v>2006818.46581</v>
      </c>
      <c r="E63" s="10">
        <f t="shared" ref="E63" si="6">SUM(E64:E67)</f>
        <v>738567.92608</v>
      </c>
      <c r="F63" s="10">
        <f>SUM(F64:F67)</f>
        <v>381068.386</v>
      </c>
      <c r="G63" s="10">
        <f t="shared" ref="G63:I63" si="7">SUM(G64:G67)</f>
        <v>887182.1537299999</v>
      </c>
      <c r="H63" s="10">
        <f t="shared" si="7"/>
        <v>0</v>
      </c>
      <c r="I63" s="10">
        <f t="shared" si="7"/>
        <v>0</v>
      </c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36"/>
    </row>
    <row r="64" spans="1:23" s="29" customFormat="1" ht="45" x14ac:dyDescent="0.6">
      <c r="A64" s="71"/>
      <c r="B64" s="68" t="s">
        <v>0</v>
      </c>
      <c r="C64" s="69"/>
      <c r="D64" s="10">
        <f>E64+F64+G64+H64+I64</f>
        <v>0</v>
      </c>
      <c r="E64" s="10">
        <f t="shared" ref="E64:I64" si="8">E72+E80+E88+E96+E104+E112+E120+E128</f>
        <v>0</v>
      </c>
      <c r="F64" s="10">
        <f t="shared" si="8"/>
        <v>0</v>
      </c>
      <c r="G64" s="10">
        <f t="shared" si="8"/>
        <v>0</v>
      </c>
      <c r="H64" s="10">
        <f t="shared" si="8"/>
        <v>0</v>
      </c>
      <c r="I64" s="10">
        <f t="shared" si="8"/>
        <v>0</v>
      </c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36"/>
    </row>
    <row r="65" spans="1:23" s="29" customFormat="1" ht="45" x14ac:dyDescent="0.6">
      <c r="A65" s="71"/>
      <c r="B65" s="68" t="s">
        <v>1</v>
      </c>
      <c r="C65" s="69"/>
      <c r="D65" s="10">
        <f>E65+F65+G65+H65+I65</f>
        <v>2003965.49581</v>
      </c>
      <c r="E65" s="10">
        <f t="shared" ref="E65:I65" si="9">E73+E81+E89+E97+E105+E113+E121+E129</f>
        <v>738556.93608000001</v>
      </c>
      <c r="F65" s="10">
        <f t="shared" si="9"/>
        <v>381068.386</v>
      </c>
      <c r="G65" s="10">
        <f t="shared" si="9"/>
        <v>884340.17372999992</v>
      </c>
      <c r="H65" s="10">
        <f t="shared" si="9"/>
        <v>0</v>
      </c>
      <c r="I65" s="10">
        <f t="shared" si="9"/>
        <v>0</v>
      </c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36"/>
    </row>
    <row r="66" spans="1:23" s="29" customFormat="1" ht="45" x14ac:dyDescent="0.6">
      <c r="A66" s="71"/>
      <c r="B66" s="68" t="s">
        <v>2</v>
      </c>
      <c r="C66" s="69"/>
      <c r="D66" s="10">
        <f>E66+F66+G66+H66+I66</f>
        <v>2852.97</v>
      </c>
      <c r="E66" s="10">
        <f t="shared" ref="E66:I66" si="10">E74+E82+E90+E98+E106+E114+E122+E130</f>
        <v>10.99</v>
      </c>
      <c r="F66" s="10">
        <f t="shared" si="10"/>
        <v>0</v>
      </c>
      <c r="G66" s="10">
        <f t="shared" si="10"/>
        <v>2841.98</v>
      </c>
      <c r="H66" s="10">
        <f t="shared" si="10"/>
        <v>0</v>
      </c>
      <c r="I66" s="10">
        <f t="shared" si="10"/>
        <v>0</v>
      </c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36"/>
    </row>
    <row r="67" spans="1:23" s="29" customFormat="1" ht="45.75" customHeight="1" x14ac:dyDescent="0.6">
      <c r="A67" s="72"/>
      <c r="B67" s="68" t="s">
        <v>3</v>
      </c>
      <c r="C67" s="69"/>
      <c r="D67" s="10">
        <f>E67+F67+G67+H67+I67</f>
        <v>0</v>
      </c>
      <c r="E67" s="10">
        <f t="shared" ref="E67:I67" si="11">E75+E83+E91+E99+E107+E115+E123+E131</f>
        <v>0</v>
      </c>
      <c r="F67" s="10">
        <f t="shared" si="11"/>
        <v>0</v>
      </c>
      <c r="G67" s="10">
        <f t="shared" si="11"/>
        <v>0</v>
      </c>
      <c r="H67" s="10">
        <f t="shared" si="11"/>
        <v>0</v>
      </c>
      <c r="I67" s="10">
        <f t="shared" si="11"/>
        <v>0</v>
      </c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36"/>
    </row>
    <row r="68" spans="1:23" s="6" customFormat="1" ht="45" customHeight="1" x14ac:dyDescent="0.6">
      <c r="A68" s="47" t="s">
        <v>16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9"/>
      <c r="W68" s="34"/>
    </row>
    <row r="69" spans="1:23" s="29" customFormat="1" ht="45.75" x14ac:dyDescent="0.6">
      <c r="A69" s="132"/>
      <c r="B69" s="50" t="s">
        <v>165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2"/>
      <c r="W69" s="36"/>
    </row>
    <row r="70" spans="1:23" s="29" customFormat="1" ht="285" customHeight="1" x14ac:dyDescent="0.6">
      <c r="A70" s="133"/>
      <c r="B70" s="53" t="s">
        <v>35</v>
      </c>
      <c r="C70" s="73" t="s">
        <v>166</v>
      </c>
      <c r="D70" s="74"/>
      <c r="E70" s="74"/>
      <c r="F70" s="74"/>
      <c r="G70" s="74"/>
      <c r="H70" s="74"/>
      <c r="I70" s="75"/>
      <c r="J70" s="56" t="s">
        <v>69</v>
      </c>
      <c r="K70" s="56"/>
      <c r="L70" s="56" t="s">
        <v>64</v>
      </c>
      <c r="M70" s="56" t="s">
        <v>167</v>
      </c>
      <c r="N70" s="56" t="s">
        <v>12</v>
      </c>
      <c r="O70" s="56" t="s">
        <v>139</v>
      </c>
      <c r="P70" s="56" t="s">
        <v>139</v>
      </c>
      <c r="Q70" s="59" t="s">
        <v>120</v>
      </c>
      <c r="R70" s="56" t="s">
        <v>9</v>
      </c>
      <c r="S70" s="56" t="s">
        <v>12</v>
      </c>
      <c r="T70" s="56" t="s">
        <v>7</v>
      </c>
      <c r="U70" s="56"/>
      <c r="V70" s="56" t="s">
        <v>473</v>
      </c>
      <c r="W70" s="36"/>
    </row>
    <row r="71" spans="1:23" s="29" customFormat="1" ht="45.75" x14ac:dyDescent="0.6">
      <c r="A71" s="133"/>
      <c r="B71" s="54"/>
      <c r="C71" s="41" t="s">
        <v>5</v>
      </c>
      <c r="D71" s="25">
        <f>SUM(D72:D75)</f>
        <v>291296.25607999996</v>
      </c>
      <c r="E71" s="26">
        <f>SUM(E72:E75)</f>
        <v>291296.25607999996</v>
      </c>
      <c r="F71" s="26"/>
      <c r="G71" s="26"/>
      <c r="H71" s="26"/>
      <c r="I71" s="26"/>
      <c r="J71" s="57"/>
      <c r="K71" s="57"/>
      <c r="L71" s="57"/>
      <c r="M71" s="57"/>
      <c r="N71" s="57"/>
      <c r="O71" s="57"/>
      <c r="P71" s="57"/>
      <c r="Q71" s="60"/>
      <c r="R71" s="57"/>
      <c r="S71" s="57"/>
      <c r="T71" s="57"/>
      <c r="U71" s="57"/>
      <c r="V71" s="57"/>
      <c r="W71" s="36"/>
    </row>
    <row r="72" spans="1:23" s="29" customFormat="1" ht="45.75" customHeight="1" x14ac:dyDescent="0.6">
      <c r="A72" s="133"/>
      <c r="B72" s="54"/>
      <c r="C72" s="41" t="s">
        <v>0</v>
      </c>
      <c r="D72" s="25">
        <f>E72+F72+G72+H72+I72</f>
        <v>0</v>
      </c>
      <c r="E72" s="26"/>
      <c r="F72" s="26"/>
      <c r="G72" s="26"/>
      <c r="H72" s="26"/>
      <c r="I72" s="26"/>
      <c r="J72" s="57"/>
      <c r="K72" s="57"/>
      <c r="L72" s="57"/>
      <c r="M72" s="57"/>
      <c r="N72" s="57"/>
      <c r="O72" s="57"/>
      <c r="P72" s="57"/>
      <c r="Q72" s="60"/>
      <c r="R72" s="57"/>
      <c r="S72" s="57"/>
      <c r="T72" s="57"/>
      <c r="U72" s="57"/>
      <c r="V72" s="57"/>
      <c r="W72" s="36"/>
    </row>
    <row r="73" spans="1:23" s="29" customFormat="1" ht="45.75" customHeight="1" x14ac:dyDescent="0.6">
      <c r="A73" s="133"/>
      <c r="B73" s="54"/>
      <c r="C73" s="41" t="s">
        <v>1</v>
      </c>
      <c r="D73" s="25">
        <f>E73+F73+G73+H73+I73</f>
        <v>291285.26607999997</v>
      </c>
      <c r="E73" s="26">
        <v>291285.26607999997</v>
      </c>
      <c r="F73" s="26"/>
      <c r="G73" s="26"/>
      <c r="H73" s="26"/>
      <c r="I73" s="26"/>
      <c r="J73" s="57"/>
      <c r="K73" s="57"/>
      <c r="L73" s="57"/>
      <c r="M73" s="57"/>
      <c r="N73" s="57"/>
      <c r="O73" s="57"/>
      <c r="P73" s="57"/>
      <c r="Q73" s="60"/>
      <c r="R73" s="57"/>
      <c r="S73" s="57"/>
      <c r="T73" s="57"/>
      <c r="U73" s="57"/>
      <c r="V73" s="57"/>
      <c r="W73" s="36"/>
    </row>
    <row r="74" spans="1:23" s="29" customFormat="1" ht="65.25" customHeight="1" x14ac:dyDescent="0.6">
      <c r="A74" s="133"/>
      <c r="B74" s="54"/>
      <c r="C74" s="41" t="s">
        <v>2</v>
      </c>
      <c r="D74" s="25">
        <f>E74+F74+G74+H74+I74</f>
        <v>10.99</v>
      </c>
      <c r="E74" s="26">
        <v>10.99</v>
      </c>
      <c r="F74" s="26"/>
      <c r="G74" s="26"/>
      <c r="H74" s="26"/>
      <c r="I74" s="26"/>
      <c r="J74" s="57"/>
      <c r="K74" s="57"/>
      <c r="L74" s="57"/>
      <c r="M74" s="57"/>
      <c r="N74" s="57"/>
      <c r="O74" s="57"/>
      <c r="P74" s="57"/>
      <c r="Q74" s="60"/>
      <c r="R74" s="57"/>
      <c r="S74" s="57"/>
      <c r="T74" s="57"/>
      <c r="U74" s="57"/>
      <c r="V74" s="57"/>
      <c r="W74" s="36"/>
    </row>
    <row r="75" spans="1:23" s="29" customFormat="1" ht="45.75" customHeight="1" x14ac:dyDescent="0.6">
      <c r="A75" s="134"/>
      <c r="B75" s="55"/>
      <c r="C75" s="41" t="s">
        <v>3</v>
      </c>
      <c r="D75" s="25">
        <f>E75+F75+G75+H75+I75</f>
        <v>0</v>
      </c>
      <c r="E75" s="26"/>
      <c r="F75" s="31"/>
      <c r="G75" s="26"/>
      <c r="H75" s="26"/>
      <c r="I75" s="26"/>
      <c r="J75" s="58"/>
      <c r="K75" s="58"/>
      <c r="L75" s="58"/>
      <c r="M75" s="58"/>
      <c r="N75" s="58"/>
      <c r="O75" s="58"/>
      <c r="P75" s="58"/>
      <c r="Q75" s="61"/>
      <c r="R75" s="58"/>
      <c r="S75" s="58"/>
      <c r="T75" s="58"/>
      <c r="U75" s="58"/>
      <c r="V75" s="58"/>
      <c r="W75" s="36"/>
    </row>
    <row r="76" spans="1:23" s="6" customFormat="1" ht="45" customHeight="1" x14ac:dyDescent="0.6">
      <c r="A76" s="47" t="s">
        <v>16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9"/>
      <c r="W76" s="34"/>
    </row>
    <row r="77" spans="1:23" s="29" customFormat="1" ht="45.75" customHeight="1" x14ac:dyDescent="0.6">
      <c r="A77" s="132"/>
      <c r="B77" s="50" t="s">
        <v>165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2"/>
      <c r="W77" s="36"/>
    </row>
    <row r="78" spans="1:23" s="29" customFormat="1" ht="235.5" customHeight="1" x14ac:dyDescent="0.6">
      <c r="A78" s="133"/>
      <c r="B78" s="53" t="s">
        <v>36</v>
      </c>
      <c r="C78" s="73" t="s">
        <v>168</v>
      </c>
      <c r="D78" s="74"/>
      <c r="E78" s="74"/>
      <c r="F78" s="74"/>
      <c r="G78" s="74"/>
      <c r="H78" s="74"/>
      <c r="I78" s="75"/>
      <c r="J78" s="56" t="s">
        <v>130</v>
      </c>
      <c r="K78" s="56"/>
      <c r="L78" s="56" t="s">
        <v>63</v>
      </c>
      <c r="M78" s="56" t="s">
        <v>126</v>
      </c>
      <c r="N78" s="56" t="s">
        <v>86</v>
      </c>
      <c r="O78" s="56" t="s">
        <v>161</v>
      </c>
      <c r="P78" s="56" t="s">
        <v>86</v>
      </c>
      <c r="Q78" s="59" t="s">
        <v>474</v>
      </c>
      <c r="R78" s="56" t="s">
        <v>11</v>
      </c>
      <c r="S78" s="56" t="s">
        <v>127</v>
      </c>
      <c r="T78" s="82" t="s">
        <v>7</v>
      </c>
      <c r="U78" s="56"/>
      <c r="V78" s="56" t="s">
        <v>169</v>
      </c>
      <c r="W78" s="36"/>
    </row>
    <row r="79" spans="1:23" s="29" customFormat="1" ht="45.75" x14ac:dyDescent="0.6">
      <c r="A79" s="133"/>
      <c r="B79" s="54"/>
      <c r="C79" s="41" t="s">
        <v>5</v>
      </c>
      <c r="D79" s="25">
        <f>SUM(D80:D83)</f>
        <v>165379.34600000002</v>
      </c>
      <c r="E79" s="26">
        <f>SUM(E80:E83)</f>
        <v>83582.070000000007</v>
      </c>
      <c r="F79" s="26">
        <f>SUM(F80:F83)</f>
        <v>81797.275999999998</v>
      </c>
      <c r="G79" s="26"/>
      <c r="H79" s="26"/>
      <c r="I79" s="26"/>
      <c r="J79" s="57"/>
      <c r="K79" s="57"/>
      <c r="L79" s="57"/>
      <c r="M79" s="57"/>
      <c r="N79" s="57"/>
      <c r="O79" s="57"/>
      <c r="P79" s="57"/>
      <c r="Q79" s="60"/>
      <c r="R79" s="57"/>
      <c r="S79" s="57"/>
      <c r="T79" s="83"/>
      <c r="U79" s="57"/>
      <c r="V79" s="57"/>
      <c r="W79" s="36"/>
    </row>
    <row r="80" spans="1:23" s="29" customFormat="1" ht="45.75" customHeight="1" x14ac:dyDescent="0.6">
      <c r="A80" s="133"/>
      <c r="B80" s="54"/>
      <c r="C80" s="41" t="s">
        <v>0</v>
      </c>
      <c r="D80" s="25">
        <f>E80+F80+G80+H80+I80</f>
        <v>0</v>
      </c>
      <c r="E80" s="26"/>
      <c r="F80" s="26"/>
      <c r="G80" s="26"/>
      <c r="H80" s="26"/>
      <c r="I80" s="26"/>
      <c r="J80" s="57"/>
      <c r="K80" s="57"/>
      <c r="L80" s="57"/>
      <c r="M80" s="57"/>
      <c r="N80" s="57"/>
      <c r="O80" s="57"/>
      <c r="P80" s="57"/>
      <c r="Q80" s="60"/>
      <c r="R80" s="57"/>
      <c r="S80" s="57"/>
      <c r="T80" s="83"/>
      <c r="U80" s="57"/>
      <c r="V80" s="57"/>
      <c r="W80" s="36"/>
    </row>
    <row r="81" spans="1:23" s="29" customFormat="1" ht="56.25" customHeight="1" x14ac:dyDescent="0.6">
      <c r="A81" s="133"/>
      <c r="B81" s="54"/>
      <c r="C81" s="41" t="s">
        <v>1</v>
      </c>
      <c r="D81" s="25">
        <f>E81+F81+G81+H81+I81</f>
        <v>165379.34600000002</v>
      </c>
      <c r="E81" s="26">
        <v>83582.070000000007</v>
      </c>
      <c r="F81" s="26">
        <v>81797.275999999998</v>
      </c>
      <c r="G81" s="26"/>
      <c r="H81" s="26"/>
      <c r="I81" s="26"/>
      <c r="J81" s="57"/>
      <c r="K81" s="57"/>
      <c r="L81" s="57"/>
      <c r="M81" s="57"/>
      <c r="N81" s="57"/>
      <c r="O81" s="57"/>
      <c r="P81" s="57"/>
      <c r="Q81" s="60"/>
      <c r="R81" s="57"/>
      <c r="S81" s="57"/>
      <c r="T81" s="83"/>
      <c r="U81" s="57"/>
      <c r="V81" s="57"/>
      <c r="W81" s="36"/>
    </row>
    <row r="82" spans="1:23" s="29" customFormat="1" ht="45.75" x14ac:dyDescent="0.6">
      <c r="A82" s="133"/>
      <c r="B82" s="54"/>
      <c r="C82" s="41" t="s">
        <v>2</v>
      </c>
      <c r="D82" s="25">
        <f>E82+F82+G82+H82+I82</f>
        <v>0</v>
      </c>
      <c r="E82" s="26"/>
      <c r="F82" s="26"/>
      <c r="G82" s="26"/>
      <c r="H82" s="26"/>
      <c r="I82" s="26"/>
      <c r="J82" s="57"/>
      <c r="K82" s="57"/>
      <c r="L82" s="57"/>
      <c r="M82" s="57"/>
      <c r="N82" s="57"/>
      <c r="O82" s="57"/>
      <c r="P82" s="57"/>
      <c r="Q82" s="60"/>
      <c r="R82" s="57"/>
      <c r="S82" s="57"/>
      <c r="T82" s="83"/>
      <c r="U82" s="57"/>
      <c r="V82" s="57"/>
      <c r="W82" s="36"/>
    </row>
    <row r="83" spans="1:23" s="29" customFormat="1" ht="45.75" customHeight="1" x14ac:dyDescent="0.6">
      <c r="A83" s="134"/>
      <c r="B83" s="55"/>
      <c r="C83" s="41" t="s">
        <v>3</v>
      </c>
      <c r="D83" s="25">
        <f>E83+F83+G83+H83+I83</f>
        <v>0</v>
      </c>
      <c r="E83" s="26"/>
      <c r="F83" s="26"/>
      <c r="G83" s="26"/>
      <c r="H83" s="26"/>
      <c r="I83" s="26"/>
      <c r="J83" s="58"/>
      <c r="K83" s="58"/>
      <c r="L83" s="58"/>
      <c r="M83" s="58"/>
      <c r="N83" s="58"/>
      <c r="O83" s="58"/>
      <c r="P83" s="58"/>
      <c r="Q83" s="61"/>
      <c r="R83" s="58"/>
      <c r="S83" s="58"/>
      <c r="T83" s="84"/>
      <c r="U83" s="58"/>
      <c r="V83" s="58"/>
      <c r="W83" s="36"/>
    </row>
    <row r="84" spans="1:23" s="6" customFormat="1" ht="46.5" customHeight="1" x14ac:dyDescent="0.6">
      <c r="A84" s="47" t="s">
        <v>16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9"/>
      <c r="W84" s="34"/>
    </row>
    <row r="85" spans="1:23" s="29" customFormat="1" ht="45.75" x14ac:dyDescent="0.6">
      <c r="A85" s="132"/>
      <c r="B85" s="50" t="s">
        <v>165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2"/>
      <c r="W85" s="36"/>
    </row>
    <row r="86" spans="1:23" s="29" customFormat="1" ht="87" customHeight="1" x14ac:dyDescent="0.6">
      <c r="A86" s="133"/>
      <c r="B86" s="53" t="s">
        <v>37</v>
      </c>
      <c r="C86" s="73" t="s">
        <v>142</v>
      </c>
      <c r="D86" s="74"/>
      <c r="E86" s="74"/>
      <c r="F86" s="74"/>
      <c r="G86" s="74"/>
      <c r="H86" s="74"/>
      <c r="I86" s="75"/>
      <c r="J86" s="56" t="s">
        <v>130</v>
      </c>
      <c r="K86" s="56"/>
      <c r="L86" s="56" t="s">
        <v>63</v>
      </c>
      <c r="M86" s="56" t="s">
        <v>126</v>
      </c>
      <c r="N86" s="56" t="s">
        <v>86</v>
      </c>
      <c r="O86" s="56" t="s">
        <v>161</v>
      </c>
      <c r="P86" s="56" t="s">
        <v>86</v>
      </c>
      <c r="Q86" s="59" t="s">
        <v>171</v>
      </c>
      <c r="R86" s="56" t="s">
        <v>11</v>
      </c>
      <c r="S86" s="56" t="s">
        <v>128</v>
      </c>
      <c r="T86" s="56" t="s">
        <v>17</v>
      </c>
      <c r="U86" s="56"/>
      <c r="V86" s="56" t="s">
        <v>475</v>
      </c>
      <c r="W86" s="36"/>
    </row>
    <row r="87" spans="1:23" s="29" customFormat="1" ht="60.75" customHeight="1" x14ac:dyDescent="0.6">
      <c r="A87" s="133"/>
      <c r="B87" s="54"/>
      <c r="C87" s="41" t="s">
        <v>5</v>
      </c>
      <c r="D87" s="25">
        <f>SUM(D88:D91)</f>
        <v>244092.24</v>
      </c>
      <c r="E87" s="26">
        <f>SUM(E88:E91)</f>
        <v>105678</v>
      </c>
      <c r="F87" s="26">
        <f t="shared" ref="F87" si="12">SUM(F88:F91)</f>
        <v>138414.24</v>
      </c>
      <c r="G87" s="26"/>
      <c r="H87" s="26"/>
      <c r="I87" s="26"/>
      <c r="J87" s="57"/>
      <c r="K87" s="57"/>
      <c r="L87" s="57"/>
      <c r="M87" s="57"/>
      <c r="N87" s="57"/>
      <c r="O87" s="57"/>
      <c r="P87" s="57"/>
      <c r="Q87" s="60"/>
      <c r="R87" s="57"/>
      <c r="S87" s="57"/>
      <c r="T87" s="57"/>
      <c r="U87" s="57"/>
      <c r="V87" s="57"/>
      <c r="W87" s="36"/>
    </row>
    <row r="88" spans="1:23" s="29" customFormat="1" ht="45.75" x14ac:dyDescent="0.6">
      <c r="A88" s="133"/>
      <c r="B88" s="54"/>
      <c r="C88" s="41" t="s">
        <v>0</v>
      </c>
      <c r="D88" s="25">
        <f>E88+F88+G88+H88+I88</f>
        <v>0</v>
      </c>
      <c r="E88" s="26"/>
      <c r="F88" s="26"/>
      <c r="G88" s="26"/>
      <c r="H88" s="26"/>
      <c r="I88" s="26"/>
      <c r="J88" s="57"/>
      <c r="K88" s="57"/>
      <c r="L88" s="57"/>
      <c r="M88" s="57"/>
      <c r="N88" s="57"/>
      <c r="O88" s="57"/>
      <c r="P88" s="57"/>
      <c r="Q88" s="60"/>
      <c r="R88" s="57"/>
      <c r="S88" s="57"/>
      <c r="T88" s="57"/>
      <c r="U88" s="57"/>
      <c r="V88" s="57"/>
      <c r="W88" s="36"/>
    </row>
    <row r="89" spans="1:23" s="29" customFormat="1" ht="54" customHeight="1" x14ac:dyDescent="0.6">
      <c r="A89" s="133"/>
      <c r="B89" s="54"/>
      <c r="C89" s="41" t="s">
        <v>1</v>
      </c>
      <c r="D89" s="25">
        <f>E89+F89+G89+H89+I89</f>
        <v>244092.24</v>
      </c>
      <c r="E89" s="26">
        <v>105678</v>
      </c>
      <c r="F89" s="26">
        <v>138414.24</v>
      </c>
      <c r="G89" s="26"/>
      <c r="H89" s="26"/>
      <c r="I89" s="26"/>
      <c r="J89" s="57"/>
      <c r="K89" s="57"/>
      <c r="L89" s="57"/>
      <c r="M89" s="57"/>
      <c r="N89" s="57"/>
      <c r="O89" s="57"/>
      <c r="P89" s="57"/>
      <c r="Q89" s="60"/>
      <c r="R89" s="57"/>
      <c r="S89" s="57"/>
      <c r="T89" s="57"/>
      <c r="U89" s="57"/>
      <c r="V89" s="57"/>
      <c r="W89" s="36"/>
    </row>
    <row r="90" spans="1:23" s="29" customFormat="1" ht="45.75" x14ac:dyDescent="0.6">
      <c r="A90" s="133"/>
      <c r="B90" s="54"/>
      <c r="C90" s="41" t="s">
        <v>2</v>
      </c>
      <c r="D90" s="25">
        <f>E90+F90+G90+H90+I90</f>
        <v>0</v>
      </c>
      <c r="E90" s="26"/>
      <c r="F90" s="26"/>
      <c r="G90" s="26"/>
      <c r="H90" s="26"/>
      <c r="I90" s="26"/>
      <c r="J90" s="57"/>
      <c r="K90" s="57"/>
      <c r="L90" s="57"/>
      <c r="M90" s="57"/>
      <c r="N90" s="57"/>
      <c r="O90" s="57"/>
      <c r="P90" s="57"/>
      <c r="Q90" s="60"/>
      <c r="R90" s="57"/>
      <c r="S90" s="57"/>
      <c r="T90" s="57"/>
      <c r="U90" s="57"/>
      <c r="V90" s="57"/>
      <c r="W90" s="36"/>
    </row>
    <row r="91" spans="1:23" s="29" customFormat="1" ht="54" customHeight="1" x14ac:dyDescent="0.6">
      <c r="A91" s="134"/>
      <c r="B91" s="55"/>
      <c r="C91" s="41" t="s">
        <v>3</v>
      </c>
      <c r="D91" s="25">
        <f>E91+F91+G91+H91+I91</f>
        <v>0</v>
      </c>
      <c r="E91" s="26"/>
      <c r="F91" s="26"/>
      <c r="G91" s="26"/>
      <c r="H91" s="26"/>
      <c r="I91" s="26"/>
      <c r="J91" s="58"/>
      <c r="K91" s="58"/>
      <c r="L91" s="58"/>
      <c r="M91" s="58"/>
      <c r="N91" s="58"/>
      <c r="O91" s="58"/>
      <c r="P91" s="58"/>
      <c r="Q91" s="61"/>
      <c r="R91" s="58"/>
      <c r="S91" s="58"/>
      <c r="T91" s="58"/>
      <c r="U91" s="58"/>
      <c r="V91" s="58"/>
      <c r="W91" s="36"/>
    </row>
    <row r="92" spans="1:23" s="29" customFormat="1" ht="45.75" x14ac:dyDescent="0.6">
      <c r="A92" s="47" t="s">
        <v>16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9"/>
      <c r="W92" s="36"/>
    </row>
    <row r="93" spans="1:23" s="29" customFormat="1" ht="54" customHeight="1" x14ac:dyDescent="0.6">
      <c r="A93" s="132"/>
      <c r="B93" s="50" t="s">
        <v>165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2"/>
      <c r="W93" s="36"/>
    </row>
    <row r="94" spans="1:23" s="29" customFormat="1" ht="204" customHeight="1" x14ac:dyDescent="0.6">
      <c r="A94" s="133"/>
      <c r="B94" s="53" t="s">
        <v>38</v>
      </c>
      <c r="C94" s="73" t="s">
        <v>173</v>
      </c>
      <c r="D94" s="74"/>
      <c r="E94" s="74"/>
      <c r="F94" s="74"/>
      <c r="G94" s="74"/>
      <c r="H94" s="74"/>
      <c r="I94" s="75"/>
      <c r="J94" s="56" t="s">
        <v>69</v>
      </c>
      <c r="K94" s="56"/>
      <c r="L94" s="56" t="s">
        <v>63</v>
      </c>
      <c r="M94" s="56" t="s">
        <v>126</v>
      </c>
      <c r="N94" s="56" t="s">
        <v>86</v>
      </c>
      <c r="O94" s="56" t="s">
        <v>161</v>
      </c>
      <c r="P94" s="56" t="s">
        <v>86</v>
      </c>
      <c r="Q94" s="59" t="s">
        <v>174</v>
      </c>
      <c r="R94" s="56" t="s">
        <v>11</v>
      </c>
      <c r="S94" s="56" t="s">
        <v>175</v>
      </c>
      <c r="T94" s="56" t="s">
        <v>7</v>
      </c>
      <c r="U94" s="56"/>
      <c r="V94" s="56" t="s">
        <v>176</v>
      </c>
      <c r="W94" s="36"/>
    </row>
    <row r="95" spans="1:23" s="29" customFormat="1" ht="54" customHeight="1" x14ac:dyDescent="0.6">
      <c r="A95" s="133"/>
      <c r="B95" s="54"/>
      <c r="C95" s="41" t="s">
        <v>5</v>
      </c>
      <c r="D95" s="25">
        <f>SUM(D96:D99)</f>
        <v>138621.6</v>
      </c>
      <c r="E95" s="25">
        <f>SUM(E96:E99)</f>
        <v>138621.6</v>
      </c>
      <c r="F95" s="26"/>
      <c r="G95" s="26"/>
      <c r="H95" s="26"/>
      <c r="I95" s="26"/>
      <c r="J95" s="57"/>
      <c r="K95" s="57"/>
      <c r="L95" s="57"/>
      <c r="M95" s="57"/>
      <c r="N95" s="57"/>
      <c r="O95" s="57"/>
      <c r="P95" s="57"/>
      <c r="Q95" s="60"/>
      <c r="R95" s="57"/>
      <c r="S95" s="57"/>
      <c r="T95" s="57"/>
      <c r="U95" s="57"/>
      <c r="V95" s="57"/>
      <c r="W95" s="36"/>
    </row>
    <row r="96" spans="1:23" s="29" customFormat="1" ht="54" customHeight="1" x14ac:dyDescent="0.6">
      <c r="A96" s="133"/>
      <c r="B96" s="54"/>
      <c r="C96" s="41" t="s">
        <v>0</v>
      </c>
      <c r="D96" s="25">
        <f>E96+F96+G96+H96+I96</f>
        <v>0</v>
      </c>
      <c r="E96" s="26"/>
      <c r="F96" s="26"/>
      <c r="G96" s="26"/>
      <c r="H96" s="26"/>
      <c r="I96" s="26"/>
      <c r="J96" s="57"/>
      <c r="K96" s="57"/>
      <c r="L96" s="57"/>
      <c r="M96" s="57"/>
      <c r="N96" s="57"/>
      <c r="O96" s="57"/>
      <c r="P96" s="57"/>
      <c r="Q96" s="60"/>
      <c r="R96" s="57"/>
      <c r="S96" s="57"/>
      <c r="T96" s="57"/>
      <c r="U96" s="57"/>
      <c r="V96" s="57"/>
      <c r="W96" s="36"/>
    </row>
    <row r="97" spans="1:23" s="29" customFormat="1" ht="54" customHeight="1" x14ac:dyDescent="0.6">
      <c r="A97" s="133"/>
      <c r="B97" s="54"/>
      <c r="C97" s="41" t="s">
        <v>1</v>
      </c>
      <c r="D97" s="25">
        <f>E97+F97+G97+H97+I97</f>
        <v>138621.6</v>
      </c>
      <c r="E97" s="26">
        <v>138621.6</v>
      </c>
      <c r="F97" s="26"/>
      <c r="G97" s="26"/>
      <c r="H97" s="26"/>
      <c r="I97" s="26"/>
      <c r="J97" s="57"/>
      <c r="K97" s="57"/>
      <c r="L97" s="57"/>
      <c r="M97" s="57"/>
      <c r="N97" s="57"/>
      <c r="O97" s="57"/>
      <c r="P97" s="57"/>
      <c r="Q97" s="60"/>
      <c r="R97" s="57"/>
      <c r="S97" s="57"/>
      <c r="T97" s="57"/>
      <c r="U97" s="57"/>
      <c r="V97" s="57"/>
      <c r="W97" s="36"/>
    </row>
    <row r="98" spans="1:23" s="29" customFormat="1" ht="54" customHeight="1" x14ac:dyDescent="0.6">
      <c r="A98" s="133"/>
      <c r="B98" s="54"/>
      <c r="C98" s="41" t="s">
        <v>2</v>
      </c>
      <c r="D98" s="25">
        <f>E98+F98+G98+H98+I98</f>
        <v>0</v>
      </c>
      <c r="E98" s="26"/>
      <c r="F98" s="26"/>
      <c r="G98" s="26"/>
      <c r="H98" s="26"/>
      <c r="I98" s="26"/>
      <c r="J98" s="57"/>
      <c r="K98" s="57"/>
      <c r="L98" s="57"/>
      <c r="M98" s="57"/>
      <c r="N98" s="57"/>
      <c r="O98" s="57"/>
      <c r="P98" s="57"/>
      <c r="Q98" s="60"/>
      <c r="R98" s="57"/>
      <c r="S98" s="57"/>
      <c r="T98" s="57"/>
      <c r="U98" s="57"/>
      <c r="V98" s="57"/>
      <c r="W98" s="36"/>
    </row>
    <row r="99" spans="1:23" s="29" customFormat="1" ht="54" customHeight="1" x14ac:dyDescent="0.6">
      <c r="A99" s="134"/>
      <c r="B99" s="55"/>
      <c r="C99" s="41" t="s">
        <v>3</v>
      </c>
      <c r="D99" s="25">
        <f>E99+F99+G99+H99+I99</f>
        <v>0</v>
      </c>
      <c r="E99" s="26"/>
      <c r="F99" s="26"/>
      <c r="G99" s="26"/>
      <c r="H99" s="26"/>
      <c r="I99" s="26"/>
      <c r="J99" s="58"/>
      <c r="K99" s="58"/>
      <c r="L99" s="58"/>
      <c r="M99" s="58"/>
      <c r="N99" s="58"/>
      <c r="O99" s="58"/>
      <c r="P99" s="58"/>
      <c r="Q99" s="61"/>
      <c r="R99" s="58"/>
      <c r="S99" s="58"/>
      <c r="T99" s="58"/>
      <c r="U99" s="58"/>
      <c r="V99" s="58"/>
      <c r="W99" s="36"/>
    </row>
    <row r="100" spans="1:23" s="29" customFormat="1" ht="45.75" x14ac:dyDescent="0.6">
      <c r="A100" s="47" t="s">
        <v>16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9"/>
      <c r="W100" s="36"/>
    </row>
    <row r="101" spans="1:23" s="29" customFormat="1" ht="54" customHeight="1" x14ac:dyDescent="0.6">
      <c r="A101" s="135"/>
      <c r="B101" s="114" t="s">
        <v>165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6"/>
      <c r="W101" s="36"/>
    </row>
    <row r="102" spans="1:23" s="29" customFormat="1" ht="76.5" customHeight="1" x14ac:dyDescent="0.6">
      <c r="A102" s="136"/>
      <c r="B102" s="97" t="s">
        <v>116</v>
      </c>
      <c r="C102" s="124" t="s">
        <v>480</v>
      </c>
      <c r="D102" s="125"/>
      <c r="E102" s="125"/>
      <c r="F102" s="125"/>
      <c r="G102" s="125"/>
      <c r="H102" s="125"/>
      <c r="I102" s="126"/>
      <c r="J102" s="56" t="s">
        <v>95</v>
      </c>
      <c r="K102" s="82"/>
      <c r="L102" s="56" t="s">
        <v>63</v>
      </c>
      <c r="M102" s="56" t="s">
        <v>181</v>
      </c>
      <c r="N102" s="56" t="s">
        <v>16</v>
      </c>
      <c r="O102" s="56" t="s">
        <v>161</v>
      </c>
      <c r="P102" s="56" t="s">
        <v>16</v>
      </c>
      <c r="Q102" s="59" t="s">
        <v>479</v>
      </c>
      <c r="R102" s="56" t="s">
        <v>11</v>
      </c>
      <c r="S102" s="56" t="s">
        <v>127</v>
      </c>
      <c r="T102" s="56" t="s">
        <v>17</v>
      </c>
      <c r="U102" s="82"/>
      <c r="V102" s="82" t="s">
        <v>182</v>
      </c>
      <c r="W102" s="36"/>
    </row>
    <row r="103" spans="1:23" s="29" customFormat="1" ht="54" customHeight="1" x14ac:dyDescent="0.6">
      <c r="A103" s="136"/>
      <c r="B103" s="98"/>
      <c r="C103" s="43" t="s">
        <v>5</v>
      </c>
      <c r="D103" s="25">
        <f>SUM(D104:D107)</f>
        <v>318785.77373000002</v>
      </c>
      <c r="E103" s="30"/>
      <c r="F103" s="30"/>
      <c r="G103" s="26">
        <f t="shared" ref="G103" si="13">SUM(G104:G107)</f>
        <v>318785.77373000002</v>
      </c>
      <c r="H103" s="30"/>
      <c r="I103" s="30"/>
      <c r="J103" s="57"/>
      <c r="K103" s="83"/>
      <c r="L103" s="57"/>
      <c r="M103" s="57"/>
      <c r="N103" s="57"/>
      <c r="O103" s="57"/>
      <c r="P103" s="57"/>
      <c r="Q103" s="60"/>
      <c r="R103" s="57"/>
      <c r="S103" s="57"/>
      <c r="T103" s="57"/>
      <c r="U103" s="83"/>
      <c r="V103" s="83"/>
      <c r="W103" s="36"/>
    </row>
    <row r="104" spans="1:23" s="29" customFormat="1" ht="54" customHeight="1" x14ac:dyDescent="0.6">
      <c r="A104" s="136"/>
      <c r="B104" s="98"/>
      <c r="C104" s="43" t="s">
        <v>0</v>
      </c>
      <c r="D104" s="25">
        <f>E104+F104+G104+H104+I104</f>
        <v>0</v>
      </c>
      <c r="E104" s="30"/>
      <c r="F104" s="30"/>
      <c r="G104" s="26"/>
      <c r="H104" s="30"/>
      <c r="I104" s="30"/>
      <c r="J104" s="57"/>
      <c r="K104" s="83"/>
      <c r="L104" s="57"/>
      <c r="M104" s="57"/>
      <c r="N104" s="57"/>
      <c r="O104" s="57"/>
      <c r="P104" s="57"/>
      <c r="Q104" s="60"/>
      <c r="R104" s="57"/>
      <c r="S104" s="57"/>
      <c r="T104" s="57"/>
      <c r="U104" s="83"/>
      <c r="V104" s="83"/>
      <c r="W104" s="36"/>
    </row>
    <row r="105" spans="1:23" s="29" customFormat="1" ht="54" customHeight="1" x14ac:dyDescent="0.6">
      <c r="A105" s="136"/>
      <c r="B105" s="98"/>
      <c r="C105" s="43" t="s">
        <v>1</v>
      </c>
      <c r="D105" s="25">
        <f>E105+F105+G105+H105+I105</f>
        <v>318785.77373000002</v>
      </c>
      <c r="E105" s="30"/>
      <c r="F105" s="30"/>
      <c r="G105" s="26">
        <v>318785.77373000002</v>
      </c>
      <c r="H105" s="30"/>
      <c r="I105" s="30"/>
      <c r="J105" s="57"/>
      <c r="K105" s="83"/>
      <c r="L105" s="57"/>
      <c r="M105" s="57"/>
      <c r="N105" s="57"/>
      <c r="O105" s="57"/>
      <c r="P105" s="57"/>
      <c r="Q105" s="60"/>
      <c r="R105" s="57"/>
      <c r="S105" s="57"/>
      <c r="T105" s="57"/>
      <c r="U105" s="83"/>
      <c r="V105" s="83"/>
      <c r="W105" s="36"/>
    </row>
    <row r="106" spans="1:23" s="29" customFormat="1" ht="54" customHeight="1" x14ac:dyDescent="0.6">
      <c r="A106" s="136"/>
      <c r="B106" s="98"/>
      <c r="C106" s="43" t="s">
        <v>2</v>
      </c>
      <c r="D106" s="25">
        <f>E106+F106+G106+H106+I106</f>
        <v>0</v>
      </c>
      <c r="E106" s="30"/>
      <c r="F106" s="30"/>
      <c r="G106" s="26"/>
      <c r="H106" s="30"/>
      <c r="I106" s="30"/>
      <c r="J106" s="57"/>
      <c r="K106" s="83"/>
      <c r="L106" s="57"/>
      <c r="M106" s="57"/>
      <c r="N106" s="57"/>
      <c r="O106" s="57"/>
      <c r="P106" s="57"/>
      <c r="Q106" s="60"/>
      <c r="R106" s="57"/>
      <c r="S106" s="57"/>
      <c r="T106" s="57"/>
      <c r="U106" s="83"/>
      <c r="V106" s="83"/>
      <c r="W106" s="36"/>
    </row>
    <row r="107" spans="1:23" s="29" customFormat="1" ht="54" customHeight="1" x14ac:dyDescent="0.6">
      <c r="A107" s="137"/>
      <c r="B107" s="99"/>
      <c r="C107" s="43" t="s">
        <v>3</v>
      </c>
      <c r="D107" s="25">
        <f>E107+F107+G107+H107+I107</f>
        <v>0</v>
      </c>
      <c r="E107" s="30"/>
      <c r="F107" s="30"/>
      <c r="G107" s="26"/>
      <c r="H107" s="30"/>
      <c r="I107" s="30"/>
      <c r="J107" s="58"/>
      <c r="K107" s="84"/>
      <c r="L107" s="58"/>
      <c r="M107" s="58"/>
      <c r="N107" s="58"/>
      <c r="O107" s="58"/>
      <c r="P107" s="58"/>
      <c r="Q107" s="61"/>
      <c r="R107" s="58"/>
      <c r="S107" s="58"/>
      <c r="T107" s="58"/>
      <c r="U107" s="84"/>
      <c r="V107" s="84"/>
      <c r="W107" s="36"/>
    </row>
    <row r="108" spans="1:23" s="29" customFormat="1" ht="45.75" customHeight="1" x14ac:dyDescent="0.6">
      <c r="A108" s="47" t="s">
        <v>16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9"/>
      <c r="W108" s="36"/>
    </row>
    <row r="109" spans="1:23" s="29" customFormat="1" ht="54" customHeight="1" x14ac:dyDescent="0.6">
      <c r="A109" s="132"/>
      <c r="B109" s="114" t="s">
        <v>165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6"/>
      <c r="W109" s="36"/>
    </row>
    <row r="110" spans="1:23" s="29" customFormat="1" ht="80.25" customHeight="1" x14ac:dyDescent="0.6">
      <c r="A110" s="133"/>
      <c r="B110" s="53" t="s">
        <v>170</v>
      </c>
      <c r="C110" s="73" t="s">
        <v>177</v>
      </c>
      <c r="D110" s="74"/>
      <c r="E110" s="74"/>
      <c r="F110" s="74"/>
      <c r="G110" s="74"/>
      <c r="H110" s="74"/>
      <c r="I110" s="75"/>
      <c r="J110" s="56" t="s">
        <v>130</v>
      </c>
      <c r="K110" s="56"/>
      <c r="L110" s="56" t="s">
        <v>63</v>
      </c>
      <c r="M110" s="56" t="s">
        <v>178</v>
      </c>
      <c r="N110" s="56" t="s">
        <v>86</v>
      </c>
      <c r="O110" s="56" t="s">
        <v>161</v>
      </c>
      <c r="P110" s="56" t="s">
        <v>86</v>
      </c>
      <c r="Q110" s="59" t="s">
        <v>179</v>
      </c>
      <c r="R110" s="56" t="s">
        <v>11</v>
      </c>
      <c r="S110" s="56" t="s">
        <v>125</v>
      </c>
      <c r="T110" s="56" t="s">
        <v>17</v>
      </c>
      <c r="U110" s="56"/>
      <c r="V110" s="56" t="s">
        <v>180</v>
      </c>
      <c r="W110" s="36"/>
    </row>
    <row r="111" spans="1:23" s="29" customFormat="1" ht="54" customHeight="1" x14ac:dyDescent="0.6">
      <c r="A111" s="133"/>
      <c r="B111" s="54"/>
      <c r="C111" s="41" t="s">
        <v>5</v>
      </c>
      <c r="D111" s="25">
        <f>SUM(D112:D115)</f>
        <v>280246.87</v>
      </c>
      <c r="E111" s="26">
        <f t="shared" ref="E111" si="14">SUM(E112:E115)</f>
        <v>119390</v>
      </c>
      <c r="F111" s="26">
        <f t="shared" ref="F111" si="15">SUM(F112:F114)</f>
        <v>160856.87</v>
      </c>
      <c r="G111" s="26"/>
      <c r="H111" s="26"/>
      <c r="I111" s="26"/>
      <c r="J111" s="57"/>
      <c r="K111" s="57"/>
      <c r="L111" s="57"/>
      <c r="M111" s="57"/>
      <c r="N111" s="57"/>
      <c r="O111" s="57"/>
      <c r="P111" s="57"/>
      <c r="Q111" s="60"/>
      <c r="R111" s="57"/>
      <c r="S111" s="57"/>
      <c r="T111" s="57"/>
      <c r="U111" s="57"/>
      <c r="V111" s="57"/>
      <c r="W111" s="36"/>
    </row>
    <row r="112" spans="1:23" s="29" customFormat="1" ht="54" customHeight="1" x14ac:dyDescent="0.6">
      <c r="A112" s="133"/>
      <c r="B112" s="54"/>
      <c r="C112" s="41" t="s">
        <v>0</v>
      </c>
      <c r="D112" s="25">
        <f>E112+F112+G112+H112+I112</f>
        <v>0</v>
      </c>
      <c r="E112" s="26"/>
      <c r="F112" s="26"/>
      <c r="G112" s="26"/>
      <c r="H112" s="26"/>
      <c r="I112" s="26"/>
      <c r="J112" s="57"/>
      <c r="K112" s="57"/>
      <c r="L112" s="57"/>
      <c r="M112" s="57"/>
      <c r="N112" s="57"/>
      <c r="O112" s="57"/>
      <c r="P112" s="57"/>
      <c r="Q112" s="60"/>
      <c r="R112" s="57"/>
      <c r="S112" s="57"/>
      <c r="T112" s="57"/>
      <c r="U112" s="57"/>
      <c r="V112" s="57"/>
      <c r="W112" s="36"/>
    </row>
    <row r="113" spans="1:23" s="29" customFormat="1" ht="54" customHeight="1" x14ac:dyDescent="0.6">
      <c r="A113" s="133"/>
      <c r="B113" s="54"/>
      <c r="C113" s="41" t="s">
        <v>1</v>
      </c>
      <c r="D113" s="25">
        <f>E113+F113+G113+H113+I113</f>
        <v>280246.87</v>
      </c>
      <c r="E113" s="26">
        <v>119390</v>
      </c>
      <c r="F113" s="30">
        <v>160856.87</v>
      </c>
      <c r="G113" s="26"/>
      <c r="H113" s="26"/>
      <c r="I113" s="26"/>
      <c r="J113" s="57"/>
      <c r="K113" s="57"/>
      <c r="L113" s="57"/>
      <c r="M113" s="57"/>
      <c r="N113" s="57"/>
      <c r="O113" s="57"/>
      <c r="P113" s="57"/>
      <c r="Q113" s="60"/>
      <c r="R113" s="57"/>
      <c r="S113" s="57"/>
      <c r="T113" s="57"/>
      <c r="U113" s="57"/>
      <c r="V113" s="57"/>
      <c r="W113" s="36"/>
    </row>
    <row r="114" spans="1:23" s="29" customFormat="1" ht="54" customHeight="1" x14ac:dyDescent="0.6">
      <c r="A114" s="133"/>
      <c r="B114" s="54"/>
      <c r="C114" s="41" t="s">
        <v>2</v>
      </c>
      <c r="D114" s="25">
        <f>E114+F114+G114+H114+I114</f>
        <v>0</v>
      </c>
      <c r="E114" s="26"/>
      <c r="F114" s="26"/>
      <c r="G114" s="26"/>
      <c r="H114" s="26"/>
      <c r="I114" s="26"/>
      <c r="J114" s="57"/>
      <c r="K114" s="57"/>
      <c r="L114" s="57"/>
      <c r="M114" s="57"/>
      <c r="N114" s="57"/>
      <c r="O114" s="57"/>
      <c r="P114" s="57"/>
      <c r="Q114" s="60"/>
      <c r="R114" s="57"/>
      <c r="S114" s="57"/>
      <c r="T114" s="57"/>
      <c r="U114" s="57"/>
      <c r="V114" s="57"/>
      <c r="W114" s="36"/>
    </row>
    <row r="115" spans="1:23" s="29" customFormat="1" ht="54" customHeight="1" x14ac:dyDescent="0.6">
      <c r="A115" s="134"/>
      <c r="B115" s="55"/>
      <c r="C115" s="41" t="s">
        <v>3</v>
      </c>
      <c r="D115" s="25">
        <f>E115+F115+G115+H115+I115</f>
        <v>0</v>
      </c>
      <c r="E115" s="26"/>
      <c r="F115" s="26"/>
      <c r="G115" s="26"/>
      <c r="H115" s="26"/>
      <c r="I115" s="26"/>
      <c r="J115" s="58"/>
      <c r="K115" s="58"/>
      <c r="L115" s="58"/>
      <c r="M115" s="58"/>
      <c r="N115" s="58"/>
      <c r="O115" s="58"/>
      <c r="P115" s="58"/>
      <c r="Q115" s="61"/>
      <c r="R115" s="58"/>
      <c r="S115" s="58"/>
      <c r="T115" s="58"/>
      <c r="U115" s="58"/>
      <c r="V115" s="58"/>
      <c r="W115" s="36"/>
    </row>
    <row r="116" spans="1:23" s="29" customFormat="1" ht="45.75" customHeight="1" x14ac:dyDescent="0.6">
      <c r="A116" s="47" t="s">
        <v>16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9"/>
      <c r="W116" s="36"/>
    </row>
    <row r="117" spans="1:23" s="29" customFormat="1" ht="54" customHeight="1" x14ac:dyDescent="0.6">
      <c r="A117" s="132"/>
      <c r="B117" s="114" t="s">
        <v>165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6"/>
      <c r="W117" s="36"/>
    </row>
    <row r="118" spans="1:23" s="29" customFormat="1" ht="87.75" customHeight="1" x14ac:dyDescent="0.6">
      <c r="A118" s="133"/>
      <c r="B118" s="53" t="s">
        <v>172</v>
      </c>
      <c r="C118" s="73" t="s">
        <v>183</v>
      </c>
      <c r="D118" s="74"/>
      <c r="E118" s="74"/>
      <c r="F118" s="74"/>
      <c r="G118" s="74"/>
      <c r="H118" s="74"/>
      <c r="I118" s="75"/>
      <c r="J118" s="56" t="s">
        <v>95</v>
      </c>
      <c r="K118" s="56"/>
      <c r="L118" s="56" t="s">
        <v>64</v>
      </c>
      <c r="M118" s="56" t="s">
        <v>184</v>
      </c>
      <c r="N118" s="56" t="s">
        <v>135</v>
      </c>
      <c r="O118" s="56" t="s">
        <v>161</v>
      </c>
      <c r="P118" s="56" t="s">
        <v>135</v>
      </c>
      <c r="Q118" s="59" t="s">
        <v>185</v>
      </c>
      <c r="R118" s="56" t="s">
        <v>9</v>
      </c>
      <c r="S118" s="56" t="s">
        <v>10</v>
      </c>
      <c r="T118" s="56" t="s">
        <v>17</v>
      </c>
      <c r="U118" s="56"/>
      <c r="V118" s="56" t="s">
        <v>186</v>
      </c>
      <c r="W118" s="36"/>
    </row>
    <row r="119" spans="1:23" s="29" customFormat="1" ht="54" customHeight="1" x14ac:dyDescent="0.6">
      <c r="A119" s="133"/>
      <c r="B119" s="54"/>
      <c r="C119" s="41" t="s">
        <v>5</v>
      </c>
      <c r="D119" s="25">
        <f>SUM(D120:D123)</f>
        <v>285534.38</v>
      </c>
      <c r="E119" s="26"/>
      <c r="F119" s="26"/>
      <c r="G119" s="30">
        <f t="shared" ref="G119" si="16">SUM(G120:G122)</f>
        <v>285534.38</v>
      </c>
      <c r="H119" s="26"/>
      <c r="I119" s="26"/>
      <c r="J119" s="57"/>
      <c r="K119" s="57"/>
      <c r="L119" s="57"/>
      <c r="M119" s="57"/>
      <c r="N119" s="57"/>
      <c r="O119" s="57"/>
      <c r="P119" s="57"/>
      <c r="Q119" s="60"/>
      <c r="R119" s="57"/>
      <c r="S119" s="57"/>
      <c r="T119" s="57"/>
      <c r="U119" s="57"/>
      <c r="V119" s="57"/>
      <c r="W119" s="36"/>
    </row>
    <row r="120" spans="1:23" s="29" customFormat="1" ht="54" customHeight="1" x14ac:dyDescent="0.6">
      <c r="A120" s="133"/>
      <c r="B120" s="54"/>
      <c r="C120" s="41" t="s">
        <v>0</v>
      </c>
      <c r="D120" s="25">
        <f>E120+F120+G120+H120+I120</f>
        <v>0</v>
      </c>
      <c r="E120" s="26"/>
      <c r="F120" s="26"/>
      <c r="G120" s="30"/>
      <c r="H120" s="26"/>
      <c r="I120" s="26"/>
      <c r="J120" s="57"/>
      <c r="K120" s="57"/>
      <c r="L120" s="57"/>
      <c r="M120" s="57"/>
      <c r="N120" s="57"/>
      <c r="O120" s="57"/>
      <c r="P120" s="57"/>
      <c r="Q120" s="60"/>
      <c r="R120" s="57"/>
      <c r="S120" s="57"/>
      <c r="T120" s="57"/>
      <c r="U120" s="57"/>
      <c r="V120" s="57"/>
      <c r="W120" s="36"/>
    </row>
    <row r="121" spans="1:23" s="29" customFormat="1" ht="54" customHeight="1" x14ac:dyDescent="0.6">
      <c r="A121" s="133"/>
      <c r="B121" s="54"/>
      <c r="C121" s="41" t="s">
        <v>1</v>
      </c>
      <c r="D121" s="25">
        <f>E121+F121+G121+H121+I121</f>
        <v>284106.71000000002</v>
      </c>
      <c r="E121" s="26"/>
      <c r="F121" s="26"/>
      <c r="G121" s="30">
        <v>284106.71000000002</v>
      </c>
      <c r="H121" s="26"/>
      <c r="I121" s="26"/>
      <c r="J121" s="57"/>
      <c r="K121" s="57"/>
      <c r="L121" s="57"/>
      <c r="M121" s="57"/>
      <c r="N121" s="57"/>
      <c r="O121" s="57"/>
      <c r="P121" s="57"/>
      <c r="Q121" s="60"/>
      <c r="R121" s="57"/>
      <c r="S121" s="57"/>
      <c r="T121" s="57"/>
      <c r="U121" s="57"/>
      <c r="V121" s="57"/>
      <c r="W121" s="36"/>
    </row>
    <row r="122" spans="1:23" s="29" customFormat="1" ht="54" customHeight="1" x14ac:dyDescent="0.6">
      <c r="A122" s="133"/>
      <c r="B122" s="54"/>
      <c r="C122" s="41" t="s">
        <v>2</v>
      </c>
      <c r="D122" s="25">
        <f>E122+F122+G122+H122+I122</f>
        <v>1427.67</v>
      </c>
      <c r="E122" s="26"/>
      <c r="F122" s="26"/>
      <c r="G122" s="30">
        <v>1427.67</v>
      </c>
      <c r="H122" s="26"/>
      <c r="I122" s="26"/>
      <c r="J122" s="57"/>
      <c r="K122" s="57"/>
      <c r="L122" s="57"/>
      <c r="M122" s="57"/>
      <c r="N122" s="57"/>
      <c r="O122" s="57"/>
      <c r="P122" s="57"/>
      <c r="Q122" s="60"/>
      <c r="R122" s="57"/>
      <c r="S122" s="57"/>
      <c r="T122" s="57"/>
      <c r="U122" s="57"/>
      <c r="V122" s="57"/>
      <c r="W122" s="36"/>
    </row>
    <row r="123" spans="1:23" s="29" customFormat="1" ht="54" customHeight="1" x14ac:dyDescent="0.6">
      <c r="A123" s="134"/>
      <c r="B123" s="55"/>
      <c r="C123" s="41" t="s">
        <v>3</v>
      </c>
      <c r="D123" s="25">
        <f>E123+F123+G123+H123+I123</f>
        <v>0</v>
      </c>
      <c r="E123" s="26"/>
      <c r="F123" s="26"/>
      <c r="G123" s="26"/>
      <c r="H123" s="26"/>
      <c r="I123" s="26"/>
      <c r="J123" s="58"/>
      <c r="K123" s="58"/>
      <c r="L123" s="58"/>
      <c r="M123" s="58"/>
      <c r="N123" s="58"/>
      <c r="O123" s="58"/>
      <c r="P123" s="58"/>
      <c r="Q123" s="61"/>
      <c r="R123" s="58"/>
      <c r="S123" s="58"/>
      <c r="T123" s="58"/>
      <c r="U123" s="58"/>
      <c r="V123" s="58"/>
      <c r="W123" s="36"/>
    </row>
    <row r="124" spans="1:23" s="29" customFormat="1" ht="45.75" customHeight="1" x14ac:dyDescent="0.6">
      <c r="A124" s="47" t="s">
        <v>16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9"/>
      <c r="W124" s="36"/>
    </row>
    <row r="125" spans="1:23" s="29" customFormat="1" ht="45.75" customHeight="1" x14ac:dyDescent="0.6">
      <c r="A125" s="132"/>
      <c r="B125" s="114" t="s">
        <v>165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6"/>
      <c r="W125" s="36"/>
    </row>
    <row r="126" spans="1:23" s="29" customFormat="1" ht="90" customHeight="1" x14ac:dyDescent="0.6">
      <c r="A126" s="133"/>
      <c r="B126" s="53" t="s">
        <v>490</v>
      </c>
      <c r="C126" s="73" t="s">
        <v>187</v>
      </c>
      <c r="D126" s="74"/>
      <c r="E126" s="74"/>
      <c r="F126" s="74"/>
      <c r="G126" s="74"/>
      <c r="H126" s="74"/>
      <c r="I126" s="75"/>
      <c r="J126" s="56" t="s">
        <v>95</v>
      </c>
      <c r="K126" s="56"/>
      <c r="L126" s="56" t="s">
        <v>64</v>
      </c>
      <c r="M126" s="56" t="s">
        <v>188</v>
      </c>
      <c r="N126" s="56" t="s">
        <v>135</v>
      </c>
      <c r="O126" s="56" t="s">
        <v>161</v>
      </c>
      <c r="P126" s="56" t="s">
        <v>135</v>
      </c>
      <c r="Q126" s="59" t="s">
        <v>189</v>
      </c>
      <c r="R126" s="56" t="s">
        <v>9</v>
      </c>
      <c r="S126" s="56" t="s">
        <v>10</v>
      </c>
      <c r="T126" s="56" t="s">
        <v>17</v>
      </c>
      <c r="U126" s="56"/>
      <c r="V126" s="56" t="s">
        <v>190</v>
      </c>
      <c r="W126" s="36"/>
    </row>
    <row r="127" spans="1:23" s="29" customFormat="1" ht="45.75" x14ac:dyDescent="0.6">
      <c r="A127" s="133"/>
      <c r="B127" s="54"/>
      <c r="C127" s="41" t="s">
        <v>5</v>
      </c>
      <c r="D127" s="25">
        <f>SUM(D128:D131)</f>
        <v>282862</v>
      </c>
      <c r="E127" s="26"/>
      <c r="F127" s="26"/>
      <c r="G127" s="30">
        <f t="shared" ref="G127" si="17">SUM(G128:G130)</f>
        <v>282862</v>
      </c>
      <c r="H127" s="26"/>
      <c r="I127" s="26"/>
      <c r="J127" s="57"/>
      <c r="K127" s="57"/>
      <c r="L127" s="57"/>
      <c r="M127" s="57"/>
      <c r="N127" s="57"/>
      <c r="O127" s="57"/>
      <c r="P127" s="57"/>
      <c r="Q127" s="60"/>
      <c r="R127" s="57"/>
      <c r="S127" s="57"/>
      <c r="T127" s="57"/>
      <c r="U127" s="57"/>
      <c r="V127" s="57"/>
      <c r="W127" s="36"/>
    </row>
    <row r="128" spans="1:23" s="29" customFormat="1" ht="45.75" x14ac:dyDescent="0.6">
      <c r="A128" s="133"/>
      <c r="B128" s="54"/>
      <c r="C128" s="41" t="s">
        <v>0</v>
      </c>
      <c r="D128" s="25">
        <f>E128+F128+G128+H128+I128</f>
        <v>0</v>
      </c>
      <c r="E128" s="26"/>
      <c r="F128" s="26"/>
      <c r="G128" s="30"/>
      <c r="H128" s="26"/>
      <c r="I128" s="26"/>
      <c r="J128" s="57"/>
      <c r="K128" s="57"/>
      <c r="L128" s="57"/>
      <c r="M128" s="57"/>
      <c r="N128" s="57"/>
      <c r="O128" s="57"/>
      <c r="P128" s="57"/>
      <c r="Q128" s="60"/>
      <c r="R128" s="57"/>
      <c r="S128" s="57"/>
      <c r="T128" s="57"/>
      <c r="U128" s="57"/>
      <c r="V128" s="57"/>
      <c r="W128" s="36"/>
    </row>
    <row r="129" spans="1:23" s="29" customFormat="1" ht="52.5" customHeight="1" x14ac:dyDescent="0.6">
      <c r="A129" s="133"/>
      <c r="B129" s="54"/>
      <c r="C129" s="41" t="s">
        <v>1</v>
      </c>
      <c r="D129" s="25">
        <f>E129+F129+G129+H129+I129</f>
        <v>281447.69</v>
      </c>
      <c r="E129" s="26"/>
      <c r="F129" s="26"/>
      <c r="G129" s="30">
        <v>281447.69</v>
      </c>
      <c r="H129" s="26"/>
      <c r="I129" s="26"/>
      <c r="J129" s="57"/>
      <c r="K129" s="57"/>
      <c r="L129" s="57"/>
      <c r="M129" s="57"/>
      <c r="N129" s="57"/>
      <c r="O129" s="57"/>
      <c r="P129" s="57"/>
      <c r="Q129" s="60"/>
      <c r="R129" s="57"/>
      <c r="S129" s="57"/>
      <c r="T129" s="57"/>
      <c r="U129" s="57"/>
      <c r="V129" s="57"/>
      <c r="W129" s="36"/>
    </row>
    <row r="130" spans="1:23" s="29" customFormat="1" ht="54" customHeight="1" x14ac:dyDescent="0.6">
      <c r="A130" s="133"/>
      <c r="B130" s="54"/>
      <c r="C130" s="41" t="s">
        <v>2</v>
      </c>
      <c r="D130" s="25">
        <f>E130+F130+G130+H130+I130</f>
        <v>1414.31</v>
      </c>
      <c r="E130" s="26"/>
      <c r="F130" s="26"/>
      <c r="G130" s="30">
        <v>1414.31</v>
      </c>
      <c r="H130" s="26"/>
      <c r="I130" s="26"/>
      <c r="J130" s="57"/>
      <c r="K130" s="57"/>
      <c r="L130" s="57"/>
      <c r="M130" s="57"/>
      <c r="N130" s="57"/>
      <c r="O130" s="57"/>
      <c r="P130" s="57"/>
      <c r="Q130" s="60"/>
      <c r="R130" s="57"/>
      <c r="S130" s="57"/>
      <c r="T130" s="57"/>
      <c r="U130" s="57"/>
      <c r="V130" s="57"/>
      <c r="W130" s="36"/>
    </row>
    <row r="131" spans="1:23" s="29" customFormat="1" ht="54" customHeight="1" x14ac:dyDescent="0.6">
      <c r="A131" s="134"/>
      <c r="B131" s="55"/>
      <c r="C131" s="41" t="s">
        <v>3</v>
      </c>
      <c r="D131" s="25">
        <f>E131+F131+G131+H131+I131</f>
        <v>0</v>
      </c>
      <c r="E131" s="26"/>
      <c r="F131" s="26"/>
      <c r="G131" s="30"/>
      <c r="H131" s="26"/>
      <c r="I131" s="26"/>
      <c r="J131" s="58"/>
      <c r="K131" s="58"/>
      <c r="L131" s="58"/>
      <c r="M131" s="58"/>
      <c r="N131" s="58"/>
      <c r="O131" s="58"/>
      <c r="P131" s="58"/>
      <c r="Q131" s="61"/>
      <c r="R131" s="58"/>
      <c r="S131" s="58"/>
      <c r="T131" s="58"/>
      <c r="U131" s="58"/>
      <c r="V131" s="58"/>
      <c r="W131" s="36"/>
    </row>
    <row r="132" spans="1:23" s="6" customFormat="1" ht="75" customHeight="1" x14ac:dyDescent="0.6">
      <c r="A132" s="70" t="s">
        <v>34</v>
      </c>
      <c r="B132" s="65" t="s">
        <v>102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7"/>
      <c r="W132" s="34"/>
    </row>
    <row r="133" spans="1:23" s="6" customFormat="1" ht="45" x14ac:dyDescent="0.6">
      <c r="A133" s="71"/>
      <c r="B133" s="68" t="s">
        <v>5</v>
      </c>
      <c r="C133" s="69"/>
      <c r="D133" s="10">
        <f>SUM(D134:D137)</f>
        <v>329093.73700000002</v>
      </c>
      <c r="E133" s="10">
        <f t="shared" ref="E133:I133" si="18">SUM(E134:E137)</f>
        <v>245552.73200000002</v>
      </c>
      <c r="F133" s="10">
        <f t="shared" si="18"/>
        <v>83541.005000000005</v>
      </c>
      <c r="G133" s="10">
        <f t="shared" si="18"/>
        <v>0</v>
      </c>
      <c r="H133" s="10">
        <f t="shared" si="18"/>
        <v>0</v>
      </c>
      <c r="I133" s="10">
        <f t="shared" si="18"/>
        <v>0</v>
      </c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34"/>
    </row>
    <row r="134" spans="1:23" s="6" customFormat="1" ht="45" x14ac:dyDescent="0.6">
      <c r="A134" s="71"/>
      <c r="B134" s="68" t="s">
        <v>0</v>
      </c>
      <c r="C134" s="69"/>
      <c r="D134" s="10">
        <f>E134+F134+G134+H134+I134</f>
        <v>0</v>
      </c>
      <c r="E134" s="10">
        <f t="shared" ref="E134" si="19">E142+E150+E158</f>
        <v>0</v>
      </c>
      <c r="F134" s="10">
        <f t="shared" ref="F134:I134" si="20">F142+F150+F158</f>
        <v>0</v>
      </c>
      <c r="G134" s="10">
        <f t="shared" si="20"/>
        <v>0</v>
      </c>
      <c r="H134" s="10">
        <f t="shared" si="20"/>
        <v>0</v>
      </c>
      <c r="I134" s="10">
        <f t="shared" si="20"/>
        <v>0</v>
      </c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34"/>
    </row>
    <row r="135" spans="1:23" s="6" customFormat="1" ht="45" x14ac:dyDescent="0.6">
      <c r="A135" s="71"/>
      <c r="B135" s="68" t="s">
        <v>1</v>
      </c>
      <c r="C135" s="69"/>
      <c r="D135" s="10">
        <f>E135+F135+G135+H135+I135</f>
        <v>328577.90500000003</v>
      </c>
      <c r="E135" s="10">
        <f t="shared" ref="E135:I135" si="21">E143+E151+E159</f>
        <v>245036.90000000002</v>
      </c>
      <c r="F135" s="10">
        <f t="shared" si="21"/>
        <v>83541.005000000005</v>
      </c>
      <c r="G135" s="10">
        <f t="shared" si="21"/>
        <v>0</v>
      </c>
      <c r="H135" s="10">
        <f t="shared" si="21"/>
        <v>0</v>
      </c>
      <c r="I135" s="10">
        <f t="shared" si="21"/>
        <v>0</v>
      </c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34"/>
    </row>
    <row r="136" spans="1:23" s="6" customFormat="1" ht="46.5" customHeight="1" x14ac:dyDescent="0.6">
      <c r="A136" s="71"/>
      <c r="B136" s="68" t="s">
        <v>2</v>
      </c>
      <c r="C136" s="69"/>
      <c r="D136" s="10">
        <f>E136+F136+G136+H136+I136</f>
        <v>515.83199999999999</v>
      </c>
      <c r="E136" s="10">
        <f t="shared" ref="E136:I136" si="22">E144+E152+E160</f>
        <v>515.83199999999999</v>
      </c>
      <c r="F136" s="10">
        <f t="shared" si="22"/>
        <v>0</v>
      </c>
      <c r="G136" s="10">
        <f t="shared" si="22"/>
        <v>0</v>
      </c>
      <c r="H136" s="10">
        <f t="shared" si="22"/>
        <v>0</v>
      </c>
      <c r="I136" s="10">
        <f t="shared" si="22"/>
        <v>0</v>
      </c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34"/>
    </row>
    <row r="137" spans="1:23" s="29" customFormat="1" ht="61.5" customHeight="1" x14ac:dyDescent="0.6">
      <c r="A137" s="72"/>
      <c r="B137" s="68" t="s">
        <v>3</v>
      </c>
      <c r="C137" s="69"/>
      <c r="D137" s="10">
        <f>E137+F137+G137+H137+I137</f>
        <v>0</v>
      </c>
      <c r="E137" s="10">
        <f t="shared" ref="E137:I137" si="23">E145+E153+E161</f>
        <v>0</v>
      </c>
      <c r="F137" s="10">
        <f t="shared" si="23"/>
        <v>0</v>
      </c>
      <c r="G137" s="10">
        <f t="shared" si="23"/>
        <v>0</v>
      </c>
      <c r="H137" s="10">
        <f t="shared" si="23"/>
        <v>0</v>
      </c>
      <c r="I137" s="10">
        <f t="shared" si="23"/>
        <v>0</v>
      </c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36"/>
    </row>
    <row r="138" spans="1:23" s="29" customFormat="1" ht="45.75" x14ac:dyDescent="0.6">
      <c r="A138" s="47" t="s">
        <v>16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9"/>
      <c r="W138" s="36"/>
    </row>
    <row r="139" spans="1:23" s="29" customFormat="1" ht="45.75" x14ac:dyDescent="0.6">
      <c r="A139" s="132"/>
      <c r="B139" s="50" t="s">
        <v>191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2"/>
      <c r="W139" s="36"/>
    </row>
    <row r="140" spans="1:23" s="29" customFormat="1" ht="101.25" customHeight="1" x14ac:dyDescent="0.6">
      <c r="A140" s="133"/>
      <c r="B140" s="53" t="s">
        <v>39</v>
      </c>
      <c r="C140" s="62" t="s">
        <v>81</v>
      </c>
      <c r="D140" s="63"/>
      <c r="E140" s="63"/>
      <c r="F140" s="63"/>
      <c r="G140" s="63"/>
      <c r="H140" s="64"/>
      <c r="I140" s="40"/>
      <c r="J140" s="56" t="s">
        <v>192</v>
      </c>
      <c r="K140" s="56"/>
      <c r="L140" s="56" t="s">
        <v>63</v>
      </c>
      <c r="M140" s="56" t="s">
        <v>70</v>
      </c>
      <c r="N140" s="117" t="s">
        <v>86</v>
      </c>
      <c r="O140" s="56" t="s">
        <v>71</v>
      </c>
      <c r="P140" s="117" t="s">
        <v>86</v>
      </c>
      <c r="Q140" s="59" t="s">
        <v>476</v>
      </c>
      <c r="R140" s="56" t="s">
        <v>11</v>
      </c>
      <c r="S140" s="56" t="s">
        <v>10</v>
      </c>
      <c r="T140" s="56" t="s">
        <v>7</v>
      </c>
      <c r="U140" s="56"/>
      <c r="V140" s="56" t="s">
        <v>193</v>
      </c>
      <c r="W140" s="36"/>
    </row>
    <row r="141" spans="1:23" s="29" customFormat="1" ht="45.75" x14ac:dyDescent="0.6">
      <c r="A141" s="133"/>
      <c r="B141" s="54"/>
      <c r="C141" s="41" t="s">
        <v>5</v>
      </c>
      <c r="D141" s="25">
        <f>SUM(D142:D145)</f>
        <v>110268.18000000001</v>
      </c>
      <c r="E141" s="26">
        <f>SUM(E142:E145)</f>
        <v>110268.18000000001</v>
      </c>
      <c r="F141" s="26"/>
      <c r="G141" s="26"/>
      <c r="H141" s="26"/>
      <c r="I141" s="26"/>
      <c r="J141" s="57"/>
      <c r="K141" s="57"/>
      <c r="L141" s="57"/>
      <c r="M141" s="57"/>
      <c r="N141" s="118"/>
      <c r="O141" s="57"/>
      <c r="P141" s="118"/>
      <c r="Q141" s="60"/>
      <c r="R141" s="57"/>
      <c r="S141" s="57"/>
      <c r="T141" s="57"/>
      <c r="U141" s="57"/>
      <c r="V141" s="57"/>
      <c r="W141" s="36"/>
    </row>
    <row r="142" spans="1:23" s="29" customFormat="1" ht="45.75" x14ac:dyDescent="0.6">
      <c r="A142" s="133"/>
      <c r="B142" s="54"/>
      <c r="C142" s="41" t="s">
        <v>0</v>
      </c>
      <c r="D142" s="25">
        <f>E142+F142+G142+H142+I142</f>
        <v>0</v>
      </c>
      <c r="E142" s="26"/>
      <c r="F142" s="26"/>
      <c r="G142" s="26"/>
      <c r="H142" s="26"/>
      <c r="I142" s="26"/>
      <c r="J142" s="57"/>
      <c r="K142" s="57"/>
      <c r="L142" s="57"/>
      <c r="M142" s="57"/>
      <c r="N142" s="118"/>
      <c r="O142" s="57"/>
      <c r="P142" s="118"/>
      <c r="Q142" s="60"/>
      <c r="R142" s="57"/>
      <c r="S142" s="57"/>
      <c r="T142" s="57"/>
      <c r="U142" s="57"/>
      <c r="V142" s="57"/>
      <c r="W142" s="36"/>
    </row>
    <row r="143" spans="1:23" s="29" customFormat="1" ht="45.75" customHeight="1" x14ac:dyDescent="0.6">
      <c r="A143" s="133"/>
      <c r="B143" s="54"/>
      <c r="C143" s="41" t="s">
        <v>1</v>
      </c>
      <c r="D143" s="25">
        <f>E143+F143+G143+H143+I143</f>
        <v>110268.18000000001</v>
      </c>
      <c r="E143" s="26">
        <v>110268.18000000001</v>
      </c>
      <c r="F143" s="26"/>
      <c r="G143" s="26"/>
      <c r="H143" s="26"/>
      <c r="I143" s="26"/>
      <c r="J143" s="57"/>
      <c r="K143" s="57"/>
      <c r="L143" s="57"/>
      <c r="M143" s="57"/>
      <c r="N143" s="118"/>
      <c r="O143" s="57"/>
      <c r="P143" s="118"/>
      <c r="Q143" s="60"/>
      <c r="R143" s="57"/>
      <c r="S143" s="57"/>
      <c r="T143" s="57"/>
      <c r="U143" s="57"/>
      <c r="V143" s="57"/>
      <c r="W143" s="36"/>
    </row>
    <row r="144" spans="1:23" s="6" customFormat="1" ht="45.75" customHeight="1" x14ac:dyDescent="0.6">
      <c r="A144" s="133"/>
      <c r="B144" s="54"/>
      <c r="C144" s="41" t="s">
        <v>2</v>
      </c>
      <c r="D144" s="25">
        <f>E144+F144+G144+H144+I144</f>
        <v>0</v>
      </c>
      <c r="E144" s="26"/>
      <c r="F144" s="26"/>
      <c r="G144" s="26"/>
      <c r="H144" s="26"/>
      <c r="I144" s="26"/>
      <c r="J144" s="57"/>
      <c r="K144" s="57"/>
      <c r="L144" s="57"/>
      <c r="M144" s="57"/>
      <c r="N144" s="118"/>
      <c r="O144" s="57"/>
      <c r="P144" s="118"/>
      <c r="Q144" s="60"/>
      <c r="R144" s="57"/>
      <c r="S144" s="57"/>
      <c r="T144" s="57"/>
      <c r="U144" s="57"/>
      <c r="V144" s="57"/>
      <c r="W144" s="34"/>
    </row>
    <row r="145" spans="1:23" s="29" customFormat="1" ht="59.25" customHeight="1" x14ac:dyDescent="0.6">
      <c r="A145" s="134"/>
      <c r="B145" s="55"/>
      <c r="C145" s="41" t="s">
        <v>3</v>
      </c>
      <c r="D145" s="25">
        <f>E145+F145+G145+H145+I145</f>
        <v>0</v>
      </c>
      <c r="E145" s="26"/>
      <c r="F145" s="26"/>
      <c r="G145" s="26"/>
      <c r="H145" s="26"/>
      <c r="I145" s="26"/>
      <c r="J145" s="58"/>
      <c r="K145" s="58"/>
      <c r="L145" s="58"/>
      <c r="M145" s="58"/>
      <c r="N145" s="119"/>
      <c r="O145" s="58"/>
      <c r="P145" s="119"/>
      <c r="Q145" s="61"/>
      <c r="R145" s="58"/>
      <c r="S145" s="58"/>
      <c r="T145" s="58"/>
      <c r="U145" s="58"/>
      <c r="V145" s="58"/>
      <c r="W145" s="36"/>
    </row>
    <row r="146" spans="1:23" s="29" customFormat="1" ht="45.75" x14ac:dyDescent="0.6">
      <c r="A146" s="47" t="s">
        <v>16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9"/>
      <c r="W146" s="36"/>
    </row>
    <row r="147" spans="1:23" s="29" customFormat="1" ht="45.75" customHeight="1" x14ac:dyDescent="0.6">
      <c r="A147" s="138"/>
      <c r="B147" s="50" t="s">
        <v>191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2"/>
      <c r="W147" s="36"/>
    </row>
    <row r="148" spans="1:23" s="29" customFormat="1" ht="180.75" customHeight="1" x14ac:dyDescent="0.6">
      <c r="A148" s="139"/>
      <c r="B148" s="53" t="s">
        <v>118</v>
      </c>
      <c r="C148" s="62" t="s">
        <v>129</v>
      </c>
      <c r="D148" s="63"/>
      <c r="E148" s="63"/>
      <c r="F148" s="63"/>
      <c r="G148" s="63"/>
      <c r="H148" s="64"/>
      <c r="I148" s="40"/>
      <c r="J148" s="56" t="s">
        <v>130</v>
      </c>
      <c r="K148" s="56"/>
      <c r="L148" s="56" t="s">
        <v>65</v>
      </c>
      <c r="M148" s="56" t="s">
        <v>140</v>
      </c>
      <c r="N148" s="56" t="s">
        <v>135</v>
      </c>
      <c r="O148" s="56" t="s">
        <v>194</v>
      </c>
      <c r="P148" s="56" t="s">
        <v>194</v>
      </c>
      <c r="Q148" s="59" t="s">
        <v>141</v>
      </c>
      <c r="R148" s="56" t="s">
        <v>9</v>
      </c>
      <c r="S148" s="56" t="s">
        <v>10</v>
      </c>
      <c r="T148" s="56" t="s">
        <v>7</v>
      </c>
      <c r="U148" s="56"/>
      <c r="V148" s="56" t="s">
        <v>195</v>
      </c>
      <c r="W148" s="36"/>
    </row>
    <row r="149" spans="1:23" s="29" customFormat="1" ht="45.75" x14ac:dyDescent="0.6">
      <c r="A149" s="139"/>
      <c r="B149" s="54"/>
      <c r="C149" s="41" t="s">
        <v>5</v>
      </c>
      <c r="D149" s="25">
        <f>SUM(D150:D153)</f>
        <v>51583.200000000004</v>
      </c>
      <c r="E149" s="26">
        <f t="shared" ref="E149" si="24">SUM(E150:E153)</f>
        <v>51583.200000000004</v>
      </c>
      <c r="F149" s="26"/>
      <c r="G149" s="26"/>
      <c r="H149" s="26"/>
      <c r="I149" s="26"/>
      <c r="J149" s="57"/>
      <c r="K149" s="57"/>
      <c r="L149" s="57"/>
      <c r="M149" s="57"/>
      <c r="N149" s="57"/>
      <c r="O149" s="57"/>
      <c r="P149" s="57"/>
      <c r="Q149" s="60"/>
      <c r="R149" s="57"/>
      <c r="S149" s="57"/>
      <c r="T149" s="57"/>
      <c r="U149" s="57"/>
      <c r="V149" s="57"/>
      <c r="W149" s="36"/>
    </row>
    <row r="150" spans="1:23" s="29" customFormat="1" ht="45.75" x14ac:dyDescent="0.6">
      <c r="A150" s="139"/>
      <c r="B150" s="54"/>
      <c r="C150" s="41" t="s">
        <v>0</v>
      </c>
      <c r="D150" s="25">
        <f>E150+F150+G150+H150+I150</f>
        <v>0</v>
      </c>
      <c r="E150" s="26"/>
      <c r="F150" s="26"/>
      <c r="G150" s="26"/>
      <c r="H150" s="26"/>
      <c r="I150" s="26"/>
      <c r="J150" s="57"/>
      <c r="K150" s="57"/>
      <c r="L150" s="57"/>
      <c r="M150" s="57"/>
      <c r="N150" s="57"/>
      <c r="O150" s="57"/>
      <c r="P150" s="57"/>
      <c r="Q150" s="60"/>
      <c r="R150" s="57"/>
      <c r="S150" s="57"/>
      <c r="T150" s="57"/>
      <c r="U150" s="57"/>
      <c r="V150" s="57"/>
      <c r="W150" s="36"/>
    </row>
    <row r="151" spans="1:23" s="29" customFormat="1" ht="52.5" customHeight="1" x14ac:dyDescent="0.6">
      <c r="A151" s="139"/>
      <c r="B151" s="54"/>
      <c r="C151" s="41" t="s">
        <v>1</v>
      </c>
      <c r="D151" s="25">
        <f>E151+F151+G151+H151+I151</f>
        <v>51067.368000000002</v>
      </c>
      <c r="E151" s="26">
        <v>51067.368000000002</v>
      </c>
      <c r="F151" s="26"/>
      <c r="G151" s="26"/>
      <c r="H151" s="26"/>
      <c r="I151" s="26"/>
      <c r="J151" s="57"/>
      <c r="K151" s="57"/>
      <c r="L151" s="57"/>
      <c r="M151" s="57"/>
      <c r="N151" s="57"/>
      <c r="O151" s="57"/>
      <c r="P151" s="57"/>
      <c r="Q151" s="60"/>
      <c r="R151" s="57"/>
      <c r="S151" s="57"/>
      <c r="T151" s="57"/>
      <c r="U151" s="57"/>
      <c r="V151" s="57"/>
      <c r="W151" s="36"/>
    </row>
    <row r="152" spans="1:23" s="29" customFormat="1" ht="45.75" customHeight="1" x14ac:dyDescent="0.6">
      <c r="A152" s="139"/>
      <c r="B152" s="54"/>
      <c r="C152" s="41" t="s">
        <v>2</v>
      </c>
      <c r="D152" s="25">
        <f>E152+F152+G152+H152+I152</f>
        <v>515.83199999999999</v>
      </c>
      <c r="E152" s="26">
        <v>515.83199999999999</v>
      </c>
      <c r="F152" s="26"/>
      <c r="G152" s="26"/>
      <c r="H152" s="26"/>
      <c r="I152" s="26"/>
      <c r="J152" s="57"/>
      <c r="K152" s="57"/>
      <c r="L152" s="57"/>
      <c r="M152" s="57"/>
      <c r="N152" s="57"/>
      <c r="O152" s="57"/>
      <c r="P152" s="57"/>
      <c r="Q152" s="60"/>
      <c r="R152" s="57"/>
      <c r="S152" s="57"/>
      <c r="T152" s="57"/>
      <c r="U152" s="57"/>
      <c r="V152" s="57"/>
      <c r="W152" s="36"/>
    </row>
    <row r="153" spans="1:23" s="29" customFormat="1" ht="45.75" customHeight="1" x14ac:dyDescent="0.6">
      <c r="A153" s="140"/>
      <c r="B153" s="55"/>
      <c r="C153" s="41" t="s">
        <v>3</v>
      </c>
      <c r="D153" s="25">
        <f>E153+F153+G153+H153+I153</f>
        <v>0</v>
      </c>
      <c r="E153" s="26"/>
      <c r="F153" s="26"/>
      <c r="G153" s="26"/>
      <c r="H153" s="26"/>
      <c r="I153" s="26"/>
      <c r="J153" s="58"/>
      <c r="K153" s="58"/>
      <c r="L153" s="58"/>
      <c r="M153" s="58"/>
      <c r="N153" s="58"/>
      <c r="O153" s="58"/>
      <c r="P153" s="58"/>
      <c r="Q153" s="61"/>
      <c r="R153" s="58"/>
      <c r="S153" s="58"/>
      <c r="T153" s="58"/>
      <c r="U153" s="58"/>
      <c r="V153" s="58"/>
      <c r="W153" s="36"/>
    </row>
    <row r="154" spans="1:23" s="29" customFormat="1" ht="45.75" x14ac:dyDescent="0.6">
      <c r="A154" s="47" t="s">
        <v>16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9"/>
      <c r="W154" s="36"/>
    </row>
    <row r="155" spans="1:23" s="29" customFormat="1" ht="45.75" customHeight="1" x14ac:dyDescent="0.6">
      <c r="A155" s="138"/>
      <c r="B155" s="50" t="s">
        <v>191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2"/>
      <c r="W155" s="36"/>
    </row>
    <row r="156" spans="1:23" s="29" customFormat="1" ht="83.25" customHeight="1" x14ac:dyDescent="0.6">
      <c r="A156" s="139"/>
      <c r="B156" s="97" t="s">
        <v>234</v>
      </c>
      <c r="C156" s="124" t="s">
        <v>196</v>
      </c>
      <c r="D156" s="125"/>
      <c r="E156" s="125"/>
      <c r="F156" s="125"/>
      <c r="G156" s="125"/>
      <c r="H156" s="125"/>
      <c r="I156" s="126"/>
      <c r="J156" s="56" t="s">
        <v>130</v>
      </c>
      <c r="K156" s="56"/>
      <c r="L156" s="82" t="s">
        <v>63</v>
      </c>
      <c r="M156" s="56"/>
      <c r="N156" s="56" t="s">
        <v>86</v>
      </c>
      <c r="O156" s="56" t="s">
        <v>71</v>
      </c>
      <c r="P156" s="56" t="s">
        <v>86</v>
      </c>
      <c r="Q156" s="59" t="s">
        <v>477</v>
      </c>
      <c r="R156" s="56" t="s">
        <v>11</v>
      </c>
      <c r="S156" s="56" t="s">
        <v>197</v>
      </c>
      <c r="T156" s="56" t="s">
        <v>17</v>
      </c>
      <c r="U156" s="82"/>
      <c r="V156" s="56" t="s">
        <v>463</v>
      </c>
      <c r="W156" s="36"/>
    </row>
    <row r="157" spans="1:23" s="29" customFormat="1" ht="45.75" customHeight="1" x14ac:dyDescent="0.6">
      <c r="A157" s="139"/>
      <c r="B157" s="98"/>
      <c r="C157" s="43" t="s">
        <v>5</v>
      </c>
      <c r="D157" s="25">
        <f>SUM(D158:D161)</f>
        <v>167242.35700000002</v>
      </c>
      <c r="E157" s="32">
        <f t="shared" ref="E157" si="25">SUM(E158:E161)</f>
        <v>83701.351999999999</v>
      </c>
      <c r="F157" s="32">
        <f t="shared" ref="F157" si="26">SUM(F158:F161)</f>
        <v>83541.005000000005</v>
      </c>
      <c r="G157" s="30"/>
      <c r="H157" s="30"/>
      <c r="I157" s="30"/>
      <c r="J157" s="57"/>
      <c r="K157" s="57"/>
      <c r="L157" s="83"/>
      <c r="M157" s="57"/>
      <c r="N157" s="57"/>
      <c r="O157" s="57"/>
      <c r="P157" s="57"/>
      <c r="Q157" s="60"/>
      <c r="R157" s="57"/>
      <c r="S157" s="57"/>
      <c r="T157" s="57"/>
      <c r="U157" s="83"/>
      <c r="V157" s="57"/>
      <c r="W157" s="36"/>
    </row>
    <row r="158" spans="1:23" s="29" customFormat="1" ht="45.75" customHeight="1" x14ac:dyDescent="0.6">
      <c r="A158" s="139"/>
      <c r="B158" s="98"/>
      <c r="C158" s="43" t="s">
        <v>0</v>
      </c>
      <c r="D158" s="25">
        <f>E158+F158+G158+H158+I158</f>
        <v>0</v>
      </c>
      <c r="E158" s="30"/>
      <c r="F158" s="30"/>
      <c r="G158" s="30"/>
      <c r="H158" s="30"/>
      <c r="I158" s="30"/>
      <c r="J158" s="57"/>
      <c r="K158" s="57"/>
      <c r="L158" s="83"/>
      <c r="M158" s="57"/>
      <c r="N158" s="57"/>
      <c r="O158" s="57"/>
      <c r="P158" s="57"/>
      <c r="Q158" s="60"/>
      <c r="R158" s="57"/>
      <c r="S158" s="57"/>
      <c r="T158" s="57"/>
      <c r="U158" s="83"/>
      <c r="V158" s="57"/>
      <c r="W158" s="36"/>
    </row>
    <row r="159" spans="1:23" s="29" customFormat="1" ht="45.75" customHeight="1" x14ac:dyDescent="0.6">
      <c r="A159" s="139"/>
      <c r="B159" s="98"/>
      <c r="C159" s="43" t="s">
        <v>1</v>
      </c>
      <c r="D159" s="25">
        <f>E159+F159+G159+H159+I159</f>
        <v>167242.35700000002</v>
      </c>
      <c r="E159" s="26">
        <v>83701.351999999999</v>
      </c>
      <c r="F159" s="30">
        <v>83541.005000000005</v>
      </c>
      <c r="G159" s="30"/>
      <c r="H159" s="30"/>
      <c r="I159" s="30"/>
      <c r="J159" s="57"/>
      <c r="K159" s="57"/>
      <c r="L159" s="83"/>
      <c r="M159" s="57"/>
      <c r="N159" s="57"/>
      <c r="O159" s="57"/>
      <c r="P159" s="57"/>
      <c r="Q159" s="60"/>
      <c r="R159" s="57"/>
      <c r="S159" s="57"/>
      <c r="T159" s="57"/>
      <c r="U159" s="83"/>
      <c r="V159" s="57"/>
      <c r="W159" s="36"/>
    </row>
    <row r="160" spans="1:23" s="29" customFormat="1" ht="45.75" customHeight="1" x14ac:dyDescent="0.6">
      <c r="A160" s="139"/>
      <c r="B160" s="98"/>
      <c r="C160" s="43" t="s">
        <v>2</v>
      </c>
      <c r="D160" s="25">
        <f>E160+F160+G160+H160+I160</f>
        <v>0</v>
      </c>
      <c r="E160" s="26"/>
      <c r="F160" s="30"/>
      <c r="G160" s="30"/>
      <c r="H160" s="30"/>
      <c r="I160" s="30"/>
      <c r="J160" s="57"/>
      <c r="K160" s="57"/>
      <c r="L160" s="83"/>
      <c r="M160" s="57"/>
      <c r="N160" s="57"/>
      <c r="O160" s="57"/>
      <c r="P160" s="57"/>
      <c r="Q160" s="60"/>
      <c r="R160" s="57"/>
      <c r="S160" s="57"/>
      <c r="T160" s="57"/>
      <c r="U160" s="83"/>
      <c r="V160" s="57"/>
      <c r="W160" s="36"/>
    </row>
    <row r="161" spans="1:23" s="29" customFormat="1" ht="91.5" x14ac:dyDescent="0.6">
      <c r="A161" s="140"/>
      <c r="B161" s="99"/>
      <c r="C161" s="43" t="s">
        <v>3</v>
      </c>
      <c r="D161" s="25">
        <f>E161+F161+G161+H161+I161</f>
        <v>0</v>
      </c>
      <c r="E161" s="30"/>
      <c r="F161" s="30"/>
      <c r="G161" s="30"/>
      <c r="H161" s="30"/>
      <c r="I161" s="30"/>
      <c r="J161" s="58"/>
      <c r="K161" s="58"/>
      <c r="L161" s="84"/>
      <c r="M161" s="58"/>
      <c r="N161" s="58"/>
      <c r="O161" s="58"/>
      <c r="P161" s="58"/>
      <c r="Q161" s="61"/>
      <c r="R161" s="58"/>
      <c r="S161" s="58"/>
      <c r="T161" s="58"/>
      <c r="U161" s="84"/>
      <c r="V161" s="58"/>
      <c r="W161" s="36"/>
    </row>
    <row r="162" spans="1:23" s="29" customFormat="1" ht="68.25" customHeight="1" x14ac:dyDescent="0.6">
      <c r="A162" s="70" t="s">
        <v>40</v>
      </c>
      <c r="B162" s="65" t="s">
        <v>100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7"/>
      <c r="W162" s="36"/>
    </row>
    <row r="163" spans="1:23" s="29" customFormat="1" ht="45" x14ac:dyDescent="0.6">
      <c r="A163" s="71"/>
      <c r="B163" s="68" t="s">
        <v>5</v>
      </c>
      <c r="C163" s="69"/>
      <c r="D163" s="10">
        <f>SUM(D164:D167)</f>
        <v>123458</v>
      </c>
      <c r="E163" s="10">
        <f t="shared" ref="E163:I163" si="27">SUM(E164:E167)</f>
        <v>123458</v>
      </c>
      <c r="F163" s="10">
        <f t="shared" si="27"/>
        <v>0</v>
      </c>
      <c r="G163" s="10">
        <f t="shared" si="27"/>
        <v>0</v>
      </c>
      <c r="H163" s="10">
        <f t="shared" si="27"/>
        <v>0</v>
      </c>
      <c r="I163" s="10">
        <f t="shared" si="27"/>
        <v>0</v>
      </c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36"/>
    </row>
    <row r="164" spans="1:23" s="29" customFormat="1" ht="45" x14ac:dyDescent="0.6">
      <c r="A164" s="71"/>
      <c r="B164" s="68" t="s">
        <v>0</v>
      </c>
      <c r="C164" s="69"/>
      <c r="D164" s="10">
        <f>E164+F164+G164+H164+I164</f>
        <v>0</v>
      </c>
      <c r="E164" s="10">
        <f t="shared" ref="E164:I164" si="28">E172</f>
        <v>0</v>
      </c>
      <c r="F164" s="10">
        <f t="shared" si="28"/>
        <v>0</v>
      </c>
      <c r="G164" s="10">
        <f t="shared" si="28"/>
        <v>0</v>
      </c>
      <c r="H164" s="10">
        <f t="shared" si="28"/>
        <v>0</v>
      </c>
      <c r="I164" s="10">
        <f t="shared" si="28"/>
        <v>0</v>
      </c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36"/>
    </row>
    <row r="165" spans="1:23" s="29" customFormat="1" ht="45" x14ac:dyDescent="0.6">
      <c r="A165" s="71"/>
      <c r="B165" s="68" t="s">
        <v>1</v>
      </c>
      <c r="C165" s="69"/>
      <c r="D165" s="10">
        <f>E165+F165+G165+H165+I165</f>
        <v>123458</v>
      </c>
      <c r="E165" s="10">
        <f t="shared" ref="E165:I165" si="29">E173</f>
        <v>123458</v>
      </c>
      <c r="F165" s="10">
        <f t="shared" si="29"/>
        <v>0</v>
      </c>
      <c r="G165" s="10">
        <f t="shared" si="29"/>
        <v>0</v>
      </c>
      <c r="H165" s="10">
        <f t="shared" si="29"/>
        <v>0</v>
      </c>
      <c r="I165" s="10">
        <f t="shared" si="29"/>
        <v>0</v>
      </c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36"/>
    </row>
    <row r="166" spans="1:23" s="29" customFormat="1" ht="45" x14ac:dyDescent="0.6">
      <c r="A166" s="71"/>
      <c r="B166" s="68" t="s">
        <v>2</v>
      </c>
      <c r="C166" s="69"/>
      <c r="D166" s="10">
        <f>E166+F166+G166+H166+I166</f>
        <v>0</v>
      </c>
      <c r="E166" s="10">
        <f t="shared" ref="E166:I166" si="30">E174</f>
        <v>0</v>
      </c>
      <c r="F166" s="10">
        <f t="shared" si="30"/>
        <v>0</v>
      </c>
      <c r="G166" s="10">
        <f t="shared" si="30"/>
        <v>0</v>
      </c>
      <c r="H166" s="10">
        <f t="shared" si="30"/>
        <v>0</v>
      </c>
      <c r="I166" s="10">
        <f t="shared" si="30"/>
        <v>0</v>
      </c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36"/>
    </row>
    <row r="167" spans="1:23" s="29" customFormat="1" ht="45" x14ac:dyDescent="0.6">
      <c r="A167" s="72"/>
      <c r="B167" s="68" t="s">
        <v>3</v>
      </c>
      <c r="C167" s="69"/>
      <c r="D167" s="10">
        <f>E167+F167+G167+H167+I167</f>
        <v>0</v>
      </c>
      <c r="E167" s="10">
        <f t="shared" ref="E167:I167" si="31">E175</f>
        <v>0</v>
      </c>
      <c r="F167" s="10">
        <f t="shared" si="31"/>
        <v>0</v>
      </c>
      <c r="G167" s="10">
        <f t="shared" si="31"/>
        <v>0</v>
      </c>
      <c r="H167" s="10">
        <f t="shared" si="31"/>
        <v>0</v>
      </c>
      <c r="I167" s="10">
        <f t="shared" si="31"/>
        <v>0</v>
      </c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36"/>
    </row>
    <row r="168" spans="1:23" s="29" customFormat="1" ht="45.75" customHeight="1" x14ac:dyDescent="0.6">
      <c r="A168" s="47" t="s">
        <v>16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9"/>
      <c r="W168" s="36"/>
    </row>
    <row r="169" spans="1:23" s="29" customFormat="1" ht="45.75" x14ac:dyDescent="0.6">
      <c r="A169" s="132"/>
      <c r="B169" s="50" t="s">
        <v>198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2"/>
      <c r="W169" s="36"/>
    </row>
    <row r="170" spans="1:23" s="29" customFormat="1" ht="108.75" customHeight="1" x14ac:dyDescent="0.6">
      <c r="A170" s="133"/>
      <c r="B170" s="53" t="s">
        <v>41</v>
      </c>
      <c r="C170" s="73" t="s">
        <v>200</v>
      </c>
      <c r="D170" s="74"/>
      <c r="E170" s="74"/>
      <c r="F170" s="74"/>
      <c r="G170" s="74"/>
      <c r="H170" s="74"/>
      <c r="I170" s="75"/>
      <c r="J170" s="56" t="s">
        <v>69</v>
      </c>
      <c r="K170" s="56"/>
      <c r="L170" s="56" t="s">
        <v>63</v>
      </c>
      <c r="M170" s="56" t="s">
        <v>201</v>
      </c>
      <c r="N170" s="56" t="s">
        <v>86</v>
      </c>
      <c r="O170" s="56" t="s">
        <v>26</v>
      </c>
      <c r="P170" s="56" t="s">
        <v>86</v>
      </c>
      <c r="Q170" s="59" t="s">
        <v>478</v>
      </c>
      <c r="R170" s="56" t="s">
        <v>11</v>
      </c>
      <c r="S170" s="56" t="s">
        <v>12</v>
      </c>
      <c r="T170" s="56" t="s">
        <v>7</v>
      </c>
      <c r="U170" s="56"/>
      <c r="V170" s="56" t="s">
        <v>202</v>
      </c>
      <c r="W170" s="36"/>
    </row>
    <row r="171" spans="1:23" s="29" customFormat="1" ht="45.75" customHeight="1" x14ac:dyDescent="0.6">
      <c r="A171" s="133"/>
      <c r="B171" s="54"/>
      <c r="C171" s="41" t="s">
        <v>5</v>
      </c>
      <c r="D171" s="25">
        <f>SUM(D172:D175)</f>
        <v>123458</v>
      </c>
      <c r="E171" s="25">
        <f>SUM(E172:E175)</f>
        <v>123458</v>
      </c>
      <c r="F171" s="26"/>
      <c r="G171" s="26"/>
      <c r="H171" s="26"/>
      <c r="I171" s="26"/>
      <c r="J171" s="57"/>
      <c r="K171" s="57"/>
      <c r="L171" s="57"/>
      <c r="M171" s="57"/>
      <c r="N171" s="57"/>
      <c r="O171" s="57"/>
      <c r="P171" s="57"/>
      <c r="Q171" s="60"/>
      <c r="R171" s="57"/>
      <c r="S171" s="57"/>
      <c r="T171" s="57"/>
      <c r="U171" s="57"/>
      <c r="V171" s="57"/>
      <c r="W171" s="36"/>
    </row>
    <row r="172" spans="1:23" s="29" customFormat="1" ht="45.75" customHeight="1" x14ac:dyDescent="0.6">
      <c r="A172" s="133"/>
      <c r="B172" s="54"/>
      <c r="C172" s="41" t="s">
        <v>0</v>
      </c>
      <c r="D172" s="25">
        <f>E172+F172+G172+H172+I172</f>
        <v>0</v>
      </c>
      <c r="E172" s="26"/>
      <c r="F172" s="26"/>
      <c r="G172" s="26"/>
      <c r="H172" s="26"/>
      <c r="I172" s="26"/>
      <c r="J172" s="57"/>
      <c r="K172" s="57"/>
      <c r="L172" s="57"/>
      <c r="M172" s="57"/>
      <c r="N172" s="57"/>
      <c r="O172" s="57"/>
      <c r="P172" s="57"/>
      <c r="Q172" s="60"/>
      <c r="R172" s="57"/>
      <c r="S172" s="57"/>
      <c r="T172" s="57"/>
      <c r="U172" s="57"/>
      <c r="V172" s="57"/>
      <c r="W172" s="36"/>
    </row>
    <row r="173" spans="1:23" s="29" customFormat="1" ht="45.75" x14ac:dyDescent="0.6">
      <c r="A173" s="133"/>
      <c r="B173" s="54"/>
      <c r="C173" s="41" t="s">
        <v>1</v>
      </c>
      <c r="D173" s="25">
        <f>E173+F173+G173+H173+I173</f>
        <v>123458</v>
      </c>
      <c r="E173" s="26">
        <v>123458</v>
      </c>
      <c r="F173" s="26"/>
      <c r="G173" s="26"/>
      <c r="H173" s="26"/>
      <c r="I173" s="26"/>
      <c r="J173" s="57"/>
      <c r="K173" s="57"/>
      <c r="L173" s="57"/>
      <c r="M173" s="57"/>
      <c r="N173" s="57"/>
      <c r="O173" s="57"/>
      <c r="P173" s="57"/>
      <c r="Q173" s="60"/>
      <c r="R173" s="57"/>
      <c r="S173" s="57"/>
      <c r="T173" s="57"/>
      <c r="U173" s="57"/>
      <c r="V173" s="57"/>
      <c r="W173" s="36"/>
    </row>
    <row r="174" spans="1:23" s="29" customFormat="1" ht="45.75" customHeight="1" x14ac:dyDescent="0.6">
      <c r="A174" s="133"/>
      <c r="B174" s="54"/>
      <c r="C174" s="41" t="s">
        <v>2</v>
      </c>
      <c r="D174" s="25">
        <f>E174+F174+G174+H174+I174</f>
        <v>0</v>
      </c>
      <c r="E174" s="26"/>
      <c r="F174" s="26"/>
      <c r="G174" s="26"/>
      <c r="H174" s="26"/>
      <c r="I174" s="26"/>
      <c r="J174" s="57"/>
      <c r="K174" s="57"/>
      <c r="L174" s="57"/>
      <c r="M174" s="57"/>
      <c r="N174" s="57"/>
      <c r="O174" s="57"/>
      <c r="P174" s="57"/>
      <c r="Q174" s="60"/>
      <c r="R174" s="57"/>
      <c r="S174" s="57"/>
      <c r="T174" s="57"/>
      <c r="U174" s="57"/>
      <c r="V174" s="57"/>
      <c r="W174" s="36"/>
    </row>
    <row r="175" spans="1:23" s="29" customFormat="1" ht="45.75" customHeight="1" x14ac:dyDescent="0.6">
      <c r="A175" s="134"/>
      <c r="B175" s="55"/>
      <c r="C175" s="41" t="s">
        <v>3</v>
      </c>
      <c r="D175" s="25">
        <f>E175+F175+G175+H175+I175</f>
        <v>0</v>
      </c>
      <c r="E175" s="26"/>
      <c r="F175" s="26"/>
      <c r="G175" s="26"/>
      <c r="H175" s="26"/>
      <c r="I175" s="26"/>
      <c r="J175" s="58"/>
      <c r="K175" s="58"/>
      <c r="L175" s="58"/>
      <c r="M175" s="58"/>
      <c r="N175" s="58"/>
      <c r="O175" s="58"/>
      <c r="P175" s="58"/>
      <c r="Q175" s="61"/>
      <c r="R175" s="58"/>
      <c r="S175" s="58"/>
      <c r="T175" s="58"/>
      <c r="U175" s="58"/>
      <c r="V175" s="58"/>
      <c r="W175" s="36"/>
    </row>
    <row r="176" spans="1:23" s="29" customFormat="1" ht="45.75" customHeight="1" x14ac:dyDescent="0.6">
      <c r="A176" s="70" t="s">
        <v>42</v>
      </c>
      <c r="B176" s="65" t="s">
        <v>103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7"/>
      <c r="W176" s="36"/>
    </row>
    <row r="177" spans="1:23" s="29" customFormat="1" ht="45.75" customHeight="1" x14ac:dyDescent="0.6">
      <c r="A177" s="71"/>
      <c r="B177" s="68" t="s">
        <v>5</v>
      </c>
      <c r="C177" s="69"/>
      <c r="D177" s="10">
        <f>SUM(D178:D181)</f>
        <v>329800</v>
      </c>
      <c r="E177" s="10">
        <f t="shared" ref="E177:I177" si="32">SUM(E178:E181)</f>
        <v>227400</v>
      </c>
      <c r="F177" s="10">
        <f t="shared" si="32"/>
        <v>102400</v>
      </c>
      <c r="G177" s="10">
        <f t="shared" si="32"/>
        <v>0</v>
      </c>
      <c r="H177" s="10">
        <f t="shared" si="32"/>
        <v>0</v>
      </c>
      <c r="I177" s="10">
        <f t="shared" si="32"/>
        <v>0</v>
      </c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36"/>
    </row>
    <row r="178" spans="1:23" s="29" customFormat="1" ht="45" x14ac:dyDescent="0.6">
      <c r="A178" s="71"/>
      <c r="B178" s="68" t="s">
        <v>0</v>
      </c>
      <c r="C178" s="69"/>
      <c r="D178" s="10">
        <f>E178+F178+G178+H178+I178</f>
        <v>190000</v>
      </c>
      <c r="E178" s="10">
        <f t="shared" ref="E178:I178" si="33">E186+E194</f>
        <v>190000</v>
      </c>
      <c r="F178" s="10">
        <f t="shared" si="33"/>
        <v>0</v>
      </c>
      <c r="G178" s="10">
        <f t="shared" si="33"/>
        <v>0</v>
      </c>
      <c r="H178" s="10">
        <f t="shared" si="33"/>
        <v>0</v>
      </c>
      <c r="I178" s="10">
        <f t="shared" si="33"/>
        <v>0</v>
      </c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36"/>
    </row>
    <row r="179" spans="1:23" s="29" customFormat="1" ht="45.75" customHeight="1" x14ac:dyDescent="0.6">
      <c r="A179" s="71"/>
      <c r="B179" s="68" t="s">
        <v>1</v>
      </c>
      <c r="C179" s="69"/>
      <c r="D179" s="10">
        <f>E179+F179+G179+H179+I179</f>
        <v>139800</v>
      </c>
      <c r="E179" s="10">
        <f t="shared" ref="E179:I179" si="34">E187+E195</f>
        <v>37400</v>
      </c>
      <c r="F179" s="10">
        <f t="shared" si="34"/>
        <v>102400</v>
      </c>
      <c r="G179" s="10">
        <f t="shared" si="34"/>
        <v>0</v>
      </c>
      <c r="H179" s="10">
        <f t="shared" si="34"/>
        <v>0</v>
      </c>
      <c r="I179" s="10">
        <f t="shared" si="34"/>
        <v>0</v>
      </c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36"/>
    </row>
    <row r="180" spans="1:23" s="29" customFormat="1" ht="45.75" customHeight="1" x14ac:dyDescent="0.6">
      <c r="A180" s="71"/>
      <c r="B180" s="68" t="s">
        <v>2</v>
      </c>
      <c r="C180" s="69"/>
      <c r="D180" s="10">
        <f>E180+F180+G180+H180+I180</f>
        <v>0</v>
      </c>
      <c r="E180" s="10">
        <f t="shared" ref="E180:I180" si="35">E188+E196</f>
        <v>0</v>
      </c>
      <c r="F180" s="10">
        <f t="shared" si="35"/>
        <v>0</v>
      </c>
      <c r="G180" s="10">
        <f t="shared" si="35"/>
        <v>0</v>
      </c>
      <c r="H180" s="10">
        <f t="shared" si="35"/>
        <v>0</v>
      </c>
      <c r="I180" s="10">
        <f t="shared" si="35"/>
        <v>0</v>
      </c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36"/>
    </row>
    <row r="181" spans="1:23" s="29" customFormat="1" ht="45.75" customHeight="1" x14ac:dyDescent="0.6">
      <c r="A181" s="72"/>
      <c r="B181" s="68" t="s">
        <v>3</v>
      </c>
      <c r="C181" s="69"/>
      <c r="D181" s="10">
        <f>E181+F181+G181+H181+I181</f>
        <v>0</v>
      </c>
      <c r="E181" s="10">
        <f t="shared" ref="E181:I181" si="36">E189+E197</f>
        <v>0</v>
      </c>
      <c r="F181" s="10">
        <f t="shared" si="36"/>
        <v>0</v>
      </c>
      <c r="G181" s="10">
        <f t="shared" si="36"/>
        <v>0</v>
      </c>
      <c r="H181" s="10">
        <f t="shared" si="36"/>
        <v>0</v>
      </c>
      <c r="I181" s="10">
        <f t="shared" si="36"/>
        <v>0</v>
      </c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36"/>
    </row>
    <row r="182" spans="1:23" s="29" customFormat="1" ht="45.75" customHeight="1" x14ac:dyDescent="0.6">
      <c r="A182" s="47" t="s">
        <v>16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9"/>
      <c r="W182" s="36"/>
    </row>
    <row r="183" spans="1:23" s="29" customFormat="1" ht="45.75" customHeight="1" x14ac:dyDescent="0.6">
      <c r="A183" s="132"/>
      <c r="B183" s="50" t="s">
        <v>203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2"/>
      <c r="W183" s="36"/>
    </row>
    <row r="184" spans="1:23" s="29" customFormat="1" ht="108.75" customHeight="1" x14ac:dyDescent="0.6">
      <c r="A184" s="133"/>
      <c r="B184" s="53" t="s">
        <v>43</v>
      </c>
      <c r="C184" s="73" t="s">
        <v>204</v>
      </c>
      <c r="D184" s="74"/>
      <c r="E184" s="74"/>
      <c r="F184" s="74"/>
      <c r="G184" s="74"/>
      <c r="H184" s="74"/>
      <c r="I184" s="75"/>
      <c r="J184" s="56" t="s">
        <v>205</v>
      </c>
      <c r="K184" s="56"/>
      <c r="L184" s="56" t="s">
        <v>63</v>
      </c>
      <c r="M184" s="56" t="s">
        <v>104</v>
      </c>
      <c r="N184" s="56" t="s">
        <v>86</v>
      </c>
      <c r="O184" s="56" t="s">
        <v>152</v>
      </c>
      <c r="P184" s="56" t="s">
        <v>86</v>
      </c>
      <c r="Q184" s="59" t="s">
        <v>206</v>
      </c>
      <c r="R184" s="56" t="s">
        <v>11</v>
      </c>
      <c r="S184" s="56" t="s">
        <v>10</v>
      </c>
      <c r="T184" s="56" t="s">
        <v>7</v>
      </c>
      <c r="U184" s="56"/>
      <c r="V184" s="56" t="s">
        <v>207</v>
      </c>
      <c r="W184" s="36"/>
    </row>
    <row r="185" spans="1:23" s="29" customFormat="1" ht="45.75" customHeight="1" x14ac:dyDescent="0.6">
      <c r="A185" s="133"/>
      <c r="B185" s="54"/>
      <c r="C185" s="41" t="s">
        <v>5</v>
      </c>
      <c r="D185" s="25">
        <f>SUM(D186:D189)</f>
        <v>327800</v>
      </c>
      <c r="E185" s="26">
        <f t="shared" ref="E185" si="37">SUM(E186:E189)</f>
        <v>225400</v>
      </c>
      <c r="F185" s="26">
        <f t="shared" ref="F185" si="38">SUM(F186:F189)</f>
        <v>102400</v>
      </c>
      <c r="G185" s="26"/>
      <c r="H185" s="26"/>
      <c r="I185" s="26"/>
      <c r="J185" s="57"/>
      <c r="K185" s="57"/>
      <c r="L185" s="57"/>
      <c r="M185" s="57"/>
      <c r="N185" s="57"/>
      <c r="O185" s="57"/>
      <c r="P185" s="57"/>
      <c r="Q185" s="60"/>
      <c r="R185" s="57"/>
      <c r="S185" s="57"/>
      <c r="T185" s="57"/>
      <c r="U185" s="57"/>
      <c r="V185" s="57"/>
      <c r="W185" s="36"/>
    </row>
    <row r="186" spans="1:23" s="29" customFormat="1" ht="45.75" customHeight="1" x14ac:dyDescent="0.6">
      <c r="A186" s="133"/>
      <c r="B186" s="54"/>
      <c r="C186" s="41" t="s">
        <v>0</v>
      </c>
      <c r="D186" s="25">
        <f>E186+F186+G186+H186+I186</f>
        <v>190000</v>
      </c>
      <c r="E186" s="26">
        <v>190000</v>
      </c>
      <c r="F186" s="26"/>
      <c r="G186" s="26"/>
      <c r="H186" s="26"/>
      <c r="I186" s="26"/>
      <c r="J186" s="57"/>
      <c r="K186" s="57"/>
      <c r="L186" s="57"/>
      <c r="M186" s="57"/>
      <c r="N186" s="57"/>
      <c r="O186" s="57"/>
      <c r="P186" s="57"/>
      <c r="Q186" s="60"/>
      <c r="R186" s="57"/>
      <c r="S186" s="57"/>
      <c r="T186" s="57"/>
      <c r="U186" s="57"/>
      <c r="V186" s="57"/>
      <c r="W186" s="36"/>
    </row>
    <row r="187" spans="1:23" s="29" customFormat="1" ht="45.75" customHeight="1" x14ac:dyDescent="0.6">
      <c r="A187" s="133"/>
      <c r="B187" s="54"/>
      <c r="C187" s="41" t="s">
        <v>1</v>
      </c>
      <c r="D187" s="25">
        <f>E187+F187+G187+H187+I187</f>
        <v>137800</v>
      </c>
      <c r="E187" s="26">
        <v>35400</v>
      </c>
      <c r="F187" s="26">
        <v>102400</v>
      </c>
      <c r="G187" s="26"/>
      <c r="H187" s="26"/>
      <c r="I187" s="26"/>
      <c r="J187" s="57"/>
      <c r="K187" s="57"/>
      <c r="L187" s="57"/>
      <c r="M187" s="57"/>
      <c r="N187" s="57"/>
      <c r="O187" s="57"/>
      <c r="P187" s="57"/>
      <c r="Q187" s="60"/>
      <c r="R187" s="57"/>
      <c r="S187" s="57"/>
      <c r="T187" s="57"/>
      <c r="U187" s="57"/>
      <c r="V187" s="57"/>
      <c r="W187" s="36"/>
    </row>
    <row r="188" spans="1:23" s="29" customFormat="1" ht="45.75" customHeight="1" x14ac:dyDescent="0.6">
      <c r="A188" s="133"/>
      <c r="B188" s="54"/>
      <c r="C188" s="41" t="s">
        <v>2</v>
      </c>
      <c r="D188" s="25">
        <f>E188+F188+G188+H188+I188</f>
        <v>0</v>
      </c>
      <c r="E188" s="26"/>
      <c r="F188" s="26"/>
      <c r="G188" s="26"/>
      <c r="H188" s="26"/>
      <c r="I188" s="26"/>
      <c r="J188" s="57"/>
      <c r="K188" s="57"/>
      <c r="L188" s="57"/>
      <c r="M188" s="57"/>
      <c r="N188" s="57"/>
      <c r="O188" s="57"/>
      <c r="P188" s="57"/>
      <c r="Q188" s="60"/>
      <c r="R188" s="57"/>
      <c r="S188" s="57"/>
      <c r="T188" s="57"/>
      <c r="U188" s="57"/>
      <c r="V188" s="57"/>
      <c r="W188" s="36"/>
    </row>
    <row r="189" spans="1:23" s="29" customFormat="1" ht="45.75" customHeight="1" x14ac:dyDescent="0.6">
      <c r="A189" s="134"/>
      <c r="B189" s="55"/>
      <c r="C189" s="41" t="s">
        <v>3</v>
      </c>
      <c r="D189" s="25">
        <f>E189+F189+G189+H189+I189</f>
        <v>0</v>
      </c>
      <c r="E189" s="26"/>
      <c r="F189" s="26"/>
      <c r="G189" s="26"/>
      <c r="H189" s="26"/>
      <c r="I189" s="26"/>
      <c r="J189" s="58"/>
      <c r="K189" s="58"/>
      <c r="L189" s="58"/>
      <c r="M189" s="58"/>
      <c r="N189" s="58"/>
      <c r="O189" s="58"/>
      <c r="P189" s="58"/>
      <c r="Q189" s="61"/>
      <c r="R189" s="58"/>
      <c r="S189" s="58"/>
      <c r="T189" s="58"/>
      <c r="U189" s="58"/>
      <c r="V189" s="58"/>
      <c r="W189" s="36"/>
    </row>
    <row r="190" spans="1:23" s="29" customFormat="1" ht="45.75" customHeight="1" x14ac:dyDescent="0.6">
      <c r="A190" s="47" t="s">
        <v>152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9"/>
      <c r="W190" s="36"/>
    </row>
    <row r="191" spans="1:23" s="29" customFormat="1" ht="45.75" customHeight="1" x14ac:dyDescent="0.6">
      <c r="A191" s="132"/>
      <c r="B191" s="50" t="s">
        <v>203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2"/>
      <c r="W191" s="36"/>
    </row>
    <row r="192" spans="1:23" s="29" customFormat="1" ht="101.25" customHeight="1" x14ac:dyDescent="0.6">
      <c r="A192" s="133"/>
      <c r="B192" s="53" t="s">
        <v>44</v>
      </c>
      <c r="C192" s="73" t="s">
        <v>235</v>
      </c>
      <c r="D192" s="74"/>
      <c r="E192" s="74"/>
      <c r="F192" s="74"/>
      <c r="G192" s="74"/>
      <c r="H192" s="74"/>
      <c r="I192" s="75"/>
      <c r="J192" s="56" t="s">
        <v>130</v>
      </c>
      <c r="K192" s="56"/>
      <c r="L192" s="82" t="s">
        <v>63</v>
      </c>
      <c r="M192" s="56" t="s">
        <v>333</v>
      </c>
      <c r="N192" s="56" t="s">
        <v>236</v>
      </c>
      <c r="O192" s="56" t="s">
        <v>152</v>
      </c>
      <c r="P192" s="56" t="s">
        <v>236</v>
      </c>
      <c r="Q192" s="59" t="s">
        <v>469</v>
      </c>
      <c r="R192" s="56" t="s">
        <v>11</v>
      </c>
      <c r="S192" s="56" t="s">
        <v>10</v>
      </c>
      <c r="T192" s="56" t="s">
        <v>199</v>
      </c>
      <c r="U192" s="56"/>
      <c r="V192" s="56"/>
      <c r="W192" s="36"/>
    </row>
    <row r="193" spans="1:23" s="29" customFormat="1" ht="45.75" customHeight="1" x14ac:dyDescent="0.6">
      <c r="A193" s="133"/>
      <c r="B193" s="54"/>
      <c r="C193" s="41" t="s">
        <v>5</v>
      </c>
      <c r="D193" s="25">
        <f>SUM(D194:D197)</f>
        <v>2000</v>
      </c>
      <c r="E193" s="26">
        <f>SUM(E194:E197)</f>
        <v>2000</v>
      </c>
      <c r="F193" s="26"/>
      <c r="G193" s="26"/>
      <c r="H193" s="26"/>
      <c r="I193" s="26"/>
      <c r="J193" s="57"/>
      <c r="K193" s="57"/>
      <c r="L193" s="83"/>
      <c r="M193" s="57"/>
      <c r="N193" s="57"/>
      <c r="O193" s="57"/>
      <c r="P193" s="57"/>
      <c r="Q193" s="60"/>
      <c r="R193" s="57"/>
      <c r="S193" s="57"/>
      <c r="T193" s="57"/>
      <c r="U193" s="57"/>
      <c r="V193" s="57"/>
      <c r="W193" s="36"/>
    </row>
    <row r="194" spans="1:23" s="29" customFormat="1" ht="45.75" customHeight="1" x14ac:dyDescent="0.6">
      <c r="A194" s="133"/>
      <c r="B194" s="54"/>
      <c r="C194" s="41" t="s">
        <v>0</v>
      </c>
      <c r="D194" s="25">
        <f>E194+F194+G194+H194+I194</f>
        <v>0</v>
      </c>
      <c r="E194" s="26"/>
      <c r="F194" s="26"/>
      <c r="G194" s="26"/>
      <c r="H194" s="26"/>
      <c r="I194" s="26"/>
      <c r="J194" s="57"/>
      <c r="K194" s="57"/>
      <c r="L194" s="83"/>
      <c r="M194" s="57"/>
      <c r="N194" s="57"/>
      <c r="O194" s="57"/>
      <c r="P194" s="57"/>
      <c r="Q194" s="60"/>
      <c r="R194" s="57"/>
      <c r="S194" s="57"/>
      <c r="T194" s="57"/>
      <c r="U194" s="57"/>
      <c r="V194" s="57"/>
      <c r="W194" s="36"/>
    </row>
    <row r="195" spans="1:23" s="29" customFormat="1" ht="45.75" customHeight="1" x14ac:dyDescent="0.6">
      <c r="A195" s="133"/>
      <c r="B195" s="54"/>
      <c r="C195" s="41" t="s">
        <v>1</v>
      </c>
      <c r="D195" s="25">
        <f>E195+F195+G195+H195+I195</f>
        <v>2000</v>
      </c>
      <c r="E195" s="26">
        <v>2000</v>
      </c>
      <c r="F195" s="26"/>
      <c r="G195" s="26"/>
      <c r="H195" s="26"/>
      <c r="I195" s="26"/>
      <c r="J195" s="57"/>
      <c r="K195" s="57"/>
      <c r="L195" s="83"/>
      <c r="M195" s="57"/>
      <c r="N195" s="57"/>
      <c r="O195" s="57"/>
      <c r="P195" s="57"/>
      <c r="Q195" s="60"/>
      <c r="R195" s="57"/>
      <c r="S195" s="57"/>
      <c r="T195" s="57"/>
      <c r="U195" s="57"/>
      <c r="V195" s="57"/>
      <c r="W195" s="36"/>
    </row>
    <row r="196" spans="1:23" s="29" customFormat="1" ht="45.75" customHeight="1" x14ac:dyDescent="0.6">
      <c r="A196" s="133"/>
      <c r="B196" s="54"/>
      <c r="C196" s="41" t="s">
        <v>2</v>
      </c>
      <c r="D196" s="25">
        <f>E196+F196+G196+H196+I196</f>
        <v>0</v>
      </c>
      <c r="E196" s="26"/>
      <c r="F196" s="26"/>
      <c r="G196" s="26"/>
      <c r="H196" s="26"/>
      <c r="I196" s="26"/>
      <c r="J196" s="57"/>
      <c r="K196" s="57"/>
      <c r="L196" s="83"/>
      <c r="M196" s="57"/>
      <c r="N196" s="57"/>
      <c r="O196" s="57"/>
      <c r="P196" s="57"/>
      <c r="Q196" s="60"/>
      <c r="R196" s="57"/>
      <c r="S196" s="57"/>
      <c r="T196" s="57"/>
      <c r="U196" s="57"/>
      <c r="V196" s="57"/>
      <c r="W196" s="36"/>
    </row>
    <row r="197" spans="1:23" s="29" customFormat="1" ht="45.75" customHeight="1" x14ac:dyDescent="0.6">
      <c r="A197" s="134"/>
      <c r="B197" s="55"/>
      <c r="C197" s="41" t="s">
        <v>3</v>
      </c>
      <c r="D197" s="25">
        <f>E197+F197+G197+H197+I197</f>
        <v>0</v>
      </c>
      <c r="E197" s="26"/>
      <c r="F197" s="26"/>
      <c r="G197" s="26"/>
      <c r="H197" s="26"/>
      <c r="I197" s="26"/>
      <c r="J197" s="58"/>
      <c r="K197" s="58"/>
      <c r="L197" s="84"/>
      <c r="M197" s="58"/>
      <c r="N197" s="58"/>
      <c r="O197" s="58"/>
      <c r="P197" s="58"/>
      <c r="Q197" s="61"/>
      <c r="R197" s="58"/>
      <c r="S197" s="58"/>
      <c r="T197" s="58"/>
      <c r="U197" s="58"/>
      <c r="V197" s="58"/>
      <c r="W197" s="36"/>
    </row>
    <row r="198" spans="1:23" s="29" customFormat="1" ht="45" x14ac:dyDescent="0.6">
      <c r="A198" s="70" t="s">
        <v>55</v>
      </c>
      <c r="B198" s="65" t="s">
        <v>107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7"/>
      <c r="W198" s="36"/>
    </row>
    <row r="199" spans="1:23" s="29" customFormat="1" ht="45.75" customHeight="1" x14ac:dyDescent="0.6">
      <c r="A199" s="71"/>
      <c r="B199" s="68" t="s">
        <v>5</v>
      </c>
      <c r="C199" s="69"/>
      <c r="D199" s="10">
        <f>SUM(D200:D203)</f>
        <v>69928.995509999993</v>
      </c>
      <c r="E199" s="10">
        <f t="shared" ref="E199:F199" si="39">E207+E215+E223+E231</f>
        <v>52199.595509999999</v>
      </c>
      <c r="F199" s="10">
        <f t="shared" si="39"/>
        <v>17729.400000000001</v>
      </c>
      <c r="G199" s="10">
        <f t="shared" ref="G199:I199" si="40">G207+G215+G223+G231</f>
        <v>0</v>
      </c>
      <c r="H199" s="10">
        <f t="shared" si="40"/>
        <v>0</v>
      </c>
      <c r="I199" s="10">
        <f t="shared" si="40"/>
        <v>0</v>
      </c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36"/>
    </row>
    <row r="200" spans="1:23" s="29" customFormat="1" ht="45.75" customHeight="1" x14ac:dyDescent="0.6">
      <c r="A200" s="71"/>
      <c r="B200" s="68" t="s">
        <v>0</v>
      </c>
      <c r="C200" s="69"/>
      <c r="D200" s="10">
        <f>E200+F200+G200+H200+I200</f>
        <v>34756.800000000003</v>
      </c>
      <c r="E200" s="10">
        <f t="shared" ref="E200:F200" si="41">E208+E216+E224+E232</f>
        <v>17027.400000000001</v>
      </c>
      <c r="F200" s="10">
        <f t="shared" si="41"/>
        <v>17729.400000000001</v>
      </c>
      <c r="G200" s="10">
        <f t="shared" ref="G200:I200" si="42">G208+G216+G224+G232</f>
        <v>0</v>
      </c>
      <c r="H200" s="10">
        <f t="shared" si="42"/>
        <v>0</v>
      </c>
      <c r="I200" s="10">
        <f t="shared" si="42"/>
        <v>0</v>
      </c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36"/>
    </row>
    <row r="201" spans="1:23" s="29" customFormat="1" ht="45.75" customHeight="1" x14ac:dyDescent="0.6">
      <c r="A201" s="71"/>
      <c r="B201" s="68" t="s">
        <v>1</v>
      </c>
      <c r="C201" s="69"/>
      <c r="D201" s="10">
        <f>E201+F201+G201+H201+I201</f>
        <v>33881.757729999998</v>
      </c>
      <c r="E201" s="10">
        <f t="shared" ref="E201:F201" si="43">E209+E217+E225+E233</f>
        <v>33881.757729999998</v>
      </c>
      <c r="F201" s="10">
        <f t="shared" si="43"/>
        <v>0</v>
      </c>
      <c r="G201" s="10">
        <f t="shared" ref="G201:I201" si="44">G209+G217+G225+G233</f>
        <v>0</v>
      </c>
      <c r="H201" s="10">
        <f t="shared" si="44"/>
        <v>0</v>
      </c>
      <c r="I201" s="10">
        <f t="shared" si="44"/>
        <v>0</v>
      </c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36"/>
    </row>
    <row r="202" spans="1:23" s="29" customFormat="1" ht="45.75" customHeight="1" x14ac:dyDescent="0.6">
      <c r="A202" s="71"/>
      <c r="B202" s="68" t="s">
        <v>2</v>
      </c>
      <c r="C202" s="69"/>
      <c r="D202" s="10">
        <f>E202+F202+G202+H202+I202</f>
        <v>1290.43778</v>
      </c>
      <c r="E202" s="10">
        <f t="shared" ref="E202:F202" si="45">E210+E218+E226+E234</f>
        <v>1290.43778</v>
      </c>
      <c r="F202" s="10">
        <f t="shared" si="45"/>
        <v>0</v>
      </c>
      <c r="G202" s="10">
        <f t="shared" ref="G202:I202" si="46">G210+G218+G226+G234</f>
        <v>0</v>
      </c>
      <c r="H202" s="10">
        <f t="shared" si="46"/>
        <v>0</v>
      </c>
      <c r="I202" s="10">
        <f t="shared" si="46"/>
        <v>0</v>
      </c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36"/>
    </row>
    <row r="203" spans="1:23" s="29" customFormat="1" ht="45.75" customHeight="1" x14ac:dyDescent="0.6">
      <c r="A203" s="72"/>
      <c r="B203" s="68" t="s">
        <v>3</v>
      </c>
      <c r="C203" s="69"/>
      <c r="D203" s="10">
        <f>E203+F203+G203+H203+I203</f>
        <v>0</v>
      </c>
      <c r="E203" s="10">
        <f t="shared" ref="E203:F203" si="47">E211+E219+E227+E235</f>
        <v>0</v>
      </c>
      <c r="F203" s="10">
        <f t="shared" si="47"/>
        <v>0</v>
      </c>
      <c r="G203" s="10">
        <f t="shared" ref="G203:I203" si="48">G211+G219+G227+G235</f>
        <v>0</v>
      </c>
      <c r="H203" s="10">
        <f t="shared" si="48"/>
        <v>0</v>
      </c>
      <c r="I203" s="10">
        <f t="shared" si="48"/>
        <v>0</v>
      </c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36"/>
    </row>
    <row r="204" spans="1:23" s="29" customFormat="1" ht="45.75" customHeight="1" x14ac:dyDescent="0.6">
      <c r="A204" s="47" t="s">
        <v>22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9"/>
      <c r="W204" s="36"/>
    </row>
    <row r="205" spans="1:23" s="29" customFormat="1" ht="45.75" customHeight="1" x14ac:dyDescent="0.6">
      <c r="A205" s="132"/>
      <c r="B205" s="50" t="s">
        <v>237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2"/>
      <c r="W205" s="36"/>
    </row>
    <row r="206" spans="1:23" s="29" customFormat="1" ht="203.25" customHeight="1" x14ac:dyDescent="0.6">
      <c r="A206" s="133"/>
      <c r="B206" s="53" t="s">
        <v>56</v>
      </c>
      <c r="C206" s="73" t="s">
        <v>441</v>
      </c>
      <c r="D206" s="74"/>
      <c r="E206" s="74"/>
      <c r="F206" s="74"/>
      <c r="G206" s="74"/>
      <c r="H206" s="74"/>
      <c r="I206" s="75"/>
      <c r="J206" s="56" t="s">
        <v>442</v>
      </c>
      <c r="K206" s="56"/>
      <c r="L206" s="56" t="s">
        <v>238</v>
      </c>
      <c r="M206" s="56"/>
      <c r="N206" s="56" t="s">
        <v>154</v>
      </c>
      <c r="O206" s="56" t="s">
        <v>22</v>
      </c>
      <c r="P206" s="56" t="s">
        <v>154</v>
      </c>
      <c r="Q206" s="59" t="s">
        <v>443</v>
      </c>
      <c r="R206" s="56" t="s">
        <v>11</v>
      </c>
      <c r="S206" s="56" t="s">
        <v>15</v>
      </c>
      <c r="T206" s="56" t="s">
        <v>17</v>
      </c>
      <c r="U206" s="56"/>
      <c r="V206" s="56" t="s">
        <v>239</v>
      </c>
      <c r="W206" s="36"/>
    </row>
    <row r="207" spans="1:23" s="29" customFormat="1" ht="45.75" customHeight="1" x14ac:dyDescent="0.6">
      <c r="A207" s="133"/>
      <c r="B207" s="54"/>
      <c r="C207" s="41" t="s">
        <v>5</v>
      </c>
      <c r="D207" s="25">
        <f>SUM(D208:D211)</f>
        <v>4681.72</v>
      </c>
      <c r="E207" s="26">
        <f>SUM(E208:E211)</f>
        <v>4681.72</v>
      </c>
      <c r="F207" s="26"/>
      <c r="G207" s="26"/>
      <c r="H207" s="26"/>
      <c r="I207" s="26"/>
      <c r="J207" s="57"/>
      <c r="K207" s="57"/>
      <c r="L207" s="57"/>
      <c r="M207" s="57"/>
      <c r="N207" s="57"/>
      <c r="O207" s="57"/>
      <c r="P207" s="57"/>
      <c r="Q207" s="60"/>
      <c r="R207" s="57"/>
      <c r="S207" s="57"/>
      <c r="T207" s="57"/>
      <c r="U207" s="57"/>
      <c r="V207" s="57"/>
      <c r="W207" s="36"/>
    </row>
    <row r="208" spans="1:23" s="29" customFormat="1" ht="45.75" customHeight="1" x14ac:dyDescent="0.6">
      <c r="A208" s="133"/>
      <c r="B208" s="54"/>
      <c r="C208" s="41" t="s">
        <v>0</v>
      </c>
      <c r="D208" s="25">
        <f>E208+F208+G208+H208+I208</f>
        <v>0</v>
      </c>
      <c r="E208" s="26"/>
      <c r="F208" s="26"/>
      <c r="G208" s="26"/>
      <c r="H208" s="26"/>
      <c r="I208" s="26"/>
      <c r="J208" s="57"/>
      <c r="K208" s="57"/>
      <c r="L208" s="57"/>
      <c r="M208" s="57"/>
      <c r="N208" s="57"/>
      <c r="O208" s="57"/>
      <c r="P208" s="57"/>
      <c r="Q208" s="60"/>
      <c r="R208" s="57"/>
      <c r="S208" s="57"/>
      <c r="T208" s="57"/>
      <c r="U208" s="57"/>
      <c r="V208" s="57"/>
      <c r="W208" s="36"/>
    </row>
    <row r="209" spans="1:23" s="29" customFormat="1" ht="45.75" customHeight="1" x14ac:dyDescent="0.6">
      <c r="A209" s="133"/>
      <c r="B209" s="54"/>
      <c r="C209" s="41" t="s">
        <v>1</v>
      </c>
      <c r="D209" s="25">
        <f>E209+F209+G209+H209+I209</f>
        <v>4681.72</v>
      </c>
      <c r="E209" s="26">
        <v>4681.72</v>
      </c>
      <c r="F209" s="26"/>
      <c r="G209" s="26"/>
      <c r="H209" s="26"/>
      <c r="I209" s="26"/>
      <c r="J209" s="57"/>
      <c r="K209" s="57"/>
      <c r="L209" s="57"/>
      <c r="M209" s="57"/>
      <c r="N209" s="57"/>
      <c r="O209" s="57"/>
      <c r="P209" s="57"/>
      <c r="Q209" s="60"/>
      <c r="R209" s="57"/>
      <c r="S209" s="57"/>
      <c r="T209" s="57"/>
      <c r="U209" s="57"/>
      <c r="V209" s="57"/>
      <c r="W209" s="36"/>
    </row>
    <row r="210" spans="1:23" s="29" customFormat="1" ht="45.75" customHeight="1" x14ac:dyDescent="0.6">
      <c r="A210" s="133"/>
      <c r="B210" s="54"/>
      <c r="C210" s="41" t="s">
        <v>2</v>
      </c>
      <c r="D210" s="25">
        <f>E210+F210+G210+H210+I210</f>
        <v>0</v>
      </c>
      <c r="E210" s="26"/>
      <c r="F210" s="26"/>
      <c r="G210" s="26"/>
      <c r="H210" s="26"/>
      <c r="I210" s="26"/>
      <c r="J210" s="57"/>
      <c r="K210" s="57"/>
      <c r="L210" s="57"/>
      <c r="M210" s="57"/>
      <c r="N210" s="57"/>
      <c r="O210" s="57"/>
      <c r="P210" s="57"/>
      <c r="Q210" s="60"/>
      <c r="R210" s="57"/>
      <c r="S210" s="57"/>
      <c r="T210" s="57"/>
      <c r="U210" s="57"/>
      <c r="V210" s="57"/>
      <c r="W210" s="36"/>
    </row>
    <row r="211" spans="1:23" s="29" customFormat="1" ht="45.75" customHeight="1" x14ac:dyDescent="0.6">
      <c r="A211" s="134"/>
      <c r="B211" s="55"/>
      <c r="C211" s="41" t="s">
        <v>3</v>
      </c>
      <c r="D211" s="25">
        <f>E211+F211+G211+H211+I211</f>
        <v>0</v>
      </c>
      <c r="E211" s="26"/>
      <c r="F211" s="26"/>
      <c r="G211" s="26"/>
      <c r="H211" s="26"/>
      <c r="I211" s="26"/>
      <c r="J211" s="58"/>
      <c r="K211" s="58"/>
      <c r="L211" s="58"/>
      <c r="M211" s="58"/>
      <c r="N211" s="58"/>
      <c r="O211" s="58"/>
      <c r="P211" s="58"/>
      <c r="Q211" s="61"/>
      <c r="R211" s="58"/>
      <c r="S211" s="58"/>
      <c r="T211" s="58"/>
      <c r="U211" s="58"/>
      <c r="V211" s="58"/>
      <c r="W211" s="36"/>
    </row>
    <row r="212" spans="1:23" s="29" customFormat="1" ht="45.75" customHeight="1" x14ac:dyDescent="0.6">
      <c r="A212" s="47" t="s">
        <v>22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9"/>
      <c r="W212" s="36"/>
    </row>
    <row r="213" spans="1:23" s="29" customFormat="1" ht="45.75" customHeight="1" x14ac:dyDescent="0.6">
      <c r="A213" s="132"/>
      <c r="B213" s="50" t="s">
        <v>237</v>
      </c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2"/>
      <c r="W213" s="36"/>
    </row>
    <row r="214" spans="1:23" s="29" customFormat="1" ht="207" customHeight="1" x14ac:dyDescent="0.6">
      <c r="A214" s="133"/>
      <c r="B214" s="53" t="s">
        <v>240</v>
      </c>
      <c r="C214" s="73" t="s">
        <v>464</v>
      </c>
      <c r="D214" s="74"/>
      <c r="E214" s="74"/>
      <c r="F214" s="74"/>
      <c r="G214" s="74"/>
      <c r="H214" s="74"/>
      <c r="I214" s="75"/>
      <c r="J214" s="56" t="s">
        <v>442</v>
      </c>
      <c r="K214" s="56"/>
      <c r="L214" s="56" t="s">
        <v>238</v>
      </c>
      <c r="M214" s="56"/>
      <c r="N214" s="56" t="s">
        <v>153</v>
      </c>
      <c r="O214" s="56" t="s">
        <v>22</v>
      </c>
      <c r="P214" s="56" t="s">
        <v>153</v>
      </c>
      <c r="Q214" s="59" t="s">
        <v>443</v>
      </c>
      <c r="R214" s="56" t="s">
        <v>11</v>
      </c>
      <c r="S214" s="56" t="s">
        <v>12</v>
      </c>
      <c r="T214" s="56" t="s">
        <v>17</v>
      </c>
      <c r="U214" s="56"/>
      <c r="V214" s="56" t="s">
        <v>239</v>
      </c>
      <c r="W214" s="36"/>
    </row>
    <row r="215" spans="1:23" s="29" customFormat="1" ht="45.75" customHeight="1" x14ac:dyDescent="0.6">
      <c r="A215" s="133"/>
      <c r="B215" s="54"/>
      <c r="C215" s="41" t="s">
        <v>5</v>
      </c>
      <c r="D215" s="25">
        <f>SUM(D216:D219)</f>
        <v>4681.72</v>
      </c>
      <c r="E215" s="26">
        <f>SUM(E216:E219)</f>
        <v>4681.72</v>
      </c>
      <c r="F215" s="26"/>
      <c r="G215" s="26"/>
      <c r="H215" s="26"/>
      <c r="I215" s="26"/>
      <c r="J215" s="57"/>
      <c r="K215" s="57"/>
      <c r="L215" s="57"/>
      <c r="M215" s="57"/>
      <c r="N215" s="57"/>
      <c r="O215" s="57"/>
      <c r="P215" s="57"/>
      <c r="Q215" s="60"/>
      <c r="R215" s="57"/>
      <c r="S215" s="57"/>
      <c r="T215" s="57"/>
      <c r="U215" s="57"/>
      <c r="V215" s="57"/>
      <c r="W215" s="36"/>
    </row>
    <row r="216" spans="1:23" s="29" customFormat="1" ht="45.75" customHeight="1" x14ac:dyDescent="0.6">
      <c r="A216" s="133"/>
      <c r="B216" s="54"/>
      <c r="C216" s="41" t="s">
        <v>0</v>
      </c>
      <c r="D216" s="25">
        <f>E216+F216+G216+H216+I216</f>
        <v>0</v>
      </c>
      <c r="E216" s="26"/>
      <c r="F216" s="26"/>
      <c r="G216" s="26"/>
      <c r="H216" s="26"/>
      <c r="I216" s="26"/>
      <c r="J216" s="57"/>
      <c r="K216" s="57"/>
      <c r="L216" s="57"/>
      <c r="M216" s="57"/>
      <c r="N216" s="57"/>
      <c r="O216" s="57"/>
      <c r="P216" s="57"/>
      <c r="Q216" s="60"/>
      <c r="R216" s="57"/>
      <c r="S216" s="57"/>
      <c r="T216" s="57"/>
      <c r="U216" s="57"/>
      <c r="V216" s="57"/>
      <c r="W216" s="36"/>
    </row>
    <row r="217" spans="1:23" s="29" customFormat="1" ht="45.75" customHeight="1" x14ac:dyDescent="0.6">
      <c r="A217" s="133"/>
      <c r="B217" s="54"/>
      <c r="C217" s="41" t="s">
        <v>1</v>
      </c>
      <c r="D217" s="25">
        <f>E217+F217+G217+H217+I217</f>
        <v>4681.72</v>
      </c>
      <c r="E217" s="26">
        <v>4681.72</v>
      </c>
      <c r="F217" s="26"/>
      <c r="G217" s="26"/>
      <c r="H217" s="26"/>
      <c r="I217" s="26"/>
      <c r="J217" s="57"/>
      <c r="K217" s="57"/>
      <c r="L217" s="57"/>
      <c r="M217" s="57"/>
      <c r="N217" s="57"/>
      <c r="O217" s="57"/>
      <c r="P217" s="57"/>
      <c r="Q217" s="60"/>
      <c r="R217" s="57"/>
      <c r="S217" s="57"/>
      <c r="T217" s="57"/>
      <c r="U217" s="57"/>
      <c r="V217" s="57"/>
      <c r="W217" s="36"/>
    </row>
    <row r="218" spans="1:23" s="29" customFormat="1" ht="45.75" customHeight="1" x14ac:dyDescent="0.6">
      <c r="A218" s="133"/>
      <c r="B218" s="54"/>
      <c r="C218" s="41" t="s">
        <v>2</v>
      </c>
      <c r="D218" s="25">
        <f>E218+F218+G218+H218+I218</f>
        <v>0</v>
      </c>
      <c r="E218" s="26"/>
      <c r="F218" s="26"/>
      <c r="G218" s="26"/>
      <c r="H218" s="26"/>
      <c r="I218" s="26"/>
      <c r="J218" s="57"/>
      <c r="K218" s="57"/>
      <c r="L218" s="57"/>
      <c r="M218" s="57"/>
      <c r="N218" s="57"/>
      <c r="O218" s="57"/>
      <c r="P218" s="57"/>
      <c r="Q218" s="60"/>
      <c r="R218" s="57"/>
      <c r="S218" s="57"/>
      <c r="T218" s="57"/>
      <c r="U218" s="57"/>
      <c r="V218" s="57"/>
      <c r="W218" s="36"/>
    </row>
    <row r="219" spans="1:23" s="29" customFormat="1" ht="45.75" customHeight="1" x14ac:dyDescent="0.6">
      <c r="A219" s="134"/>
      <c r="B219" s="55"/>
      <c r="C219" s="41" t="s">
        <v>3</v>
      </c>
      <c r="D219" s="25">
        <f>E219+F219+G219+H219+I219</f>
        <v>0</v>
      </c>
      <c r="E219" s="26"/>
      <c r="F219" s="26"/>
      <c r="G219" s="26"/>
      <c r="H219" s="26"/>
      <c r="I219" s="26"/>
      <c r="J219" s="58"/>
      <c r="K219" s="58"/>
      <c r="L219" s="58"/>
      <c r="M219" s="58"/>
      <c r="N219" s="58"/>
      <c r="O219" s="58"/>
      <c r="P219" s="58"/>
      <c r="Q219" s="61"/>
      <c r="R219" s="58"/>
      <c r="S219" s="58"/>
      <c r="T219" s="58"/>
      <c r="U219" s="58"/>
      <c r="V219" s="58"/>
      <c r="W219" s="36"/>
    </row>
    <row r="220" spans="1:23" s="29" customFormat="1" ht="45.75" customHeight="1" x14ac:dyDescent="0.6">
      <c r="A220" s="47" t="s">
        <v>21</v>
      </c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9"/>
      <c r="W220" s="36"/>
    </row>
    <row r="221" spans="1:23" s="29" customFormat="1" ht="45.75" x14ac:dyDescent="0.6">
      <c r="A221" s="132"/>
      <c r="B221" s="50" t="s">
        <v>243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2"/>
      <c r="W221" s="36"/>
    </row>
    <row r="222" spans="1:23" s="29" customFormat="1" ht="150.75" customHeight="1" x14ac:dyDescent="0.6">
      <c r="A222" s="133"/>
      <c r="B222" s="53" t="s">
        <v>241</v>
      </c>
      <c r="C222" s="73" t="s">
        <v>244</v>
      </c>
      <c r="D222" s="74"/>
      <c r="E222" s="74"/>
      <c r="F222" s="74"/>
      <c r="G222" s="74"/>
      <c r="H222" s="74"/>
      <c r="I222" s="75"/>
      <c r="J222" s="56" t="s">
        <v>69</v>
      </c>
      <c r="K222" s="56"/>
      <c r="L222" s="56" t="s">
        <v>65</v>
      </c>
      <c r="M222" s="56" t="s">
        <v>131</v>
      </c>
      <c r="N222" s="56" t="s">
        <v>245</v>
      </c>
      <c r="O222" s="56" t="s">
        <v>132</v>
      </c>
      <c r="P222" s="56" t="s">
        <v>132</v>
      </c>
      <c r="Q222" s="59" t="s">
        <v>465</v>
      </c>
      <c r="R222" s="56" t="s">
        <v>9</v>
      </c>
      <c r="S222" s="56" t="s">
        <v>245</v>
      </c>
      <c r="T222" s="56" t="s">
        <v>7</v>
      </c>
      <c r="U222" s="56"/>
      <c r="V222" s="56" t="s">
        <v>246</v>
      </c>
      <c r="W222" s="36"/>
    </row>
    <row r="223" spans="1:23" s="29" customFormat="1" ht="45.75" customHeight="1" x14ac:dyDescent="0.6">
      <c r="A223" s="133"/>
      <c r="B223" s="54"/>
      <c r="C223" s="41" t="s">
        <v>5</v>
      </c>
      <c r="D223" s="25">
        <f>SUM(D224:D227)</f>
        <v>25808.755509999999</v>
      </c>
      <c r="E223" s="26">
        <f>SUM(E224:E227)</f>
        <v>25808.755509999999</v>
      </c>
      <c r="F223" s="26"/>
      <c r="G223" s="26"/>
      <c r="H223" s="26"/>
      <c r="I223" s="26"/>
      <c r="J223" s="57"/>
      <c r="K223" s="57"/>
      <c r="L223" s="57"/>
      <c r="M223" s="57"/>
      <c r="N223" s="57"/>
      <c r="O223" s="57"/>
      <c r="P223" s="57"/>
      <c r="Q223" s="60"/>
      <c r="R223" s="57"/>
      <c r="S223" s="57"/>
      <c r="T223" s="57"/>
      <c r="U223" s="57"/>
      <c r="V223" s="57"/>
      <c r="W223" s="36"/>
    </row>
    <row r="224" spans="1:23" s="29" customFormat="1" ht="45.75" customHeight="1" x14ac:dyDescent="0.6">
      <c r="A224" s="133"/>
      <c r="B224" s="54"/>
      <c r="C224" s="41" t="s">
        <v>0</v>
      </c>
      <c r="D224" s="25">
        <f>E224+F224+G224+H224+I224</f>
        <v>0</v>
      </c>
      <c r="E224" s="26"/>
      <c r="F224" s="26"/>
      <c r="G224" s="26"/>
      <c r="H224" s="26"/>
      <c r="I224" s="26"/>
      <c r="J224" s="57"/>
      <c r="K224" s="57"/>
      <c r="L224" s="57"/>
      <c r="M224" s="57"/>
      <c r="N224" s="57"/>
      <c r="O224" s="57"/>
      <c r="P224" s="57"/>
      <c r="Q224" s="60"/>
      <c r="R224" s="57"/>
      <c r="S224" s="57"/>
      <c r="T224" s="57"/>
      <c r="U224" s="57"/>
      <c r="V224" s="57"/>
      <c r="W224" s="36"/>
    </row>
    <row r="225" spans="1:23" s="29" customFormat="1" ht="45.75" customHeight="1" x14ac:dyDescent="0.6">
      <c r="A225" s="133"/>
      <c r="B225" s="54"/>
      <c r="C225" s="41" t="s">
        <v>1</v>
      </c>
      <c r="D225" s="25">
        <f>E225+F225+G225+H225+I225</f>
        <v>24518.317729999999</v>
      </c>
      <c r="E225" s="26">
        <v>24518.317729999999</v>
      </c>
      <c r="F225" s="26"/>
      <c r="G225" s="26"/>
      <c r="H225" s="26"/>
      <c r="I225" s="26"/>
      <c r="J225" s="57"/>
      <c r="K225" s="57"/>
      <c r="L225" s="57"/>
      <c r="M225" s="57"/>
      <c r="N225" s="57"/>
      <c r="O225" s="57"/>
      <c r="P225" s="57"/>
      <c r="Q225" s="60"/>
      <c r="R225" s="57"/>
      <c r="S225" s="57"/>
      <c r="T225" s="57"/>
      <c r="U225" s="57"/>
      <c r="V225" s="57"/>
      <c r="W225" s="36"/>
    </row>
    <row r="226" spans="1:23" s="29" customFormat="1" ht="45.75" customHeight="1" x14ac:dyDescent="0.6">
      <c r="A226" s="133"/>
      <c r="B226" s="54"/>
      <c r="C226" s="41" t="s">
        <v>2</v>
      </c>
      <c r="D226" s="25">
        <f>E226+F226+G226+H226+I226</f>
        <v>1290.43778</v>
      </c>
      <c r="E226" s="26">
        <v>1290.43778</v>
      </c>
      <c r="F226" s="26"/>
      <c r="G226" s="26"/>
      <c r="H226" s="26"/>
      <c r="I226" s="26"/>
      <c r="J226" s="57"/>
      <c r="K226" s="57"/>
      <c r="L226" s="57"/>
      <c r="M226" s="57"/>
      <c r="N226" s="57"/>
      <c r="O226" s="57"/>
      <c r="P226" s="57"/>
      <c r="Q226" s="60"/>
      <c r="R226" s="57"/>
      <c r="S226" s="57"/>
      <c r="T226" s="57"/>
      <c r="U226" s="57"/>
      <c r="V226" s="57"/>
      <c r="W226" s="36"/>
    </row>
    <row r="227" spans="1:23" s="29" customFormat="1" ht="45.75" customHeight="1" x14ac:dyDescent="0.6">
      <c r="A227" s="134"/>
      <c r="B227" s="55"/>
      <c r="C227" s="41" t="s">
        <v>3</v>
      </c>
      <c r="D227" s="25">
        <f>E227+F227+G227+H227+I227</f>
        <v>0</v>
      </c>
      <c r="E227" s="26"/>
      <c r="F227" s="26"/>
      <c r="G227" s="26"/>
      <c r="H227" s="26"/>
      <c r="I227" s="26"/>
      <c r="J227" s="58"/>
      <c r="K227" s="58"/>
      <c r="L227" s="58"/>
      <c r="M227" s="58"/>
      <c r="N227" s="58"/>
      <c r="O227" s="58"/>
      <c r="P227" s="58"/>
      <c r="Q227" s="61"/>
      <c r="R227" s="58"/>
      <c r="S227" s="58"/>
      <c r="T227" s="58"/>
      <c r="U227" s="58"/>
      <c r="V227" s="58"/>
      <c r="W227" s="36"/>
    </row>
    <row r="228" spans="1:23" s="29" customFormat="1" ht="45.75" x14ac:dyDescent="0.6">
      <c r="A228" s="47" t="s">
        <v>18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9"/>
      <c r="W228" s="36"/>
    </row>
    <row r="229" spans="1:23" s="29" customFormat="1" ht="45.75" x14ac:dyDescent="0.6">
      <c r="A229" s="132"/>
      <c r="B229" s="50" t="s">
        <v>243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2"/>
      <c r="W229" s="36"/>
    </row>
    <row r="230" spans="1:23" s="29" customFormat="1" ht="102" customHeight="1" x14ac:dyDescent="0.6">
      <c r="A230" s="133"/>
      <c r="B230" s="53" t="s">
        <v>242</v>
      </c>
      <c r="C230" s="73" t="s">
        <v>247</v>
      </c>
      <c r="D230" s="74"/>
      <c r="E230" s="74"/>
      <c r="F230" s="74"/>
      <c r="G230" s="74"/>
      <c r="H230" s="74"/>
      <c r="I230" s="75"/>
      <c r="J230" s="56"/>
      <c r="K230" s="56" t="s">
        <v>69</v>
      </c>
      <c r="L230" s="56" t="s">
        <v>63</v>
      </c>
      <c r="M230" s="56"/>
      <c r="N230" s="56" t="s">
        <v>61</v>
      </c>
      <c r="O230" s="56"/>
      <c r="P230" s="56" t="s">
        <v>67</v>
      </c>
      <c r="Q230" s="59"/>
      <c r="R230" s="56" t="s">
        <v>9</v>
      </c>
      <c r="S230" s="56" t="s">
        <v>61</v>
      </c>
      <c r="T230" s="56" t="s">
        <v>17</v>
      </c>
      <c r="U230" s="56"/>
      <c r="V230" s="56"/>
      <c r="W230" s="36"/>
    </row>
    <row r="231" spans="1:23" s="29" customFormat="1" ht="45.75" x14ac:dyDescent="0.6">
      <c r="A231" s="133"/>
      <c r="B231" s="54"/>
      <c r="C231" s="41" t="s">
        <v>5</v>
      </c>
      <c r="D231" s="25">
        <f>SUM(D232:D235)</f>
        <v>34756.800000000003</v>
      </c>
      <c r="E231" s="26">
        <f t="shared" ref="E231" si="49">SUM(E232:E235)</f>
        <v>17027.400000000001</v>
      </c>
      <c r="F231" s="26">
        <f t="shared" ref="F231" si="50">SUM(F232:F235)</f>
        <v>17729.400000000001</v>
      </c>
      <c r="G231" s="26"/>
      <c r="H231" s="26"/>
      <c r="I231" s="26"/>
      <c r="J231" s="57"/>
      <c r="K231" s="57"/>
      <c r="L231" s="57"/>
      <c r="M231" s="57"/>
      <c r="N231" s="57"/>
      <c r="O231" s="57"/>
      <c r="P231" s="57"/>
      <c r="Q231" s="60"/>
      <c r="R231" s="57"/>
      <c r="S231" s="57"/>
      <c r="T231" s="57"/>
      <c r="U231" s="57"/>
      <c r="V231" s="57"/>
      <c r="W231" s="36"/>
    </row>
    <row r="232" spans="1:23" s="29" customFormat="1" ht="45.75" x14ac:dyDescent="0.6">
      <c r="A232" s="133"/>
      <c r="B232" s="54"/>
      <c r="C232" s="41" t="s">
        <v>0</v>
      </c>
      <c r="D232" s="25">
        <f>E232+F232+G232+H232+I232</f>
        <v>34756.800000000003</v>
      </c>
      <c r="E232" s="26">
        <f>17027.4</f>
        <v>17027.400000000001</v>
      </c>
      <c r="F232" s="26">
        <f>17729.4</f>
        <v>17729.400000000001</v>
      </c>
      <c r="G232" s="26"/>
      <c r="H232" s="26"/>
      <c r="I232" s="26"/>
      <c r="J232" s="57"/>
      <c r="K232" s="57"/>
      <c r="L232" s="57"/>
      <c r="M232" s="57"/>
      <c r="N232" s="57"/>
      <c r="O232" s="57"/>
      <c r="P232" s="57"/>
      <c r="Q232" s="60"/>
      <c r="R232" s="57"/>
      <c r="S232" s="57"/>
      <c r="T232" s="57"/>
      <c r="U232" s="57"/>
      <c r="V232" s="57"/>
      <c r="W232" s="36"/>
    </row>
    <row r="233" spans="1:23" s="29" customFormat="1" ht="55.5" customHeight="1" x14ac:dyDescent="0.6">
      <c r="A233" s="133"/>
      <c r="B233" s="54"/>
      <c r="C233" s="41" t="s">
        <v>1</v>
      </c>
      <c r="D233" s="25">
        <f>E233+F233+G233+H233+I233</f>
        <v>0</v>
      </c>
      <c r="E233" s="26"/>
      <c r="F233" s="26"/>
      <c r="G233" s="26"/>
      <c r="H233" s="26"/>
      <c r="I233" s="26"/>
      <c r="J233" s="57"/>
      <c r="K233" s="57"/>
      <c r="L233" s="57"/>
      <c r="M233" s="57"/>
      <c r="N233" s="57"/>
      <c r="O233" s="57"/>
      <c r="P233" s="57"/>
      <c r="Q233" s="60"/>
      <c r="R233" s="57"/>
      <c r="S233" s="57"/>
      <c r="T233" s="57"/>
      <c r="U233" s="57"/>
      <c r="V233" s="57"/>
      <c r="W233" s="36"/>
    </row>
    <row r="234" spans="1:23" s="6" customFormat="1" ht="46.5" customHeight="1" x14ac:dyDescent="0.6">
      <c r="A234" s="133"/>
      <c r="B234" s="54"/>
      <c r="C234" s="41" t="s">
        <v>2</v>
      </c>
      <c r="D234" s="25">
        <f>E234+F234+G234+H234+I234</f>
        <v>0</v>
      </c>
      <c r="E234" s="26"/>
      <c r="F234" s="26"/>
      <c r="G234" s="26"/>
      <c r="H234" s="26"/>
      <c r="I234" s="26"/>
      <c r="J234" s="57"/>
      <c r="K234" s="57"/>
      <c r="L234" s="57"/>
      <c r="M234" s="57"/>
      <c r="N234" s="57"/>
      <c r="O234" s="57"/>
      <c r="P234" s="57"/>
      <c r="Q234" s="60"/>
      <c r="R234" s="57"/>
      <c r="S234" s="57"/>
      <c r="T234" s="57"/>
      <c r="U234" s="57"/>
      <c r="V234" s="57"/>
      <c r="W234" s="34"/>
    </row>
    <row r="235" spans="1:23" s="29" customFormat="1" ht="45" customHeight="1" x14ac:dyDescent="0.6">
      <c r="A235" s="134"/>
      <c r="B235" s="55"/>
      <c r="C235" s="41" t="s">
        <v>3</v>
      </c>
      <c r="D235" s="25">
        <f>E235+F235+G235+H235+I235</f>
        <v>0</v>
      </c>
      <c r="E235" s="26"/>
      <c r="F235" s="26"/>
      <c r="G235" s="26"/>
      <c r="H235" s="26"/>
      <c r="I235" s="26"/>
      <c r="J235" s="58"/>
      <c r="K235" s="58"/>
      <c r="L235" s="58"/>
      <c r="M235" s="58"/>
      <c r="N235" s="58"/>
      <c r="O235" s="58"/>
      <c r="P235" s="58"/>
      <c r="Q235" s="61"/>
      <c r="R235" s="58"/>
      <c r="S235" s="58"/>
      <c r="T235" s="58"/>
      <c r="U235" s="58"/>
      <c r="V235" s="58"/>
      <c r="W235" s="36"/>
    </row>
    <row r="236" spans="1:23" s="29" customFormat="1" ht="45" x14ac:dyDescent="0.6">
      <c r="A236" s="70" t="s">
        <v>57</v>
      </c>
      <c r="B236" s="65" t="s">
        <v>101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7"/>
      <c r="W236" s="36"/>
    </row>
    <row r="237" spans="1:23" s="29" customFormat="1" ht="45" x14ac:dyDescent="0.6">
      <c r="A237" s="71"/>
      <c r="B237" s="68" t="s">
        <v>5</v>
      </c>
      <c r="C237" s="69"/>
      <c r="D237" s="10">
        <f>SUM(D238:D241)</f>
        <v>609555.65708999999</v>
      </c>
      <c r="E237" s="10">
        <f t="shared" ref="E237:I237" si="51">SUM(E238:E241)</f>
        <v>448113.63500000001</v>
      </c>
      <c r="F237" s="10">
        <f t="shared" si="51"/>
        <v>110766.02209</v>
      </c>
      <c r="G237" s="10">
        <f t="shared" si="51"/>
        <v>16892</v>
      </c>
      <c r="H237" s="10">
        <f t="shared" si="51"/>
        <v>16892</v>
      </c>
      <c r="I237" s="10">
        <f t="shared" si="51"/>
        <v>16892</v>
      </c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36"/>
    </row>
    <row r="238" spans="1:23" s="29" customFormat="1" ht="45.75" customHeight="1" x14ac:dyDescent="0.6">
      <c r="A238" s="71"/>
      <c r="B238" s="68" t="s">
        <v>0</v>
      </c>
      <c r="C238" s="69"/>
      <c r="D238" s="10">
        <f>E238+F238+G238+H238+I238</f>
        <v>0</v>
      </c>
      <c r="E238" s="10">
        <f t="shared" ref="E238:I238" si="52">E246+E254+E262+E270+E278+E286</f>
        <v>0</v>
      </c>
      <c r="F238" s="10">
        <f t="shared" si="52"/>
        <v>0</v>
      </c>
      <c r="G238" s="10">
        <f t="shared" si="52"/>
        <v>0</v>
      </c>
      <c r="H238" s="10">
        <f t="shared" si="52"/>
        <v>0</v>
      </c>
      <c r="I238" s="10">
        <f t="shared" si="52"/>
        <v>0</v>
      </c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36"/>
    </row>
    <row r="239" spans="1:23" s="29" customFormat="1" ht="45" x14ac:dyDescent="0.6">
      <c r="A239" s="71"/>
      <c r="B239" s="68" t="s">
        <v>1</v>
      </c>
      <c r="C239" s="69"/>
      <c r="D239" s="10">
        <f>E239+F239+G239+H239+I239</f>
        <v>609555.65708999999</v>
      </c>
      <c r="E239" s="10">
        <f t="shared" ref="E239:I239" si="53">E247+E255+E263+E271+E279+E287</f>
        <v>448113.63500000001</v>
      </c>
      <c r="F239" s="10">
        <f t="shared" si="53"/>
        <v>110766.02209</v>
      </c>
      <c r="G239" s="10">
        <f t="shared" si="53"/>
        <v>16892</v>
      </c>
      <c r="H239" s="10">
        <f t="shared" si="53"/>
        <v>16892</v>
      </c>
      <c r="I239" s="10">
        <f t="shared" si="53"/>
        <v>16892</v>
      </c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36"/>
    </row>
    <row r="240" spans="1:23" s="29" customFormat="1" ht="45" x14ac:dyDescent="0.6">
      <c r="A240" s="71"/>
      <c r="B240" s="68" t="s">
        <v>2</v>
      </c>
      <c r="C240" s="69"/>
      <c r="D240" s="10">
        <f>E240+F240+G240+H240+I240</f>
        <v>0</v>
      </c>
      <c r="E240" s="10">
        <f t="shared" ref="E240:I240" si="54">E248+E256+E264+E272+E280+E288</f>
        <v>0</v>
      </c>
      <c r="F240" s="10">
        <f t="shared" si="54"/>
        <v>0</v>
      </c>
      <c r="G240" s="10">
        <f t="shared" si="54"/>
        <v>0</v>
      </c>
      <c r="H240" s="10">
        <f t="shared" si="54"/>
        <v>0</v>
      </c>
      <c r="I240" s="10">
        <f t="shared" si="54"/>
        <v>0</v>
      </c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36"/>
    </row>
    <row r="241" spans="1:23" s="29" customFormat="1" ht="45.75" customHeight="1" x14ac:dyDescent="0.6">
      <c r="A241" s="72"/>
      <c r="B241" s="68" t="s">
        <v>3</v>
      </c>
      <c r="C241" s="69"/>
      <c r="D241" s="10">
        <f>E241+F241+G241+H241+I241</f>
        <v>0</v>
      </c>
      <c r="E241" s="10">
        <f t="shared" ref="E241:I241" si="55">E249+E257+E265+E273+E281+E289</f>
        <v>0</v>
      </c>
      <c r="F241" s="10">
        <f t="shared" si="55"/>
        <v>0</v>
      </c>
      <c r="G241" s="10">
        <f t="shared" si="55"/>
        <v>0</v>
      </c>
      <c r="H241" s="10">
        <f t="shared" si="55"/>
        <v>0</v>
      </c>
      <c r="I241" s="10">
        <f t="shared" si="55"/>
        <v>0</v>
      </c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36"/>
    </row>
    <row r="242" spans="1:23" s="6" customFormat="1" ht="46.5" customHeight="1" x14ac:dyDescent="0.6">
      <c r="A242" s="47" t="s">
        <v>16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9"/>
      <c r="W242" s="34"/>
    </row>
    <row r="243" spans="1:23" s="29" customFormat="1" ht="46.5" customHeight="1" x14ac:dyDescent="0.6">
      <c r="A243" s="132"/>
      <c r="B243" s="50" t="s">
        <v>210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2"/>
      <c r="W243" s="36"/>
    </row>
    <row r="244" spans="1:23" s="29" customFormat="1" ht="128.25" customHeight="1" x14ac:dyDescent="0.6">
      <c r="A244" s="133"/>
      <c r="B244" s="53" t="s">
        <v>58</v>
      </c>
      <c r="C244" s="73" t="s">
        <v>211</v>
      </c>
      <c r="D244" s="74"/>
      <c r="E244" s="74"/>
      <c r="F244" s="74"/>
      <c r="G244" s="74"/>
      <c r="H244" s="74"/>
      <c r="I244" s="75"/>
      <c r="J244" s="56" t="s">
        <v>212</v>
      </c>
      <c r="K244" s="56"/>
      <c r="L244" s="56" t="s">
        <v>63</v>
      </c>
      <c r="M244" s="56" t="s">
        <v>213</v>
      </c>
      <c r="N244" s="56" t="s">
        <v>86</v>
      </c>
      <c r="O244" s="117" t="s">
        <v>16</v>
      </c>
      <c r="P244" s="56" t="s">
        <v>86</v>
      </c>
      <c r="Q244" s="59" t="s">
        <v>214</v>
      </c>
      <c r="R244" s="56" t="s">
        <v>11</v>
      </c>
      <c r="S244" s="56" t="s">
        <v>10</v>
      </c>
      <c r="T244" s="56" t="s">
        <v>7</v>
      </c>
      <c r="U244" s="56"/>
      <c r="V244" s="56" t="s">
        <v>215</v>
      </c>
      <c r="W244" s="36"/>
    </row>
    <row r="245" spans="1:23" s="29" customFormat="1" ht="45.75" x14ac:dyDescent="0.6">
      <c r="A245" s="133"/>
      <c r="B245" s="54"/>
      <c r="C245" s="41" t="s">
        <v>5</v>
      </c>
      <c r="D245" s="25">
        <f>SUM(D246:D249)</f>
        <v>54000</v>
      </c>
      <c r="E245" s="25">
        <f>SUM(E246:E249)</f>
        <v>54000</v>
      </c>
      <c r="F245" s="25"/>
      <c r="G245" s="26"/>
      <c r="H245" s="26"/>
      <c r="I245" s="26"/>
      <c r="J245" s="57"/>
      <c r="K245" s="57"/>
      <c r="L245" s="57"/>
      <c r="M245" s="57"/>
      <c r="N245" s="57"/>
      <c r="O245" s="118"/>
      <c r="P245" s="57"/>
      <c r="Q245" s="60"/>
      <c r="R245" s="57"/>
      <c r="S245" s="57"/>
      <c r="T245" s="57"/>
      <c r="U245" s="57"/>
      <c r="V245" s="57"/>
      <c r="W245" s="36"/>
    </row>
    <row r="246" spans="1:23" s="29" customFormat="1" ht="45.75" x14ac:dyDescent="0.6">
      <c r="A246" s="133"/>
      <c r="B246" s="54"/>
      <c r="C246" s="41" t="s">
        <v>0</v>
      </c>
      <c r="D246" s="25">
        <f>E246+F246+G246+H246+I246</f>
        <v>0</v>
      </c>
      <c r="E246" s="26"/>
      <c r="F246" s="26"/>
      <c r="G246" s="26"/>
      <c r="H246" s="26"/>
      <c r="I246" s="26"/>
      <c r="J246" s="57"/>
      <c r="K246" s="57"/>
      <c r="L246" s="57"/>
      <c r="M246" s="57"/>
      <c r="N246" s="57"/>
      <c r="O246" s="118"/>
      <c r="P246" s="57"/>
      <c r="Q246" s="60"/>
      <c r="R246" s="57"/>
      <c r="S246" s="57"/>
      <c r="T246" s="57"/>
      <c r="U246" s="57"/>
      <c r="V246" s="57"/>
      <c r="W246" s="36"/>
    </row>
    <row r="247" spans="1:23" s="29" customFormat="1" ht="45.75" x14ac:dyDescent="0.6">
      <c r="A247" s="133"/>
      <c r="B247" s="54"/>
      <c r="C247" s="41" t="s">
        <v>1</v>
      </c>
      <c r="D247" s="25">
        <f>E247+F247+G247+H247+I247</f>
        <v>54000</v>
      </c>
      <c r="E247" s="26">
        <v>54000</v>
      </c>
      <c r="F247" s="26"/>
      <c r="G247" s="26"/>
      <c r="H247" s="26"/>
      <c r="I247" s="26"/>
      <c r="J247" s="57"/>
      <c r="K247" s="57"/>
      <c r="L247" s="57"/>
      <c r="M247" s="57"/>
      <c r="N247" s="57"/>
      <c r="O247" s="118"/>
      <c r="P247" s="57"/>
      <c r="Q247" s="60"/>
      <c r="R247" s="57"/>
      <c r="S247" s="57"/>
      <c r="T247" s="57"/>
      <c r="U247" s="57"/>
      <c r="V247" s="57"/>
      <c r="W247" s="36"/>
    </row>
    <row r="248" spans="1:23" s="29" customFormat="1" ht="45.75" x14ac:dyDescent="0.6">
      <c r="A248" s="133"/>
      <c r="B248" s="54"/>
      <c r="C248" s="41" t="s">
        <v>2</v>
      </c>
      <c r="D248" s="25">
        <f>E248+F248+G248+H248+I248</f>
        <v>0</v>
      </c>
      <c r="E248" s="26"/>
      <c r="F248" s="26"/>
      <c r="G248" s="26"/>
      <c r="H248" s="26"/>
      <c r="I248" s="26"/>
      <c r="J248" s="57"/>
      <c r="K248" s="57"/>
      <c r="L248" s="57"/>
      <c r="M248" s="57"/>
      <c r="N248" s="57"/>
      <c r="O248" s="118"/>
      <c r="P248" s="57"/>
      <c r="Q248" s="60"/>
      <c r="R248" s="57"/>
      <c r="S248" s="57"/>
      <c r="T248" s="57"/>
      <c r="U248" s="57"/>
      <c r="V248" s="57"/>
      <c r="W248" s="36"/>
    </row>
    <row r="249" spans="1:23" s="29" customFormat="1" ht="45" customHeight="1" x14ac:dyDescent="0.6">
      <c r="A249" s="134"/>
      <c r="B249" s="55"/>
      <c r="C249" s="41" t="s">
        <v>3</v>
      </c>
      <c r="D249" s="25">
        <f>E249+F249+G249+H249+I249</f>
        <v>0</v>
      </c>
      <c r="E249" s="26"/>
      <c r="F249" s="26"/>
      <c r="G249" s="26"/>
      <c r="H249" s="26"/>
      <c r="I249" s="26"/>
      <c r="J249" s="58"/>
      <c r="K249" s="58"/>
      <c r="L249" s="58"/>
      <c r="M249" s="58"/>
      <c r="N249" s="58"/>
      <c r="O249" s="119"/>
      <c r="P249" s="58"/>
      <c r="Q249" s="61"/>
      <c r="R249" s="58"/>
      <c r="S249" s="58"/>
      <c r="T249" s="58"/>
      <c r="U249" s="58"/>
      <c r="V249" s="58"/>
      <c r="W249" s="36"/>
    </row>
    <row r="250" spans="1:23" s="6" customFormat="1" ht="46.5" customHeight="1" x14ac:dyDescent="0.6">
      <c r="A250" s="47" t="s">
        <v>16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9"/>
      <c r="W250" s="34"/>
    </row>
    <row r="251" spans="1:23" s="29" customFormat="1" ht="45.75" x14ac:dyDescent="0.6">
      <c r="A251" s="132"/>
      <c r="B251" s="50" t="s">
        <v>210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2"/>
      <c r="W251" s="36"/>
    </row>
    <row r="252" spans="1:23" s="29" customFormat="1" ht="131.25" customHeight="1" x14ac:dyDescent="0.6">
      <c r="A252" s="133"/>
      <c r="B252" s="53" t="s">
        <v>248</v>
      </c>
      <c r="C252" s="73" t="s">
        <v>216</v>
      </c>
      <c r="D252" s="74"/>
      <c r="E252" s="74"/>
      <c r="F252" s="74"/>
      <c r="G252" s="74"/>
      <c r="H252" s="74"/>
      <c r="I252" s="75"/>
      <c r="J252" s="56" t="s">
        <v>212</v>
      </c>
      <c r="K252" s="56"/>
      <c r="L252" s="56" t="s">
        <v>63</v>
      </c>
      <c r="M252" s="56" t="s">
        <v>213</v>
      </c>
      <c r="N252" s="56" t="s">
        <v>86</v>
      </c>
      <c r="O252" s="117" t="s">
        <v>16</v>
      </c>
      <c r="P252" s="56" t="s">
        <v>86</v>
      </c>
      <c r="Q252" s="59" t="s">
        <v>217</v>
      </c>
      <c r="R252" s="56" t="s">
        <v>11</v>
      </c>
      <c r="S252" s="56" t="s">
        <v>10</v>
      </c>
      <c r="T252" s="56" t="s">
        <v>7</v>
      </c>
      <c r="U252" s="56"/>
      <c r="V252" s="56" t="s">
        <v>218</v>
      </c>
      <c r="W252" s="36"/>
    </row>
    <row r="253" spans="1:23" s="29" customFormat="1" ht="45.75" x14ac:dyDescent="0.6">
      <c r="A253" s="133"/>
      <c r="B253" s="54"/>
      <c r="C253" s="41" t="s">
        <v>5</v>
      </c>
      <c r="D253" s="25">
        <f>SUM(D254:D257)</f>
        <v>54000</v>
      </c>
      <c r="E253" s="25">
        <f>SUM(E254:E257)</f>
        <v>54000</v>
      </c>
      <c r="F253" s="25"/>
      <c r="G253" s="26"/>
      <c r="H253" s="26"/>
      <c r="I253" s="26"/>
      <c r="J253" s="57"/>
      <c r="K253" s="57"/>
      <c r="L253" s="57"/>
      <c r="M253" s="57"/>
      <c r="N253" s="57"/>
      <c r="O253" s="118"/>
      <c r="P253" s="57"/>
      <c r="Q253" s="60"/>
      <c r="R253" s="57"/>
      <c r="S253" s="57"/>
      <c r="T253" s="57"/>
      <c r="U253" s="57"/>
      <c r="V253" s="57"/>
      <c r="W253" s="36"/>
    </row>
    <row r="254" spans="1:23" s="29" customFormat="1" ht="45.75" x14ac:dyDescent="0.6">
      <c r="A254" s="133"/>
      <c r="B254" s="54"/>
      <c r="C254" s="41" t="s">
        <v>0</v>
      </c>
      <c r="D254" s="25">
        <f>E254+F254+G254+H254+I254</f>
        <v>0</v>
      </c>
      <c r="E254" s="26"/>
      <c r="F254" s="26"/>
      <c r="G254" s="26"/>
      <c r="H254" s="26"/>
      <c r="I254" s="26"/>
      <c r="J254" s="57"/>
      <c r="K254" s="57"/>
      <c r="L254" s="57"/>
      <c r="M254" s="57"/>
      <c r="N254" s="57"/>
      <c r="O254" s="118"/>
      <c r="P254" s="57"/>
      <c r="Q254" s="60"/>
      <c r="R254" s="57"/>
      <c r="S254" s="57"/>
      <c r="T254" s="57"/>
      <c r="U254" s="57"/>
      <c r="V254" s="57"/>
      <c r="W254" s="36"/>
    </row>
    <row r="255" spans="1:23" s="29" customFormat="1" ht="45.75" customHeight="1" x14ac:dyDescent="0.6">
      <c r="A255" s="133"/>
      <c r="B255" s="54"/>
      <c r="C255" s="41" t="s">
        <v>1</v>
      </c>
      <c r="D255" s="25">
        <f>E255+F255+G255+H255+I255</f>
        <v>54000</v>
      </c>
      <c r="E255" s="26">
        <v>54000</v>
      </c>
      <c r="F255" s="26"/>
      <c r="G255" s="26"/>
      <c r="H255" s="26"/>
      <c r="I255" s="26"/>
      <c r="J255" s="57"/>
      <c r="K255" s="57"/>
      <c r="L255" s="57"/>
      <c r="M255" s="57"/>
      <c r="N255" s="57"/>
      <c r="O255" s="118"/>
      <c r="P255" s="57"/>
      <c r="Q255" s="60"/>
      <c r="R255" s="57"/>
      <c r="S255" s="57"/>
      <c r="T255" s="57"/>
      <c r="U255" s="57"/>
      <c r="V255" s="57"/>
      <c r="W255" s="36"/>
    </row>
    <row r="256" spans="1:23" s="29" customFormat="1" ht="45.75" x14ac:dyDescent="0.6">
      <c r="A256" s="133"/>
      <c r="B256" s="54"/>
      <c r="C256" s="41" t="s">
        <v>2</v>
      </c>
      <c r="D256" s="25">
        <f>E256+F256+G256+H256+I256</f>
        <v>0</v>
      </c>
      <c r="E256" s="26"/>
      <c r="F256" s="26"/>
      <c r="G256" s="26"/>
      <c r="H256" s="26"/>
      <c r="I256" s="26"/>
      <c r="J256" s="57"/>
      <c r="K256" s="57"/>
      <c r="L256" s="57"/>
      <c r="M256" s="57"/>
      <c r="N256" s="57"/>
      <c r="O256" s="118"/>
      <c r="P256" s="57"/>
      <c r="Q256" s="60"/>
      <c r="R256" s="57"/>
      <c r="S256" s="57"/>
      <c r="T256" s="57"/>
      <c r="U256" s="57"/>
      <c r="V256" s="57"/>
      <c r="W256" s="36"/>
    </row>
    <row r="257" spans="1:23" s="29" customFormat="1" ht="48" customHeight="1" x14ac:dyDescent="0.6">
      <c r="A257" s="134"/>
      <c r="B257" s="55"/>
      <c r="C257" s="41" t="s">
        <v>3</v>
      </c>
      <c r="D257" s="25">
        <f>E257+F257+G257+H257+I257</f>
        <v>0</v>
      </c>
      <c r="E257" s="26"/>
      <c r="F257" s="26"/>
      <c r="G257" s="26"/>
      <c r="H257" s="26"/>
      <c r="I257" s="26"/>
      <c r="J257" s="58"/>
      <c r="K257" s="58"/>
      <c r="L257" s="58"/>
      <c r="M257" s="58"/>
      <c r="N257" s="58"/>
      <c r="O257" s="119"/>
      <c r="P257" s="58"/>
      <c r="Q257" s="61"/>
      <c r="R257" s="58"/>
      <c r="S257" s="58"/>
      <c r="T257" s="58"/>
      <c r="U257" s="58"/>
      <c r="V257" s="58"/>
      <c r="W257" s="36"/>
    </row>
    <row r="258" spans="1:23" s="6" customFormat="1" ht="46.5" customHeight="1" x14ac:dyDescent="0.6">
      <c r="A258" s="47" t="s">
        <v>16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9"/>
      <c r="W258" s="34"/>
    </row>
    <row r="259" spans="1:23" s="6" customFormat="1" ht="45.75" x14ac:dyDescent="0.6">
      <c r="A259" s="132"/>
      <c r="B259" s="50" t="s">
        <v>210</v>
      </c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2"/>
      <c r="W259" s="34"/>
    </row>
    <row r="260" spans="1:23" s="6" customFormat="1" ht="116.25" customHeight="1" x14ac:dyDescent="0.6">
      <c r="A260" s="133"/>
      <c r="B260" s="53" t="s">
        <v>249</v>
      </c>
      <c r="C260" s="73" t="s">
        <v>219</v>
      </c>
      <c r="D260" s="74"/>
      <c r="E260" s="74"/>
      <c r="F260" s="74"/>
      <c r="G260" s="74"/>
      <c r="H260" s="74"/>
      <c r="I260" s="75"/>
      <c r="J260" s="56" t="s">
        <v>220</v>
      </c>
      <c r="K260" s="56"/>
      <c r="L260" s="56" t="s">
        <v>63</v>
      </c>
      <c r="M260" s="56" t="s">
        <v>221</v>
      </c>
      <c r="N260" s="56" t="s">
        <v>86</v>
      </c>
      <c r="O260" s="117" t="s">
        <v>16</v>
      </c>
      <c r="P260" s="56" t="s">
        <v>86</v>
      </c>
      <c r="Q260" s="59" t="s">
        <v>222</v>
      </c>
      <c r="R260" s="56" t="s">
        <v>11</v>
      </c>
      <c r="S260" s="56" t="s">
        <v>12</v>
      </c>
      <c r="T260" s="56" t="s">
        <v>7</v>
      </c>
      <c r="U260" s="56"/>
      <c r="V260" s="56" t="s">
        <v>223</v>
      </c>
      <c r="W260" s="34"/>
    </row>
    <row r="261" spans="1:23" s="6" customFormat="1" ht="45.75" x14ac:dyDescent="0.6">
      <c r="A261" s="133"/>
      <c r="B261" s="54"/>
      <c r="C261" s="41" t="s">
        <v>5</v>
      </c>
      <c r="D261" s="25">
        <f>SUM(D262:D265)</f>
        <v>229507.23499999999</v>
      </c>
      <c r="E261" s="25">
        <f>SUM(E262:E265)</f>
        <v>229507.23499999999</v>
      </c>
      <c r="F261" s="26"/>
      <c r="G261" s="26"/>
      <c r="H261" s="26"/>
      <c r="I261" s="26"/>
      <c r="J261" s="57"/>
      <c r="K261" s="57"/>
      <c r="L261" s="57"/>
      <c r="M261" s="57"/>
      <c r="N261" s="57"/>
      <c r="O261" s="118"/>
      <c r="P261" s="57"/>
      <c r="Q261" s="60"/>
      <c r="R261" s="57"/>
      <c r="S261" s="57"/>
      <c r="T261" s="57"/>
      <c r="U261" s="57"/>
      <c r="V261" s="57"/>
      <c r="W261" s="34"/>
    </row>
    <row r="262" spans="1:23" s="6" customFormat="1" ht="45.75" x14ac:dyDescent="0.6">
      <c r="A262" s="133"/>
      <c r="B262" s="54"/>
      <c r="C262" s="41" t="s">
        <v>0</v>
      </c>
      <c r="D262" s="25">
        <f>E262+F262+G262+H262+I262</f>
        <v>0</v>
      </c>
      <c r="E262" s="26"/>
      <c r="F262" s="26"/>
      <c r="G262" s="26"/>
      <c r="H262" s="26"/>
      <c r="I262" s="26"/>
      <c r="J262" s="57"/>
      <c r="K262" s="57"/>
      <c r="L262" s="57"/>
      <c r="M262" s="57"/>
      <c r="N262" s="57"/>
      <c r="O262" s="118"/>
      <c r="P262" s="57"/>
      <c r="Q262" s="60"/>
      <c r="R262" s="57"/>
      <c r="S262" s="57"/>
      <c r="T262" s="57"/>
      <c r="U262" s="57"/>
      <c r="V262" s="57"/>
      <c r="W262" s="34"/>
    </row>
    <row r="263" spans="1:23" s="6" customFormat="1" ht="45.75" x14ac:dyDescent="0.6">
      <c r="A263" s="133"/>
      <c r="B263" s="54"/>
      <c r="C263" s="41" t="s">
        <v>1</v>
      </c>
      <c r="D263" s="25">
        <f>E263+F263+G263+H263+I263</f>
        <v>229507.23499999999</v>
      </c>
      <c r="E263" s="26">
        <v>229507.23499999999</v>
      </c>
      <c r="F263" s="26"/>
      <c r="G263" s="26"/>
      <c r="H263" s="26"/>
      <c r="I263" s="26"/>
      <c r="J263" s="57"/>
      <c r="K263" s="57"/>
      <c r="L263" s="57"/>
      <c r="M263" s="57"/>
      <c r="N263" s="57"/>
      <c r="O263" s="118"/>
      <c r="P263" s="57"/>
      <c r="Q263" s="60"/>
      <c r="R263" s="57"/>
      <c r="S263" s="57"/>
      <c r="T263" s="57"/>
      <c r="U263" s="57"/>
      <c r="V263" s="57"/>
      <c r="W263" s="34"/>
    </row>
    <row r="264" spans="1:23" s="6" customFormat="1" ht="45.75" x14ac:dyDescent="0.6">
      <c r="A264" s="133"/>
      <c r="B264" s="54"/>
      <c r="C264" s="41" t="s">
        <v>2</v>
      </c>
      <c r="D264" s="25">
        <f>E264+F264+G264+H264+I264</f>
        <v>0</v>
      </c>
      <c r="E264" s="26"/>
      <c r="F264" s="26"/>
      <c r="G264" s="26"/>
      <c r="H264" s="26"/>
      <c r="I264" s="26"/>
      <c r="J264" s="57"/>
      <c r="K264" s="57"/>
      <c r="L264" s="57"/>
      <c r="M264" s="57"/>
      <c r="N264" s="57"/>
      <c r="O264" s="118"/>
      <c r="P264" s="57"/>
      <c r="Q264" s="60"/>
      <c r="R264" s="57"/>
      <c r="S264" s="57"/>
      <c r="T264" s="57"/>
      <c r="U264" s="57"/>
      <c r="V264" s="57"/>
      <c r="W264" s="34"/>
    </row>
    <row r="265" spans="1:23" s="29" customFormat="1" ht="54" customHeight="1" x14ac:dyDescent="0.6">
      <c r="A265" s="134"/>
      <c r="B265" s="55"/>
      <c r="C265" s="41" t="s">
        <v>3</v>
      </c>
      <c r="D265" s="25">
        <f>E265+F265+G265+H265+I265</f>
        <v>0</v>
      </c>
      <c r="E265" s="26"/>
      <c r="F265" s="26"/>
      <c r="G265" s="26"/>
      <c r="H265" s="26"/>
      <c r="I265" s="26"/>
      <c r="J265" s="58"/>
      <c r="K265" s="58"/>
      <c r="L265" s="58"/>
      <c r="M265" s="58"/>
      <c r="N265" s="58"/>
      <c r="O265" s="119"/>
      <c r="P265" s="58"/>
      <c r="Q265" s="61"/>
      <c r="R265" s="58"/>
      <c r="S265" s="58"/>
      <c r="T265" s="58"/>
      <c r="U265" s="58"/>
      <c r="V265" s="58"/>
      <c r="W265" s="36"/>
    </row>
    <row r="266" spans="1:23" s="29" customFormat="1" ht="45.75" x14ac:dyDescent="0.6">
      <c r="A266" s="47" t="s">
        <v>23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9"/>
      <c r="W266" s="36"/>
    </row>
    <row r="267" spans="1:23" s="29" customFormat="1" ht="45.75" x14ac:dyDescent="0.6">
      <c r="A267" s="132"/>
      <c r="B267" s="50" t="s">
        <v>209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2"/>
      <c r="W267" s="36"/>
    </row>
    <row r="268" spans="1:23" s="29" customFormat="1" ht="180" customHeight="1" x14ac:dyDescent="0.6">
      <c r="A268" s="133"/>
      <c r="B268" s="53" t="s">
        <v>250</v>
      </c>
      <c r="C268" s="73" t="s">
        <v>252</v>
      </c>
      <c r="D268" s="74"/>
      <c r="E268" s="74"/>
      <c r="F268" s="74"/>
      <c r="G268" s="74"/>
      <c r="H268" s="74"/>
      <c r="I268" s="75"/>
      <c r="J268" s="56" t="s">
        <v>95</v>
      </c>
      <c r="K268" s="56"/>
      <c r="L268" s="113" t="s">
        <v>238</v>
      </c>
      <c r="M268" s="82"/>
      <c r="N268" s="113" t="s">
        <v>325</v>
      </c>
      <c r="O268" s="82" t="s">
        <v>23</v>
      </c>
      <c r="P268" s="113" t="s">
        <v>325</v>
      </c>
      <c r="Q268" s="59" t="s">
        <v>326</v>
      </c>
      <c r="R268" s="82" t="s">
        <v>11</v>
      </c>
      <c r="S268" s="82" t="s">
        <v>10</v>
      </c>
      <c r="T268" s="56" t="s">
        <v>17</v>
      </c>
      <c r="U268" s="82"/>
      <c r="V268" s="82"/>
      <c r="W268" s="36"/>
    </row>
    <row r="269" spans="1:23" s="29" customFormat="1" ht="45.75" x14ac:dyDescent="0.6">
      <c r="A269" s="133"/>
      <c r="B269" s="54"/>
      <c r="C269" s="41" t="s">
        <v>5</v>
      </c>
      <c r="D269" s="25">
        <f>SUM(D270:D273)</f>
        <v>143866.02208999998</v>
      </c>
      <c r="E269" s="26">
        <f>SUM(E270:E273)</f>
        <v>33100</v>
      </c>
      <c r="F269" s="26">
        <f>SUM(F270:F273)</f>
        <v>110766.02209</v>
      </c>
      <c r="G269" s="26"/>
      <c r="H269" s="26"/>
      <c r="I269" s="26"/>
      <c r="J269" s="57"/>
      <c r="K269" s="57"/>
      <c r="L269" s="113"/>
      <c r="M269" s="83"/>
      <c r="N269" s="113"/>
      <c r="O269" s="83"/>
      <c r="P269" s="113"/>
      <c r="Q269" s="60"/>
      <c r="R269" s="83"/>
      <c r="S269" s="83"/>
      <c r="T269" s="57"/>
      <c r="U269" s="83"/>
      <c r="V269" s="83"/>
      <c r="W269" s="36"/>
    </row>
    <row r="270" spans="1:23" s="29" customFormat="1" ht="45.75" x14ac:dyDescent="0.6">
      <c r="A270" s="133"/>
      <c r="B270" s="54"/>
      <c r="C270" s="41" t="s">
        <v>0</v>
      </c>
      <c r="D270" s="25">
        <f>E270+F270+G270+H270+I270</f>
        <v>0</v>
      </c>
      <c r="E270" s="26"/>
      <c r="F270" s="26"/>
      <c r="G270" s="26"/>
      <c r="H270" s="26"/>
      <c r="I270" s="26"/>
      <c r="J270" s="57"/>
      <c r="K270" s="57"/>
      <c r="L270" s="113"/>
      <c r="M270" s="83"/>
      <c r="N270" s="113"/>
      <c r="O270" s="83"/>
      <c r="P270" s="113"/>
      <c r="Q270" s="60"/>
      <c r="R270" s="83"/>
      <c r="S270" s="83"/>
      <c r="T270" s="57"/>
      <c r="U270" s="83"/>
      <c r="V270" s="83"/>
      <c r="W270" s="36"/>
    </row>
    <row r="271" spans="1:23" s="29" customFormat="1" ht="45.75" x14ac:dyDescent="0.6">
      <c r="A271" s="133"/>
      <c r="B271" s="54"/>
      <c r="C271" s="41" t="s">
        <v>1</v>
      </c>
      <c r="D271" s="25">
        <f>E271+F271+G271+H271+I271</f>
        <v>143866.02208999998</v>
      </c>
      <c r="E271" s="26">
        <v>33100</v>
      </c>
      <c r="F271" s="26">
        <v>110766.02209</v>
      </c>
      <c r="G271" s="26"/>
      <c r="H271" s="26"/>
      <c r="I271" s="26"/>
      <c r="J271" s="57"/>
      <c r="K271" s="57"/>
      <c r="L271" s="113"/>
      <c r="M271" s="83"/>
      <c r="N271" s="113"/>
      <c r="O271" s="83"/>
      <c r="P271" s="113"/>
      <c r="Q271" s="60"/>
      <c r="R271" s="83"/>
      <c r="S271" s="83"/>
      <c r="T271" s="57"/>
      <c r="U271" s="83"/>
      <c r="V271" s="83"/>
      <c r="W271" s="36"/>
    </row>
    <row r="272" spans="1:23" s="29" customFormat="1" ht="45.75" x14ac:dyDescent="0.6">
      <c r="A272" s="133"/>
      <c r="B272" s="54"/>
      <c r="C272" s="41" t="s">
        <v>2</v>
      </c>
      <c r="D272" s="25">
        <f>E272+F272+G272+H272+I272</f>
        <v>0</v>
      </c>
      <c r="E272" s="26"/>
      <c r="F272" s="26"/>
      <c r="G272" s="26"/>
      <c r="H272" s="26"/>
      <c r="I272" s="26"/>
      <c r="J272" s="57"/>
      <c r="K272" s="57"/>
      <c r="L272" s="113"/>
      <c r="M272" s="83"/>
      <c r="N272" s="113"/>
      <c r="O272" s="83"/>
      <c r="P272" s="113"/>
      <c r="Q272" s="60"/>
      <c r="R272" s="83"/>
      <c r="S272" s="83"/>
      <c r="T272" s="57"/>
      <c r="U272" s="83"/>
      <c r="V272" s="83"/>
      <c r="W272" s="36"/>
    </row>
    <row r="273" spans="1:23" s="29" customFormat="1" ht="57.75" customHeight="1" x14ac:dyDescent="0.6">
      <c r="A273" s="134"/>
      <c r="B273" s="55"/>
      <c r="C273" s="41" t="s">
        <v>3</v>
      </c>
      <c r="D273" s="25">
        <f>E273+F273+G273+H273+I273</f>
        <v>0</v>
      </c>
      <c r="E273" s="26"/>
      <c r="F273" s="26"/>
      <c r="G273" s="26"/>
      <c r="H273" s="26"/>
      <c r="I273" s="26"/>
      <c r="J273" s="58"/>
      <c r="K273" s="58"/>
      <c r="L273" s="113"/>
      <c r="M273" s="84"/>
      <c r="N273" s="113"/>
      <c r="O273" s="84"/>
      <c r="P273" s="113"/>
      <c r="Q273" s="61"/>
      <c r="R273" s="84"/>
      <c r="S273" s="84"/>
      <c r="T273" s="58"/>
      <c r="U273" s="84"/>
      <c r="V273" s="84"/>
      <c r="W273" s="36"/>
    </row>
    <row r="274" spans="1:23" s="33" customFormat="1" ht="45.75" x14ac:dyDescent="0.6">
      <c r="A274" s="47" t="s">
        <v>66</v>
      </c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9"/>
      <c r="W274" s="36"/>
    </row>
    <row r="275" spans="1:23" s="33" customFormat="1" ht="45.75" x14ac:dyDescent="0.6">
      <c r="A275" s="132"/>
      <c r="B275" s="50" t="s">
        <v>224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2"/>
      <c r="W275" s="36"/>
    </row>
    <row r="276" spans="1:23" s="33" customFormat="1" ht="157.5" customHeight="1" x14ac:dyDescent="0.6">
      <c r="A276" s="133"/>
      <c r="B276" s="53" t="s">
        <v>251</v>
      </c>
      <c r="C276" s="62" t="s">
        <v>253</v>
      </c>
      <c r="D276" s="63"/>
      <c r="E276" s="63"/>
      <c r="F276" s="63"/>
      <c r="G276" s="63"/>
      <c r="H276" s="63"/>
      <c r="I276" s="64"/>
      <c r="J276" s="56" t="s">
        <v>69</v>
      </c>
      <c r="K276" s="56"/>
      <c r="L276" s="56" t="s">
        <v>63</v>
      </c>
      <c r="M276" s="56"/>
      <c r="N276" s="56" t="s">
        <v>66</v>
      </c>
      <c r="O276" s="56" t="s">
        <v>66</v>
      </c>
      <c r="P276" s="56" t="s">
        <v>66</v>
      </c>
      <c r="Q276" s="59"/>
      <c r="R276" s="56"/>
      <c r="S276" s="56"/>
      <c r="T276" s="56" t="s">
        <v>85</v>
      </c>
      <c r="U276" s="56"/>
      <c r="V276" s="56"/>
      <c r="W276" s="36"/>
    </row>
    <row r="277" spans="1:23" s="33" customFormat="1" ht="45.75" x14ac:dyDescent="0.6">
      <c r="A277" s="133"/>
      <c r="B277" s="54"/>
      <c r="C277" s="41" t="s">
        <v>5</v>
      </c>
      <c r="D277" s="25">
        <f>SUM(D278:D281)</f>
        <v>60614.400000000001</v>
      </c>
      <c r="E277" s="26">
        <f>SUM(E278:E281)</f>
        <v>60614.400000000001</v>
      </c>
      <c r="F277" s="26"/>
      <c r="G277" s="26"/>
      <c r="H277" s="26"/>
      <c r="I277" s="26"/>
      <c r="J277" s="57"/>
      <c r="K277" s="57"/>
      <c r="L277" s="57"/>
      <c r="M277" s="57"/>
      <c r="N277" s="57"/>
      <c r="O277" s="57"/>
      <c r="P277" s="57"/>
      <c r="Q277" s="60"/>
      <c r="R277" s="57"/>
      <c r="S277" s="57"/>
      <c r="T277" s="57"/>
      <c r="U277" s="57"/>
      <c r="V277" s="57"/>
      <c r="W277" s="36"/>
    </row>
    <row r="278" spans="1:23" s="33" customFormat="1" ht="45.75" x14ac:dyDescent="0.6">
      <c r="A278" s="133"/>
      <c r="B278" s="54"/>
      <c r="C278" s="41" t="s">
        <v>0</v>
      </c>
      <c r="D278" s="25">
        <f>E278+F278+G278+H278+I278</f>
        <v>0</v>
      </c>
      <c r="E278" s="26"/>
      <c r="F278" s="26"/>
      <c r="G278" s="26"/>
      <c r="H278" s="26"/>
      <c r="I278" s="26"/>
      <c r="J278" s="57"/>
      <c r="K278" s="57"/>
      <c r="L278" s="57"/>
      <c r="M278" s="57"/>
      <c r="N278" s="57"/>
      <c r="O278" s="57"/>
      <c r="P278" s="57"/>
      <c r="Q278" s="60"/>
      <c r="R278" s="57"/>
      <c r="S278" s="57"/>
      <c r="T278" s="57"/>
      <c r="U278" s="57"/>
      <c r="V278" s="57"/>
      <c r="W278" s="36"/>
    </row>
    <row r="279" spans="1:23" s="33" customFormat="1" ht="45.75" customHeight="1" x14ac:dyDescent="0.6">
      <c r="A279" s="133"/>
      <c r="B279" s="54"/>
      <c r="C279" s="41" t="s">
        <v>1</v>
      </c>
      <c r="D279" s="25">
        <f>E279+F279+G279+H279+I279</f>
        <v>60614.400000000001</v>
      </c>
      <c r="E279" s="26">
        <v>60614.400000000001</v>
      </c>
      <c r="F279" s="26"/>
      <c r="G279" s="26"/>
      <c r="H279" s="26"/>
      <c r="I279" s="26"/>
      <c r="J279" s="57"/>
      <c r="K279" s="57"/>
      <c r="L279" s="57"/>
      <c r="M279" s="57"/>
      <c r="N279" s="57"/>
      <c r="O279" s="57"/>
      <c r="P279" s="57"/>
      <c r="Q279" s="60"/>
      <c r="R279" s="57"/>
      <c r="S279" s="57"/>
      <c r="T279" s="57"/>
      <c r="U279" s="57"/>
      <c r="V279" s="57"/>
      <c r="W279" s="36"/>
    </row>
    <row r="280" spans="1:23" ht="45.75" customHeight="1" x14ac:dyDescent="0.6">
      <c r="A280" s="133"/>
      <c r="B280" s="54"/>
      <c r="C280" s="41" t="s">
        <v>2</v>
      </c>
      <c r="D280" s="25">
        <f>E280+F280+G280+H280+I280</f>
        <v>0</v>
      </c>
      <c r="E280" s="26"/>
      <c r="F280" s="26"/>
      <c r="G280" s="26"/>
      <c r="H280" s="26"/>
      <c r="I280" s="26"/>
      <c r="J280" s="57"/>
      <c r="K280" s="57"/>
      <c r="L280" s="57"/>
      <c r="M280" s="57"/>
      <c r="N280" s="57"/>
      <c r="O280" s="57"/>
      <c r="P280" s="57"/>
      <c r="Q280" s="60"/>
      <c r="R280" s="57"/>
      <c r="S280" s="57"/>
      <c r="T280" s="57"/>
      <c r="U280" s="57"/>
      <c r="V280" s="57"/>
    </row>
    <row r="281" spans="1:23" s="33" customFormat="1" ht="46.5" customHeight="1" x14ac:dyDescent="0.6">
      <c r="A281" s="134"/>
      <c r="B281" s="55"/>
      <c r="C281" s="41" t="s">
        <v>3</v>
      </c>
      <c r="D281" s="25">
        <f>E281+F281+G281+H281+I281</f>
        <v>0</v>
      </c>
      <c r="E281" s="26"/>
      <c r="F281" s="26"/>
      <c r="G281" s="26"/>
      <c r="H281" s="26"/>
      <c r="I281" s="26"/>
      <c r="J281" s="58"/>
      <c r="K281" s="58"/>
      <c r="L281" s="58"/>
      <c r="M281" s="58"/>
      <c r="N281" s="58"/>
      <c r="O281" s="58"/>
      <c r="P281" s="58"/>
      <c r="Q281" s="61"/>
      <c r="R281" s="58"/>
      <c r="S281" s="58"/>
      <c r="T281" s="58"/>
      <c r="U281" s="58"/>
      <c r="V281" s="58"/>
      <c r="W281" s="36"/>
    </row>
    <row r="282" spans="1:23" s="33" customFormat="1" ht="45.75" x14ac:dyDescent="0.6">
      <c r="A282" s="47" t="s">
        <v>66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9"/>
      <c r="W282" s="36"/>
    </row>
    <row r="283" spans="1:23" s="33" customFormat="1" ht="45.75" x14ac:dyDescent="0.6">
      <c r="A283" s="132"/>
      <c r="B283" s="50" t="s">
        <v>224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2"/>
      <c r="W283" s="36"/>
    </row>
    <row r="284" spans="1:23" s="33" customFormat="1" ht="108.75" customHeight="1" x14ac:dyDescent="0.6">
      <c r="A284" s="133"/>
      <c r="B284" s="53" t="s">
        <v>208</v>
      </c>
      <c r="C284" s="62" t="s">
        <v>453</v>
      </c>
      <c r="D284" s="63"/>
      <c r="E284" s="63"/>
      <c r="F284" s="63"/>
      <c r="G284" s="63"/>
      <c r="H284" s="63"/>
      <c r="I284" s="64"/>
      <c r="J284" s="56" t="s">
        <v>69</v>
      </c>
      <c r="K284" s="56"/>
      <c r="L284" s="56" t="s">
        <v>63</v>
      </c>
      <c r="M284" s="56"/>
      <c r="N284" s="56" t="s">
        <v>66</v>
      </c>
      <c r="O284" s="56" t="s">
        <v>66</v>
      </c>
      <c r="P284" s="56" t="s">
        <v>66</v>
      </c>
      <c r="Q284" s="59"/>
      <c r="R284" s="56"/>
      <c r="S284" s="56"/>
      <c r="T284" s="56" t="s">
        <v>85</v>
      </c>
      <c r="U284" s="56"/>
      <c r="V284" s="56"/>
      <c r="W284" s="36"/>
    </row>
    <row r="285" spans="1:23" s="33" customFormat="1" ht="45.75" x14ac:dyDescent="0.6">
      <c r="A285" s="133"/>
      <c r="B285" s="54"/>
      <c r="C285" s="41" t="s">
        <v>5</v>
      </c>
      <c r="D285" s="25">
        <f>SUM(D286:D289)</f>
        <v>67568</v>
      </c>
      <c r="E285" s="26">
        <f>SUM(E286:E289)</f>
        <v>16892</v>
      </c>
      <c r="F285" s="26"/>
      <c r="G285" s="26">
        <f>SUM(G286:G289)</f>
        <v>16892</v>
      </c>
      <c r="H285" s="26">
        <f t="shared" ref="H285:I285" si="56">SUM(H286:H289)</f>
        <v>16892</v>
      </c>
      <c r="I285" s="26">
        <f t="shared" si="56"/>
        <v>16892</v>
      </c>
      <c r="J285" s="57"/>
      <c r="K285" s="57"/>
      <c r="L285" s="57"/>
      <c r="M285" s="57"/>
      <c r="N285" s="57"/>
      <c r="O285" s="57"/>
      <c r="P285" s="57"/>
      <c r="Q285" s="60"/>
      <c r="R285" s="57"/>
      <c r="S285" s="57"/>
      <c r="T285" s="57"/>
      <c r="U285" s="57"/>
      <c r="V285" s="57"/>
      <c r="W285" s="36"/>
    </row>
    <row r="286" spans="1:23" s="33" customFormat="1" ht="45.75" x14ac:dyDescent="0.6">
      <c r="A286" s="133"/>
      <c r="B286" s="54"/>
      <c r="C286" s="41" t="s">
        <v>0</v>
      </c>
      <c r="D286" s="25">
        <f>E286+F286+G286+H286+I286</f>
        <v>0</v>
      </c>
      <c r="E286" s="26"/>
      <c r="F286" s="26"/>
      <c r="G286" s="26"/>
      <c r="H286" s="26"/>
      <c r="I286" s="26"/>
      <c r="J286" s="57"/>
      <c r="K286" s="57"/>
      <c r="L286" s="57"/>
      <c r="M286" s="57"/>
      <c r="N286" s="57"/>
      <c r="O286" s="57"/>
      <c r="P286" s="57"/>
      <c r="Q286" s="60"/>
      <c r="R286" s="57"/>
      <c r="S286" s="57"/>
      <c r="T286" s="57"/>
      <c r="U286" s="57"/>
      <c r="V286" s="57"/>
      <c r="W286" s="36"/>
    </row>
    <row r="287" spans="1:23" s="33" customFormat="1" ht="45.75" customHeight="1" x14ac:dyDescent="0.6">
      <c r="A287" s="133"/>
      <c r="B287" s="54"/>
      <c r="C287" s="41" t="s">
        <v>1</v>
      </c>
      <c r="D287" s="25">
        <f>E287+F287+G287+H287+I287</f>
        <v>67568</v>
      </c>
      <c r="E287" s="26">
        <v>16892</v>
      </c>
      <c r="F287" s="26"/>
      <c r="G287" s="26">
        <v>16892</v>
      </c>
      <c r="H287" s="26">
        <v>16892</v>
      </c>
      <c r="I287" s="26">
        <v>16892</v>
      </c>
      <c r="J287" s="57"/>
      <c r="K287" s="57"/>
      <c r="L287" s="57"/>
      <c r="M287" s="57"/>
      <c r="N287" s="57"/>
      <c r="O287" s="57"/>
      <c r="P287" s="57"/>
      <c r="Q287" s="60"/>
      <c r="R287" s="57"/>
      <c r="S287" s="57"/>
      <c r="T287" s="57"/>
      <c r="U287" s="57"/>
      <c r="V287" s="57"/>
      <c r="W287" s="36"/>
    </row>
    <row r="288" spans="1:23" ht="45.75" customHeight="1" x14ac:dyDescent="0.6">
      <c r="A288" s="133"/>
      <c r="B288" s="54"/>
      <c r="C288" s="41" t="s">
        <v>2</v>
      </c>
      <c r="D288" s="25">
        <f>E288+F288+G288+H288+I288</f>
        <v>0</v>
      </c>
      <c r="E288" s="26"/>
      <c r="F288" s="26"/>
      <c r="G288" s="26"/>
      <c r="H288" s="26"/>
      <c r="I288" s="26"/>
      <c r="J288" s="57"/>
      <c r="K288" s="57"/>
      <c r="L288" s="57"/>
      <c r="M288" s="57"/>
      <c r="N288" s="57"/>
      <c r="O288" s="57"/>
      <c r="P288" s="57"/>
      <c r="Q288" s="60"/>
      <c r="R288" s="57"/>
      <c r="S288" s="57"/>
      <c r="T288" s="57"/>
      <c r="U288" s="57"/>
      <c r="V288" s="57"/>
    </row>
    <row r="289" spans="1:23" s="33" customFormat="1" ht="46.5" customHeight="1" x14ac:dyDescent="0.6">
      <c r="A289" s="134"/>
      <c r="B289" s="55"/>
      <c r="C289" s="41" t="s">
        <v>3</v>
      </c>
      <c r="D289" s="25">
        <f>E289+F289+G289+H289+I289</f>
        <v>0</v>
      </c>
      <c r="E289" s="26"/>
      <c r="F289" s="26"/>
      <c r="G289" s="26"/>
      <c r="H289" s="26"/>
      <c r="I289" s="26"/>
      <c r="J289" s="58"/>
      <c r="K289" s="58"/>
      <c r="L289" s="58"/>
      <c r="M289" s="58"/>
      <c r="N289" s="58"/>
      <c r="O289" s="58"/>
      <c r="P289" s="58"/>
      <c r="Q289" s="61"/>
      <c r="R289" s="58"/>
      <c r="S289" s="58"/>
      <c r="T289" s="58"/>
      <c r="U289" s="58"/>
      <c r="V289" s="58"/>
      <c r="W289" s="36"/>
    </row>
    <row r="290" spans="1:23" s="33" customFormat="1" ht="66.75" customHeight="1" x14ac:dyDescent="0.6">
      <c r="A290" s="70" t="s">
        <v>45</v>
      </c>
      <c r="B290" s="65" t="s">
        <v>254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7"/>
      <c r="W290" s="36"/>
    </row>
    <row r="291" spans="1:23" s="33" customFormat="1" ht="45" x14ac:dyDescent="0.6">
      <c r="A291" s="71"/>
      <c r="B291" s="68" t="s">
        <v>5</v>
      </c>
      <c r="C291" s="69"/>
      <c r="D291" s="10">
        <f>SUM(D292:D295)</f>
        <v>1939795.893829124</v>
      </c>
      <c r="E291" s="10">
        <f t="shared" ref="E291:I291" si="57">SUM(E292:E295)</f>
        <v>550446.97528661403</v>
      </c>
      <c r="F291" s="10">
        <f t="shared" si="57"/>
        <v>583020.65239589382</v>
      </c>
      <c r="G291" s="10">
        <f t="shared" si="57"/>
        <v>387667.70450187969</v>
      </c>
      <c r="H291" s="10">
        <f t="shared" si="57"/>
        <v>388894.23511412455</v>
      </c>
      <c r="I291" s="10">
        <f t="shared" si="57"/>
        <v>29766.326530612245</v>
      </c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36"/>
    </row>
    <row r="292" spans="1:23" s="33" customFormat="1" ht="45" x14ac:dyDescent="0.6">
      <c r="A292" s="71"/>
      <c r="B292" s="68" t="s">
        <v>0</v>
      </c>
      <c r="C292" s="69"/>
      <c r="D292" s="10">
        <f>E292+F292+G292+H292+I292</f>
        <v>1056374.4347368421</v>
      </c>
      <c r="E292" s="10">
        <f t="shared" ref="E292:I292" si="58">E300+E308+E316+E324+E332+E340+E348+E356</f>
        <v>239321.47399999999</v>
      </c>
      <c r="F292" s="10">
        <f t="shared" si="58"/>
        <v>405155.17599999998</v>
      </c>
      <c r="G292" s="10">
        <f t="shared" si="58"/>
        <v>205948.89236842105</v>
      </c>
      <c r="H292" s="10">
        <f t="shared" si="58"/>
        <v>205948.89236842105</v>
      </c>
      <c r="I292" s="10">
        <f t="shared" si="58"/>
        <v>0</v>
      </c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36"/>
    </row>
    <row r="293" spans="1:23" s="33" customFormat="1" ht="45" x14ac:dyDescent="0.6">
      <c r="A293" s="71"/>
      <c r="B293" s="68" t="s">
        <v>1</v>
      </c>
      <c r="C293" s="69"/>
      <c r="D293" s="10">
        <f>E293+F293+G293+H293+I293</f>
        <v>772309.21086842089</v>
      </c>
      <c r="E293" s="10">
        <f t="shared" ref="E293:I293" si="59">E301+E309+E317+E325+E333+E341+E349+E357</f>
        <v>306674.14561999997</v>
      </c>
      <c r="F293" s="10">
        <f t="shared" si="59"/>
        <v>175889.17288</v>
      </c>
      <c r="G293" s="10">
        <f t="shared" si="59"/>
        <v>129686.44618421052</v>
      </c>
      <c r="H293" s="10">
        <f t="shared" si="59"/>
        <v>130888.44618421052</v>
      </c>
      <c r="I293" s="10">
        <f t="shared" si="59"/>
        <v>29171</v>
      </c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36"/>
    </row>
    <row r="294" spans="1:23" s="33" customFormat="1" ht="45" x14ac:dyDescent="0.6">
      <c r="A294" s="71"/>
      <c r="B294" s="68" t="s">
        <v>2</v>
      </c>
      <c r="C294" s="69"/>
      <c r="D294" s="10">
        <f>E294+F294+G294+H294+I294</f>
        <v>111112.24822386124</v>
      </c>
      <c r="E294" s="10">
        <f t="shared" ref="E294:I294" si="60">E302+E310+E318+E326+E334+E342+E350+E358</f>
        <v>4451.3556666140448</v>
      </c>
      <c r="F294" s="10">
        <f t="shared" si="60"/>
        <v>1976.3035158938283</v>
      </c>
      <c r="G294" s="10">
        <f t="shared" si="60"/>
        <v>52032.365949248117</v>
      </c>
      <c r="H294" s="10">
        <f t="shared" si="60"/>
        <v>52056.896561493013</v>
      </c>
      <c r="I294" s="10">
        <f t="shared" si="60"/>
        <v>595.32653061224494</v>
      </c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36"/>
    </row>
    <row r="295" spans="1:23" s="33" customFormat="1" ht="55.5" customHeight="1" x14ac:dyDescent="0.6">
      <c r="A295" s="72"/>
      <c r="B295" s="68" t="s">
        <v>3</v>
      </c>
      <c r="C295" s="69"/>
      <c r="D295" s="10">
        <f>E295+F295+G295+H295+I295</f>
        <v>0</v>
      </c>
      <c r="E295" s="10">
        <f t="shared" ref="E295:I295" si="61">E303+E311+E319+E327+E335+E343+E351+E359</f>
        <v>0</v>
      </c>
      <c r="F295" s="10">
        <f t="shared" si="61"/>
        <v>0</v>
      </c>
      <c r="G295" s="10">
        <f t="shared" si="61"/>
        <v>0</v>
      </c>
      <c r="H295" s="10">
        <f t="shared" si="61"/>
        <v>0</v>
      </c>
      <c r="I295" s="10">
        <f t="shared" si="61"/>
        <v>0</v>
      </c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36"/>
    </row>
    <row r="296" spans="1:23" s="33" customFormat="1" ht="45.75" x14ac:dyDescent="0.6">
      <c r="A296" s="47" t="s">
        <v>20</v>
      </c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9"/>
      <c r="W296" s="36"/>
    </row>
    <row r="297" spans="1:23" s="33" customFormat="1" ht="45.75" customHeight="1" x14ac:dyDescent="0.6">
      <c r="A297" s="132"/>
      <c r="B297" s="50" t="s">
        <v>263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2"/>
      <c r="W297" s="36"/>
    </row>
    <row r="298" spans="1:23" s="33" customFormat="1" ht="132" customHeight="1" x14ac:dyDescent="0.6">
      <c r="A298" s="133"/>
      <c r="B298" s="53" t="s">
        <v>46</v>
      </c>
      <c r="C298" s="73" t="s">
        <v>264</v>
      </c>
      <c r="D298" s="74"/>
      <c r="E298" s="74"/>
      <c r="F298" s="74"/>
      <c r="G298" s="74"/>
      <c r="H298" s="74"/>
      <c r="I298" s="75"/>
      <c r="J298" s="56" t="s">
        <v>130</v>
      </c>
      <c r="K298" s="56"/>
      <c r="L298" s="56" t="s">
        <v>64</v>
      </c>
      <c r="M298" s="56" t="s">
        <v>265</v>
      </c>
      <c r="N298" s="56" t="s">
        <v>266</v>
      </c>
      <c r="O298" s="56" t="s">
        <v>267</v>
      </c>
      <c r="P298" s="56" t="s">
        <v>267</v>
      </c>
      <c r="Q298" s="59" t="s">
        <v>470</v>
      </c>
      <c r="R298" s="56" t="s">
        <v>9</v>
      </c>
      <c r="S298" s="56" t="s">
        <v>266</v>
      </c>
      <c r="T298" s="56" t="s">
        <v>17</v>
      </c>
      <c r="U298" s="56"/>
      <c r="V298" s="56" t="s">
        <v>471</v>
      </c>
      <c r="W298" s="36"/>
    </row>
    <row r="299" spans="1:23" s="33" customFormat="1" ht="45.75" customHeight="1" x14ac:dyDescent="0.6">
      <c r="A299" s="133"/>
      <c r="B299" s="54"/>
      <c r="C299" s="41" t="s">
        <v>5</v>
      </c>
      <c r="D299" s="25">
        <f>SUM(D300:D303)</f>
        <v>60120.240480961926</v>
      </c>
      <c r="E299" s="26">
        <f>SUM(E300:E303)</f>
        <v>50100.200400801601</v>
      </c>
      <c r="F299" s="26">
        <f>SUM(F300:F303)</f>
        <v>10020.040080160321</v>
      </c>
      <c r="G299" s="26"/>
      <c r="H299" s="26"/>
      <c r="I299" s="26"/>
      <c r="J299" s="57"/>
      <c r="K299" s="57"/>
      <c r="L299" s="57"/>
      <c r="M299" s="57"/>
      <c r="N299" s="57"/>
      <c r="O299" s="57"/>
      <c r="P299" s="57"/>
      <c r="Q299" s="60"/>
      <c r="R299" s="57"/>
      <c r="S299" s="57"/>
      <c r="T299" s="57"/>
      <c r="U299" s="57"/>
      <c r="V299" s="57"/>
      <c r="W299" s="36"/>
    </row>
    <row r="300" spans="1:23" s="33" customFormat="1" ht="45.75" customHeight="1" x14ac:dyDescent="0.6">
      <c r="A300" s="133"/>
      <c r="B300" s="54"/>
      <c r="C300" s="41" t="s">
        <v>0</v>
      </c>
      <c r="D300" s="25">
        <f>E300+F300+G300+H300+I300</f>
        <v>0</v>
      </c>
      <c r="E300" s="26"/>
      <c r="F300" s="26"/>
      <c r="G300" s="26"/>
      <c r="H300" s="26"/>
      <c r="I300" s="26"/>
      <c r="J300" s="57"/>
      <c r="K300" s="57"/>
      <c r="L300" s="57"/>
      <c r="M300" s="57"/>
      <c r="N300" s="57"/>
      <c r="O300" s="57"/>
      <c r="P300" s="57"/>
      <c r="Q300" s="60"/>
      <c r="R300" s="57"/>
      <c r="S300" s="57"/>
      <c r="T300" s="57"/>
      <c r="U300" s="57"/>
      <c r="V300" s="57"/>
      <c r="W300" s="36"/>
    </row>
    <row r="301" spans="1:23" s="33" customFormat="1" ht="45.75" customHeight="1" x14ac:dyDescent="0.6">
      <c r="A301" s="133"/>
      <c r="B301" s="54"/>
      <c r="C301" s="41" t="s">
        <v>1</v>
      </c>
      <c r="D301" s="25">
        <f>E301+F301+G301+H301+I301</f>
        <v>60000</v>
      </c>
      <c r="E301" s="26">
        <v>50000</v>
      </c>
      <c r="F301" s="26">
        <v>10000</v>
      </c>
      <c r="G301" s="26"/>
      <c r="H301" s="26"/>
      <c r="I301" s="26"/>
      <c r="J301" s="57"/>
      <c r="K301" s="57"/>
      <c r="L301" s="57"/>
      <c r="M301" s="57"/>
      <c r="N301" s="57"/>
      <c r="O301" s="57"/>
      <c r="P301" s="57"/>
      <c r="Q301" s="60"/>
      <c r="R301" s="57"/>
      <c r="S301" s="57"/>
      <c r="T301" s="57"/>
      <c r="U301" s="57"/>
      <c r="V301" s="57"/>
      <c r="W301" s="36"/>
    </row>
    <row r="302" spans="1:23" s="33" customFormat="1" ht="45.75" customHeight="1" x14ac:dyDescent="0.6">
      <c r="A302" s="133"/>
      <c r="B302" s="54"/>
      <c r="C302" s="41" t="s">
        <v>2</v>
      </c>
      <c r="D302" s="25">
        <f>E302+F302+G302+H302+I302</f>
        <v>120.24048096192386</v>
      </c>
      <c r="E302" s="26">
        <v>100.20040080160322</v>
      </c>
      <c r="F302" s="26">
        <v>20.040080160320642</v>
      </c>
      <c r="G302" s="26"/>
      <c r="H302" s="26"/>
      <c r="I302" s="26"/>
      <c r="J302" s="57"/>
      <c r="K302" s="57"/>
      <c r="L302" s="57"/>
      <c r="M302" s="57"/>
      <c r="N302" s="57"/>
      <c r="O302" s="57"/>
      <c r="P302" s="57"/>
      <c r="Q302" s="60"/>
      <c r="R302" s="57"/>
      <c r="S302" s="57"/>
      <c r="T302" s="57"/>
      <c r="U302" s="57"/>
      <c r="V302" s="57"/>
      <c r="W302" s="36"/>
    </row>
    <row r="303" spans="1:23" s="33" customFormat="1" ht="45.75" customHeight="1" x14ac:dyDescent="0.6">
      <c r="A303" s="134"/>
      <c r="B303" s="55"/>
      <c r="C303" s="41" t="s">
        <v>3</v>
      </c>
      <c r="D303" s="25">
        <f>E303+F303+G303+H303+I303</f>
        <v>0</v>
      </c>
      <c r="E303" s="26"/>
      <c r="F303" s="26"/>
      <c r="G303" s="26"/>
      <c r="H303" s="26"/>
      <c r="I303" s="26"/>
      <c r="J303" s="58"/>
      <c r="K303" s="58"/>
      <c r="L303" s="58"/>
      <c r="M303" s="58"/>
      <c r="N303" s="58"/>
      <c r="O303" s="58"/>
      <c r="P303" s="58"/>
      <c r="Q303" s="61"/>
      <c r="R303" s="58"/>
      <c r="S303" s="58"/>
      <c r="T303" s="58"/>
      <c r="U303" s="58"/>
      <c r="V303" s="58"/>
      <c r="W303" s="36"/>
    </row>
    <row r="304" spans="1:23" s="33" customFormat="1" ht="45.75" x14ac:dyDescent="0.6">
      <c r="A304" s="47" t="s">
        <v>20</v>
      </c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9"/>
      <c r="W304" s="36"/>
    </row>
    <row r="305" spans="1:23" s="33" customFormat="1" ht="45.75" customHeight="1" x14ac:dyDescent="0.6">
      <c r="A305" s="132"/>
      <c r="B305" s="50" t="s">
        <v>263</v>
      </c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2"/>
      <c r="W305" s="36"/>
    </row>
    <row r="306" spans="1:23" s="33" customFormat="1" ht="113.25" customHeight="1" x14ac:dyDescent="0.6">
      <c r="A306" s="133"/>
      <c r="B306" s="53" t="s">
        <v>47</v>
      </c>
      <c r="C306" s="73" t="s">
        <v>268</v>
      </c>
      <c r="D306" s="74"/>
      <c r="E306" s="74"/>
      <c r="F306" s="74"/>
      <c r="G306" s="74"/>
      <c r="H306" s="74"/>
      <c r="I306" s="75"/>
      <c r="J306" s="56" t="s">
        <v>69</v>
      </c>
      <c r="K306" s="56"/>
      <c r="L306" s="56" t="s">
        <v>64</v>
      </c>
      <c r="M306" s="56" t="s">
        <v>147</v>
      </c>
      <c r="N306" s="56" t="s">
        <v>269</v>
      </c>
      <c r="O306" s="56" t="s">
        <v>270</v>
      </c>
      <c r="P306" s="56" t="s">
        <v>270</v>
      </c>
      <c r="Q306" s="59" t="s">
        <v>271</v>
      </c>
      <c r="R306" s="56" t="s">
        <v>9</v>
      </c>
      <c r="S306" s="56" t="s">
        <v>269</v>
      </c>
      <c r="T306" s="56" t="s">
        <v>17</v>
      </c>
      <c r="U306" s="56"/>
      <c r="V306" s="56" t="s">
        <v>471</v>
      </c>
      <c r="W306" s="36"/>
    </row>
    <row r="307" spans="1:23" s="33" customFormat="1" ht="45.75" customHeight="1" x14ac:dyDescent="0.6">
      <c r="A307" s="133"/>
      <c r="B307" s="54"/>
      <c r="C307" s="41" t="s">
        <v>5</v>
      </c>
      <c r="D307" s="25">
        <f>SUM(D308:D311)</f>
        <v>82665.330661322645</v>
      </c>
      <c r="E307" s="26">
        <f>SUM(E308:E311)</f>
        <v>82665.330661322645</v>
      </c>
      <c r="F307" s="26"/>
      <c r="G307" s="26"/>
      <c r="H307" s="26"/>
      <c r="I307" s="26"/>
      <c r="J307" s="57"/>
      <c r="K307" s="57"/>
      <c r="L307" s="57"/>
      <c r="M307" s="57"/>
      <c r="N307" s="57"/>
      <c r="O307" s="57"/>
      <c r="P307" s="57"/>
      <c r="Q307" s="60"/>
      <c r="R307" s="57"/>
      <c r="S307" s="57"/>
      <c r="T307" s="57"/>
      <c r="U307" s="57"/>
      <c r="V307" s="57"/>
      <c r="W307" s="36"/>
    </row>
    <row r="308" spans="1:23" s="33" customFormat="1" ht="45.75" customHeight="1" x14ac:dyDescent="0.6">
      <c r="A308" s="133"/>
      <c r="B308" s="54"/>
      <c r="C308" s="41" t="s">
        <v>0</v>
      </c>
      <c r="D308" s="25">
        <f>E308+F308+G308+H308+I308</f>
        <v>0</v>
      </c>
      <c r="E308" s="26"/>
      <c r="F308" s="26"/>
      <c r="G308" s="26"/>
      <c r="H308" s="26"/>
      <c r="I308" s="26"/>
      <c r="J308" s="57"/>
      <c r="K308" s="57"/>
      <c r="L308" s="57"/>
      <c r="M308" s="57"/>
      <c r="N308" s="57"/>
      <c r="O308" s="57"/>
      <c r="P308" s="57"/>
      <c r="Q308" s="60"/>
      <c r="R308" s="57"/>
      <c r="S308" s="57"/>
      <c r="T308" s="57"/>
      <c r="U308" s="57"/>
      <c r="V308" s="57"/>
      <c r="W308" s="36"/>
    </row>
    <row r="309" spans="1:23" s="33" customFormat="1" ht="45.75" customHeight="1" x14ac:dyDescent="0.6">
      <c r="A309" s="133"/>
      <c r="B309" s="54"/>
      <c r="C309" s="41" t="s">
        <v>1</v>
      </c>
      <c r="D309" s="25">
        <f>E309+F309+G309+H309+I309</f>
        <v>82500</v>
      </c>
      <c r="E309" s="26">
        <v>82500</v>
      </c>
      <c r="F309" s="26"/>
      <c r="G309" s="26"/>
      <c r="H309" s="26"/>
      <c r="I309" s="26"/>
      <c r="J309" s="57"/>
      <c r="K309" s="57"/>
      <c r="L309" s="57"/>
      <c r="M309" s="57"/>
      <c r="N309" s="57"/>
      <c r="O309" s="57"/>
      <c r="P309" s="57"/>
      <c r="Q309" s="60"/>
      <c r="R309" s="57"/>
      <c r="S309" s="57"/>
      <c r="T309" s="57"/>
      <c r="U309" s="57"/>
      <c r="V309" s="57"/>
      <c r="W309" s="36"/>
    </row>
    <row r="310" spans="1:23" s="33" customFormat="1" ht="45.75" customHeight="1" x14ac:dyDescent="0.6">
      <c r="A310" s="133"/>
      <c r="B310" s="54"/>
      <c r="C310" s="41" t="s">
        <v>2</v>
      </c>
      <c r="D310" s="25">
        <f>E310+F310+G310+H310+I310</f>
        <v>165.33066132264531</v>
      </c>
      <c r="E310" s="26">
        <v>165.33066132264531</v>
      </c>
      <c r="F310" s="26"/>
      <c r="G310" s="26"/>
      <c r="H310" s="26"/>
      <c r="I310" s="26"/>
      <c r="J310" s="57"/>
      <c r="K310" s="57"/>
      <c r="L310" s="57"/>
      <c r="M310" s="57"/>
      <c r="N310" s="57"/>
      <c r="O310" s="57"/>
      <c r="P310" s="57"/>
      <c r="Q310" s="60"/>
      <c r="R310" s="57"/>
      <c r="S310" s="57"/>
      <c r="T310" s="57"/>
      <c r="U310" s="57"/>
      <c r="V310" s="57"/>
      <c r="W310" s="36"/>
    </row>
    <row r="311" spans="1:23" s="33" customFormat="1" ht="45.75" customHeight="1" x14ac:dyDescent="0.6">
      <c r="A311" s="134"/>
      <c r="B311" s="55"/>
      <c r="C311" s="41" t="s">
        <v>3</v>
      </c>
      <c r="D311" s="25">
        <f>E311+F311+G311+H311+I311</f>
        <v>0</v>
      </c>
      <c r="E311" s="26"/>
      <c r="F311" s="26"/>
      <c r="G311" s="26"/>
      <c r="H311" s="26"/>
      <c r="I311" s="26"/>
      <c r="J311" s="58"/>
      <c r="K311" s="58"/>
      <c r="L311" s="58"/>
      <c r="M311" s="58"/>
      <c r="N311" s="58"/>
      <c r="O311" s="58"/>
      <c r="P311" s="58"/>
      <c r="Q311" s="61"/>
      <c r="R311" s="58"/>
      <c r="S311" s="58"/>
      <c r="T311" s="58"/>
      <c r="U311" s="58"/>
      <c r="V311" s="58"/>
      <c r="W311" s="36"/>
    </row>
    <row r="312" spans="1:23" s="33" customFormat="1" ht="45.75" x14ac:dyDescent="0.6">
      <c r="A312" s="47" t="s">
        <v>20</v>
      </c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9"/>
      <c r="W312" s="36"/>
    </row>
    <row r="313" spans="1:23" s="33" customFormat="1" ht="45.75" customHeight="1" x14ac:dyDescent="0.6">
      <c r="A313" s="132"/>
      <c r="B313" s="50" t="s">
        <v>263</v>
      </c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2"/>
      <c r="W313" s="36"/>
    </row>
    <row r="314" spans="1:23" s="33" customFormat="1" ht="139.5" customHeight="1" x14ac:dyDescent="0.6">
      <c r="A314" s="133"/>
      <c r="B314" s="53" t="s">
        <v>256</v>
      </c>
      <c r="C314" s="73" t="s">
        <v>272</v>
      </c>
      <c r="D314" s="74"/>
      <c r="E314" s="74"/>
      <c r="F314" s="74"/>
      <c r="G314" s="74"/>
      <c r="H314" s="74"/>
      <c r="I314" s="75"/>
      <c r="J314" s="56" t="s">
        <v>69</v>
      </c>
      <c r="K314" s="56"/>
      <c r="L314" s="56" t="s">
        <v>64</v>
      </c>
      <c r="M314" s="56" t="s">
        <v>148</v>
      </c>
      <c r="N314" s="56" t="s">
        <v>273</v>
      </c>
      <c r="O314" s="56" t="s">
        <v>274</v>
      </c>
      <c r="P314" s="56" t="s">
        <v>274</v>
      </c>
      <c r="Q314" s="59" t="s">
        <v>275</v>
      </c>
      <c r="R314" s="56" t="s">
        <v>9</v>
      </c>
      <c r="S314" s="56" t="s">
        <v>273</v>
      </c>
      <c r="T314" s="56" t="s">
        <v>17</v>
      </c>
      <c r="U314" s="56"/>
      <c r="V314" s="56" t="s">
        <v>471</v>
      </c>
      <c r="W314" s="36"/>
    </row>
    <row r="315" spans="1:23" s="33" customFormat="1" ht="45.75" customHeight="1" x14ac:dyDescent="0.6">
      <c r="A315" s="133"/>
      <c r="B315" s="54"/>
      <c r="C315" s="41" t="s">
        <v>5</v>
      </c>
      <c r="D315" s="25">
        <f>SUM(D316:D319)</f>
        <v>87834.035417774328</v>
      </c>
      <c r="E315" s="26">
        <f>SUM(E316:E319)</f>
        <v>10020.408163265307</v>
      </c>
      <c r="F315" s="26">
        <f>SUM(F316:F319)</f>
        <v>77813.627254509018</v>
      </c>
      <c r="G315" s="26"/>
      <c r="H315" s="26"/>
      <c r="I315" s="26"/>
      <c r="J315" s="57"/>
      <c r="K315" s="57"/>
      <c r="L315" s="57"/>
      <c r="M315" s="57"/>
      <c r="N315" s="57"/>
      <c r="O315" s="57"/>
      <c r="P315" s="57"/>
      <c r="Q315" s="60"/>
      <c r="R315" s="57"/>
      <c r="S315" s="57"/>
      <c r="T315" s="57"/>
      <c r="U315" s="57"/>
      <c r="V315" s="57"/>
      <c r="W315" s="36"/>
    </row>
    <row r="316" spans="1:23" s="33" customFormat="1" ht="45.75" customHeight="1" x14ac:dyDescent="0.6">
      <c r="A316" s="133"/>
      <c r="B316" s="54"/>
      <c r="C316" s="41" t="s">
        <v>0</v>
      </c>
      <c r="D316" s="25">
        <f>E316+F316+G316+H316+I316</f>
        <v>0</v>
      </c>
      <c r="E316" s="26"/>
      <c r="F316" s="26"/>
      <c r="G316" s="26"/>
      <c r="H316" s="26"/>
      <c r="I316" s="26"/>
      <c r="J316" s="57"/>
      <c r="K316" s="57"/>
      <c r="L316" s="57"/>
      <c r="M316" s="57"/>
      <c r="N316" s="57"/>
      <c r="O316" s="57"/>
      <c r="P316" s="57"/>
      <c r="Q316" s="60"/>
      <c r="R316" s="57"/>
      <c r="S316" s="57"/>
      <c r="T316" s="57"/>
      <c r="U316" s="57"/>
      <c r="V316" s="57"/>
      <c r="W316" s="36"/>
    </row>
    <row r="317" spans="1:23" s="33" customFormat="1" ht="45.75" customHeight="1" x14ac:dyDescent="0.6">
      <c r="A317" s="133"/>
      <c r="B317" s="54"/>
      <c r="C317" s="41" t="s">
        <v>1</v>
      </c>
      <c r="D317" s="25">
        <f>E317+F317+G317+H317+I317</f>
        <v>87658</v>
      </c>
      <c r="E317" s="26">
        <v>10000</v>
      </c>
      <c r="F317" s="26">
        <v>77658</v>
      </c>
      <c r="G317" s="26"/>
      <c r="H317" s="26"/>
      <c r="I317" s="26"/>
      <c r="J317" s="57"/>
      <c r="K317" s="57"/>
      <c r="L317" s="57"/>
      <c r="M317" s="57"/>
      <c r="N317" s="57"/>
      <c r="O317" s="57"/>
      <c r="P317" s="57"/>
      <c r="Q317" s="60"/>
      <c r="R317" s="57"/>
      <c r="S317" s="57"/>
      <c r="T317" s="57"/>
      <c r="U317" s="57"/>
      <c r="V317" s="57"/>
      <c r="W317" s="36"/>
    </row>
    <row r="318" spans="1:23" s="33" customFormat="1" ht="45.75" customHeight="1" x14ac:dyDescent="0.6">
      <c r="A318" s="133"/>
      <c r="B318" s="54"/>
      <c r="C318" s="41" t="s">
        <v>2</v>
      </c>
      <c r="D318" s="25">
        <f>E318+F318+G318+H318+I318</f>
        <v>176.03541777432415</v>
      </c>
      <c r="E318" s="26">
        <v>20.408163265306126</v>
      </c>
      <c r="F318" s="26">
        <v>155.62725450901803</v>
      </c>
      <c r="G318" s="26"/>
      <c r="H318" s="26"/>
      <c r="I318" s="26"/>
      <c r="J318" s="57"/>
      <c r="K318" s="57"/>
      <c r="L318" s="57"/>
      <c r="M318" s="57"/>
      <c r="N318" s="57"/>
      <c r="O318" s="57"/>
      <c r="P318" s="57"/>
      <c r="Q318" s="60"/>
      <c r="R318" s="57"/>
      <c r="S318" s="57"/>
      <c r="T318" s="57"/>
      <c r="U318" s="57"/>
      <c r="V318" s="57"/>
      <c r="W318" s="36"/>
    </row>
    <row r="319" spans="1:23" s="33" customFormat="1" ht="45.75" customHeight="1" x14ac:dyDescent="0.6">
      <c r="A319" s="134"/>
      <c r="B319" s="55"/>
      <c r="C319" s="41" t="s">
        <v>3</v>
      </c>
      <c r="D319" s="25">
        <f>E319+F319+G319+H319+I319</f>
        <v>0</v>
      </c>
      <c r="E319" s="26"/>
      <c r="F319" s="26"/>
      <c r="G319" s="26"/>
      <c r="H319" s="26"/>
      <c r="I319" s="26"/>
      <c r="J319" s="58"/>
      <c r="K319" s="58"/>
      <c r="L319" s="58"/>
      <c r="M319" s="58"/>
      <c r="N319" s="58"/>
      <c r="O319" s="58"/>
      <c r="P319" s="58"/>
      <c r="Q319" s="61"/>
      <c r="R319" s="58"/>
      <c r="S319" s="58"/>
      <c r="T319" s="58"/>
      <c r="U319" s="58"/>
      <c r="V319" s="58"/>
      <c r="W319" s="36"/>
    </row>
    <row r="320" spans="1:23" s="33" customFormat="1" ht="45.75" x14ac:dyDescent="0.6">
      <c r="A320" s="47" t="s">
        <v>20</v>
      </c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9"/>
      <c r="W320" s="36"/>
    </row>
    <row r="321" spans="1:23" s="33" customFormat="1" ht="45.75" customHeight="1" x14ac:dyDescent="0.6">
      <c r="A321" s="132"/>
      <c r="B321" s="50" t="s">
        <v>263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2"/>
      <c r="W321" s="36"/>
    </row>
    <row r="322" spans="1:23" s="33" customFormat="1" ht="128.25" customHeight="1" x14ac:dyDescent="0.6">
      <c r="A322" s="133"/>
      <c r="B322" s="53" t="s">
        <v>257</v>
      </c>
      <c r="C322" s="73" t="s">
        <v>276</v>
      </c>
      <c r="D322" s="74"/>
      <c r="E322" s="74"/>
      <c r="F322" s="74"/>
      <c r="G322" s="74"/>
      <c r="H322" s="74"/>
      <c r="I322" s="75"/>
      <c r="J322" s="56" t="s">
        <v>130</v>
      </c>
      <c r="K322" s="56"/>
      <c r="L322" s="56" t="s">
        <v>64</v>
      </c>
      <c r="M322" s="56" t="s">
        <v>430</v>
      </c>
      <c r="N322" s="56" t="s">
        <v>277</v>
      </c>
      <c r="O322" s="56" t="s">
        <v>278</v>
      </c>
      <c r="P322" s="56" t="s">
        <v>278</v>
      </c>
      <c r="Q322" s="59" t="s">
        <v>431</v>
      </c>
      <c r="R322" s="56" t="s">
        <v>9</v>
      </c>
      <c r="S322" s="56" t="s">
        <v>143</v>
      </c>
      <c r="T322" s="56" t="s">
        <v>17</v>
      </c>
      <c r="U322" s="56"/>
      <c r="V322" s="56" t="s">
        <v>471</v>
      </c>
      <c r="W322" s="36"/>
    </row>
    <row r="323" spans="1:23" s="33" customFormat="1" ht="45.75" customHeight="1" x14ac:dyDescent="0.6">
      <c r="A323" s="133"/>
      <c r="B323" s="54"/>
      <c r="C323" s="41" t="s">
        <v>5</v>
      </c>
      <c r="D323" s="25">
        <f>SUM(D324:D327)</f>
        <v>61224.489795918365</v>
      </c>
      <c r="E323" s="26">
        <f>SUM(E324:E327)</f>
        <v>51020.408163265303</v>
      </c>
      <c r="F323" s="26">
        <f>SUM(F324:F327)</f>
        <v>10204.081632653062</v>
      </c>
      <c r="G323" s="26"/>
      <c r="H323" s="26"/>
      <c r="I323" s="26"/>
      <c r="J323" s="57"/>
      <c r="K323" s="57"/>
      <c r="L323" s="57"/>
      <c r="M323" s="57"/>
      <c r="N323" s="57"/>
      <c r="O323" s="57"/>
      <c r="P323" s="57"/>
      <c r="Q323" s="60"/>
      <c r="R323" s="57"/>
      <c r="S323" s="57"/>
      <c r="T323" s="57"/>
      <c r="U323" s="57"/>
      <c r="V323" s="57"/>
      <c r="W323" s="36"/>
    </row>
    <row r="324" spans="1:23" s="33" customFormat="1" ht="45.75" customHeight="1" x14ac:dyDescent="0.6">
      <c r="A324" s="133"/>
      <c r="B324" s="54"/>
      <c r="C324" s="41" t="s">
        <v>0</v>
      </c>
      <c r="D324" s="25">
        <f>E324+F324+G324+H324+I324</f>
        <v>0</v>
      </c>
      <c r="E324" s="26"/>
      <c r="F324" s="26"/>
      <c r="G324" s="26"/>
      <c r="H324" s="26"/>
      <c r="I324" s="26"/>
      <c r="J324" s="57"/>
      <c r="K324" s="57"/>
      <c r="L324" s="57"/>
      <c r="M324" s="57"/>
      <c r="N324" s="57"/>
      <c r="O324" s="57"/>
      <c r="P324" s="57"/>
      <c r="Q324" s="60"/>
      <c r="R324" s="57"/>
      <c r="S324" s="57"/>
      <c r="T324" s="57"/>
      <c r="U324" s="57"/>
      <c r="V324" s="57"/>
      <c r="W324" s="36"/>
    </row>
    <row r="325" spans="1:23" s="33" customFormat="1" ht="45.75" customHeight="1" x14ac:dyDescent="0.6">
      <c r="A325" s="133"/>
      <c r="B325" s="54"/>
      <c r="C325" s="41" t="s">
        <v>1</v>
      </c>
      <c r="D325" s="25">
        <f>E325+F325+G325+H325+I325</f>
        <v>60000</v>
      </c>
      <c r="E325" s="26">
        <v>50000</v>
      </c>
      <c r="F325" s="26">
        <v>10000</v>
      </c>
      <c r="G325" s="26"/>
      <c r="H325" s="26"/>
      <c r="I325" s="26"/>
      <c r="J325" s="57"/>
      <c r="K325" s="57"/>
      <c r="L325" s="57"/>
      <c r="M325" s="57"/>
      <c r="N325" s="57"/>
      <c r="O325" s="57"/>
      <c r="P325" s="57"/>
      <c r="Q325" s="60"/>
      <c r="R325" s="57"/>
      <c r="S325" s="57"/>
      <c r="T325" s="57"/>
      <c r="U325" s="57"/>
      <c r="V325" s="57"/>
      <c r="W325" s="36"/>
    </row>
    <row r="326" spans="1:23" s="33" customFormat="1" ht="45.75" customHeight="1" x14ac:dyDescent="0.6">
      <c r="A326" s="133"/>
      <c r="B326" s="54"/>
      <c r="C326" s="41" t="s">
        <v>2</v>
      </c>
      <c r="D326" s="25">
        <f>E326+F326+G326+H326+I326</f>
        <v>1224.4897959183675</v>
      </c>
      <c r="E326" s="26">
        <v>1020.4081632653061</v>
      </c>
      <c r="F326" s="26">
        <v>204.08163265306123</v>
      </c>
      <c r="G326" s="26"/>
      <c r="H326" s="26"/>
      <c r="I326" s="26"/>
      <c r="J326" s="57"/>
      <c r="K326" s="57"/>
      <c r="L326" s="57"/>
      <c r="M326" s="57"/>
      <c r="N326" s="57"/>
      <c r="O326" s="57"/>
      <c r="P326" s="57"/>
      <c r="Q326" s="60"/>
      <c r="R326" s="57"/>
      <c r="S326" s="57"/>
      <c r="T326" s="57"/>
      <c r="U326" s="57"/>
      <c r="V326" s="57"/>
      <c r="W326" s="36"/>
    </row>
    <row r="327" spans="1:23" s="33" customFormat="1" ht="45.75" customHeight="1" x14ac:dyDescent="0.6">
      <c r="A327" s="134"/>
      <c r="B327" s="55"/>
      <c r="C327" s="41" t="s">
        <v>3</v>
      </c>
      <c r="D327" s="25">
        <f>E327+F327+G327+H327+I327</f>
        <v>0</v>
      </c>
      <c r="E327" s="26"/>
      <c r="F327" s="26"/>
      <c r="G327" s="26"/>
      <c r="H327" s="26"/>
      <c r="I327" s="26"/>
      <c r="J327" s="58"/>
      <c r="K327" s="58"/>
      <c r="L327" s="58"/>
      <c r="M327" s="58"/>
      <c r="N327" s="58"/>
      <c r="O327" s="58"/>
      <c r="P327" s="58"/>
      <c r="Q327" s="61"/>
      <c r="R327" s="58"/>
      <c r="S327" s="58"/>
      <c r="T327" s="58"/>
      <c r="U327" s="58"/>
      <c r="V327" s="58"/>
      <c r="W327" s="36"/>
    </row>
    <row r="328" spans="1:23" s="33" customFormat="1" ht="45.75" x14ac:dyDescent="0.6">
      <c r="A328" s="47" t="s">
        <v>16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36"/>
    </row>
    <row r="329" spans="1:23" s="33" customFormat="1" ht="45.75" customHeight="1" x14ac:dyDescent="0.6">
      <c r="A329" s="132"/>
      <c r="B329" s="50" t="s">
        <v>279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2"/>
      <c r="W329" s="36"/>
    </row>
    <row r="330" spans="1:23" s="33" customFormat="1" ht="154.5" customHeight="1" x14ac:dyDescent="0.6">
      <c r="A330" s="133"/>
      <c r="B330" s="53" t="s">
        <v>258</v>
      </c>
      <c r="C330" s="73" t="s">
        <v>280</v>
      </c>
      <c r="D330" s="74"/>
      <c r="E330" s="74"/>
      <c r="F330" s="74"/>
      <c r="G330" s="74"/>
      <c r="H330" s="74"/>
      <c r="I330" s="75"/>
      <c r="J330" s="82" t="s">
        <v>205</v>
      </c>
      <c r="K330" s="82"/>
      <c r="L330" s="82" t="s">
        <v>63</v>
      </c>
      <c r="M330" s="82" t="s">
        <v>281</v>
      </c>
      <c r="N330" s="82" t="s">
        <v>86</v>
      </c>
      <c r="O330" s="82" t="s">
        <v>16</v>
      </c>
      <c r="P330" s="82" t="s">
        <v>86</v>
      </c>
      <c r="Q330" s="85" t="s">
        <v>282</v>
      </c>
      <c r="R330" s="82" t="s">
        <v>11</v>
      </c>
      <c r="S330" s="82" t="s">
        <v>144</v>
      </c>
      <c r="T330" s="82" t="s">
        <v>7</v>
      </c>
      <c r="U330" s="82"/>
      <c r="V330" s="82" t="s">
        <v>283</v>
      </c>
      <c r="W330" s="36"/>
    </row>
    <row r="331" spans="1:23" s="33" customFormat="1" ht="45.75" customHeight="1" x14ac:dyDescent="0.6">
      <c r="A331" s="133"/>
      <c r="B331" s="54"/>
      <c r="C331" s="41" t="s">
        <v>5</v>
      </c>
      <c r="D331" s="25">
        <f>SUM(D332:D335)</f>
        <v>729968.45051020395</v>
      </c>
      <c r="E331" s="26">
        <f>SUM(E332:E335)</f>
        <v>271068.20014285709</v>
      </c>
      <c r="F331" s="26">
        <f>SUM(F332:F335)</f>
        <v>458900.25036734686</v>
      </c>
      <c r="G331" s="26"/>
      <c r="H331" s="26"/>
      <c r="I331" s="26"/>
      <c r="J331" s="83"/>
      <c r="K331" s="83"/>
      <c r="L331" s="83"/>
      <c r="M331" s="83"/>
      <c r="N331" s="83"/>
      <c r="O331" s="83"/>
      <c r="P331" s="83"/>
      <c r="Q331" s="86"/>
      <c r="R331" s="83"/>
      <c r="S331" s="83"/>
      <c r="T331" s="83"/>
      <c r="U331" s="83"/>
      <c r="V331" s="83"/>
      <c r="W331" s="36"/>
    </row>
    <row r="332" spans="1:23" s="33" customFormat="1" ht="45.75" customHeight="1" x14ac:dyDescent="0.6">
      <c r="A332" s="133"/>
      <c r="B332" s="54"/>
      <c r="C332" s="41" t="s">
        <v>0</v>
      </c>
      <c r="D332" s="25">
        <f>E332+F332+G332+H332+I332</f>
        <v>644476.64999999991</v>
      </c>
      <c r="E332" s="26">
        <v>239321.47399999999</v>
      </c>
      <c r="F332" s="26">
        <v>405155.17599999998</v>
      </c>
      <c r="G332" s="26"/>
      <c r="H332" s="26"/>
      <c r="I332" s="26"/>
      <c r="J332" s="83"/>
      <c r="K332" s="83"/>
      <c r="L332" s="83"/>
      <c r="M332" s="83"/>
      <c r="N332" s="83"/>
      <c r="O332" s="83"/>
      <c r="P332" s="83"/>
      <c r="Q332" s="86"/>
      <c r="R332" s="83"/>
      <c r="S332" s="83"/>
      <c r="T332" s="83"/>
      <c r="U332" s="83"/>
      <c r="V332" s="83"/>
      <c r="W332" s="36"/>
    </row>
    <row r="333" spans="1:23" s="33" customFormat="1" ht="45.75" customHeight="1" x14ac:dyDescent="0.6">
      <c r="A333" s="133"/>
      <c r="B333" s="54"/>
      <c r="C333" s="41" t="s">
        <v>1</v>
      </c>
      <c r="D333" s="25">
        <f>E333+F333+G333+H333+I333</f>
        <v>83781.964500000002</v>
      </c>
      <c r="E333" s="26">
        <v>31111.79162</v>
      </c>
      <c r="F333" s="26">
        <v>52670.172879999998</v>
      </c>
      <c r="G333" s="26"/>
      <c r="H333" s="26"/>
      <c r="I333" s="26"/>
      <c r="J333" s="83"/>
      <c r="K333" s="83"/>
      <c r="L333" s="83"/>
      <c r="M333" s="83"/>
      <c r="N333" s="83"/>
      <c r="O333" s="83"/>
      <c r="P333" s="83"/>
      <c r="Q333" s="86"/>
      <c r="R333" s="83"/>
      <c r="S333" s="83"/>
      <c r="T333" s="83"/>
      <c r="U333" s="83"/>
      <c r="V333" s="83"/>
      <c r="W333" s="36"/>
    </row>
    <row r="334" spans="1:23" s="33" customFormat="1" ht="45.75" customHeight="1" x14ac:dyDescent="0.6">
      <c r="A334" s="133"/>
      <c r="B334" s="54"/>
      <c r="C334" s="41" t="s">
        <v>2</v>
      </c>
      <c r="D334" s="25">
        <f>E334+F334+G334+H334+I334</f>
        <v>1709.8360102040815</v>
      </c>
      <c r="E334" s="26">
        <v>634.93452285714284</v>
      </c>
      <c r="F334" s="26">
        <v>1074.9014873469387</v>
      </c>
      <c r="G334" s="26"/>
      <c r="H334" s="26"/>
      <c r="I334" s="26"/>
      <c r="J334" s="83"/>
      <c r="K334" s="83"/>
      <c r="L334" s="83"/>
      <c r="M334" s="83"/>
      <c r="N334" s="83"/>
      <c r="O334" s="83"/>
      <c r="P334" s="83"/>
      <c r="Q334" s="86"/>
      <c r="R334" s="83"/>
      <c r="S334" s="83"/>
      <c r="T334" s="83"/>
      <c r="U334" s="83"/>
      <c r="V334" s="83"/>
      <c r="W334" s="36"/>
    </row>
    <row r="335" spans="1:23" s="33" customFormat="1" ht="45.75" customHeight="1" x14ac:dyDescent="0.6">
      <c r="A335" s="134"/>
      <c r="B335" s="55"/>
      <c r="C335" s="41" t="s">
        <v>3</v>
      </c>
      <c r="D335" s="25">
        <f>E335+F335+G335+H335+I335</f>
        <v>0</v>
      </c>
      <c r="E335" s="26"/>
      <c r="F335" s="26"/>
      <c r="G335" s="26"/>
      <c r="H335" s="26"/>
      <c r="I335" s="26"/>
      <c r="J335" s="84"/>
      <c r="K335" s="84"/>
      <c r="L335" s="84"/>
      <c r="M335" s="84"/>
      <c r="N335" s="84"/>
      <c r="O335" s="84"/>
      <c r="P335" s="84"/>
      <c r="Q335" s="87"/>
      <c r="R335" s="84"/>
      <c r="S335" s="84"/>
      <c r="T335" s="84"/>
      <c r="U335" s="84"/>
      <c r="V335" s="84"/>
      <c r="W335" s="36"/>
    </row>
    <row r="336" spans="1:23" s="33" customFormat="1" ht="45.75" x14ac:dyDescent="0.6">
      <c r="A336" s="47" t="s">
        <v>20</v>
      </c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9"/>
      <c r="W336" s="36"/>
    </row>
    <row r="337" spans="1:23" s="33" customFormat="1" ht="45.75" customHeight="1" x14ac:dyDescent="0.6">
      <c r="A337" s="132"/>
      <c r="B337" s="50" t="s">
        <v>263</v>
      </c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2"/>
      <c r="W337" s="36"/>
    </row>
    <row r="338" spans="1:23" s="33" customFormat="1" ht="120.75" customHeight="1" x14ac:dyDescent="0.6">
      <c r="A338" s="133"/>
      <c r="B338" s="53" t="s">
        <v>491</v>
      </c>
      <c r="C338" s="73" t="s">
        <v>284</v>
      </c>
      <c r="D338" s="74"/>
      <c r="E338" s="74"/>
      <c r="F338" s="74"/>
      <c r="G338" s="74"/>
      <c r="H338" s="74"/>
      <c r="I338" s="75"/>
      <c r="J338" s="56" t="s">
        <v>69</v>
      </c>
      <c r="K338" s="56"/>
      <c r="L338" s="56" t="s">
        <v>64</v>
      </c>
      <c r="M338" s="56" t="s">
        <v>285</v>
      </c>
      <c r="N338" s="56" t="s">
        <v>145</v>
      </c>
      <c r="O338" s="56" t="s">
        <v>146</v>
      </c>
      <c r="P338" s="56" t="s">
        <v>146</v>
      </c>
      <c r="Q338" s="59" t="s">
        <v>286</v>
      </c>
      <c r="R338" s="56" t="s">
        <v>9</v>
      </c>
      <c r="S338" s="56" t="s">
        <v>145</v>
      </c>
      <c r="T338" s="56" t="s">
        <v>7</v>
      </c>
      <c r="U338" s="56"/>
      <c r="V338" s="56" t="s">
        <v>149</v>
      </c>
      <c r="W338" s="36"/>
    </row>
    <row r="339" spans="1:23" s="33" customFormat="1" ht="45.75" customHeight="1" x14ac:dyDescent="0.6">
      <c r="A339" s="133"/>
      <c r="B339" s="54"/>
      <c r="C339" s="41" t="s">
        <v>5</v>
      </c>
      <c r="D339" s="25">
        <f>SUM(D340:D343)</f>
        <v>26620.74</v>
      </c>
      <c r="E339" s="26">
        <f>SUM(E340:E343)</f>
        <v>26620.74</v>
      </c>
      <c r="F339" s="26"/>
      <c r="G339" s="26"/>
      <c r="H339" s="26"/>
      <c r="I339" s="26"/>
      <c r="J339" s="57"/>
      <c r="K339" s="57"/>
      <c r="L339" s="57"/>
      <c r="M339" s="57"/>
      <c r="N339" s="57"/>
      <c r="O339" s="57"/>
      <c r="P339" s="57"/>
      <c r="Q339" s="60"/>
      <c r="R339" s="57"/>
      <c r="S339" s="57"/>
      <c r="T339" s="57"/>
      <c r="U339" s="57"/>
      <c r="V339" s="57"/>
      <c r="W339" s="36"/>
    </row>
    <row r="340" spans="1:23" s="33" customFormat="1" ht="45.75" customHeight="1" x14ac:dyDescent="0.6">
      <c r="A340" s="133"/>
      <c r="B340" s="54"/>
      <c r="C340" s="41" t="s">
        <v>0</v>
      </c>
      <c r="D340" s="25">
        <f>E340+F340+G340+H340+I340</f>
        <v>0</v>
      </c>
      <c r="E340" s="26"/>
      <c r="F340" s="26"/>
      <c r="G340" s="26"/>
      <c r="H340" s="26"/>
      <c r="I340" s="26"/>
      <c r="J340" s="57"/>
      <c r="K340" s="57"/>
      <c r="L340" s="57"/>
      <c r="M340" s="57"/>
      <c r="N340" s="57"/>
      <c r="O340" s="57"/>
      <c r="P340" s="57"/>
      <c r="Q340" s="60"/>
      <c r="R340" s="57"/>
      <c r="S340" s="57"/>
      <c r="T340" s="57"/>
      <c r="U340" s="57"/>
      <c r="V340" s="57"/>
      <c r="W340" s="36"/>
    </row>
    <row r="341" spans="1:23" s="33" customFormat="1" ht="45.75" customHeight="1" x14ac:dyDescent="0.6">
      <c r="A341" s="133"/>
      <c r="B341" s="54"/>
      <c r="C341" s="41" t="s">
        <v>1</v>
      </c>
      <c r="D341" s="25">
        <f>E341+F341+G341+H341+I341</f>
        <v>25289.7</v>
      </c>
      <c r="E341" s="26">
        <v>25289.7</v>
      </c>
      <c r="F341" s="26"/>
      <c r="G341" s="26"/>
      <c r="H341" s="26"/>
      <c r="I341" s="26"/>
      <c r="J341" s="57"/>
      <c r="K341" s="57"/>
      <c r="L341" s="57"/>
      <c r="M341" s="57"/>
      <c r="N341" s="57"/>
      <c r="O341" s="57"/>
      <c r="P341" s="57"/>
      <c r="Q341" s="60"/>
      <c r="R341" s="57"/>
      <c r="S341" s="57"/>
      <c r="T341" s="57"/>
      <c r="U341" s="57"/>
      <c r="V341" s="57"/>
      <c r="W341" s="36"/>
    </row>
    <row r="342" spans="1:23" s="33" customFormat="1" ht="45.75" customHeight="1" x14ac:dyDescent="0.6">
      <c r="A342" s="133"/>
      <c r="B342" s="54"/>
      <c r="C342" s="41" t="s">
        <v>2</v>
      </c>
      <c r="D342" s="25">
        <f>E342+F342+G342+H342+I342</f>
        <v>1331.04</v>
      </c>
      <c r="E342" s="26">
        <v>1331.04</v>
      </c>
      <c r="F342" s="26"/>
      <c r="G342" s="26"/>
      <c r="H342" s="26"/>
      <c r="I342" s="26"/>
      <c r="J342" s="57"/>
      <c r="K342" s="57"/>
      <c r="L342" s="57"/>
      <c r="M342" s="57"/>
      <c r="N342" s="57"/>
      <c r="O342" s="57"/>
      <c r="P342" s="57"/>
      <c r="Q342" s="60"/>
      <c r="R342" s="57"/>
      <c r="S342" s="57"/>
      <c r="T342" s="57"/>
      <c r="U342" s="57"/>
      <c r="V342" s="57"/>
      <c r="W342" s="36"/>
    </row>
    <row r="343" spans="1:23" s="33" customFormat="1" ht="45.75" customHeight="1" x14ac:dyDescent="0.6">
      <c r="A343" s="134"/>
      <c r="B343" s="55"/>
      <c r="C343" s="41" t="s">
        <v>3</v>
      </c>
      <c r="D343" s="25">
        <f>E343+F343+G343+H343+I343</f>
        <v>0</v>
      </c>
      <c r="E343" s="26"/>
      <c r="F343" s="26"/>
      <c r="G343" s="26"/>
      <c r="H343" s="26"/>
      <c r="I343" s="26"/>
      <c r="J343" s="58"/>
      <c r="K343" s="58"/>
      <c r="L343" s="58"/>
      <c r="M343" s="58"/>
      <c r="N343" s="58"/>
      <c r="O343" s="58"/>
      <c r="P343" s="58"/>
      <c r="Q343" s="61"/>
      <c r="R343" s="58"/>
      <c r="S343" s="58"/>
      <c r="T343" s="58"/>
      <c r="U343" s="58"/>
      <c r="V343" s="58"/>
      <c r="W343" s="36"/>
    </row>
    <row r="344" spans="1:23" s="33" customFormat="1" ht="45.75" x14ac:dyDescent="0.6">
      <c r="A344" s="47" t="s">
        <v>20</v>
      </c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9"/>
      <c r="W344" s="36"/>
    </row>
    <row r="345" spans="1:23" s="33" customFormat="1" ht="45.75" customHeight="1" x14ac:dyDescent="0.6">
      <c r="A345" s="132"/>
      <c r="B345" s="50" t="s">
        <v>263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2"/>
      <c r="W345" s="36"/>
    </row>
    <row r="346" spans="1:23" s="33" customFormat="1" ht="154.5" customHeight="1" x14ac:dyDescent="0.6">
      <c r="A346" s="133"/>
      <c r="B346" s="53" t="s">
        <v>259</v>
      </c>
      <c r="C346" s="62" t="s">
        <v>287</v>
      </c>
      <c r="D346" s="63"/>
      <c r="E346" s="63"/>
      <c r="F346" s="63"/>
      <c r="G346" s="63"/>
      <c r="H346" s="63"/>
      <c r="I346" s="64"/>
      <c r="J346" s="56" t="s">
        <v>155</v>
      </c>
      <c r="K346" s="56"/>
      <c r="L346" s="56" t="s">
        <v>64</v>
      </c>
      <c r="M346" s="56" t="s">
        <v>150</v>
      </c>
      <c r="N346" s="56" t="s">
        <v>80</v>
      </c>
      <c r="O346" s="56" t="s">
        <v>288</v>
      </c>
      <c r="P346" s="56" t="s">
        <v>288</v>
      </c>
      <c r="Q346" s="59" t="s">
        <v>289</v>
      </c>
      <c r="R346" s="56" t="s">
        <v>9</v>
      </c>
      <c r="S346" s="56" t="s">
        <v>80</v>
      </c>
      <c r="T346" s="56" t="s">
        <v>7</v>
      </c>
      <c r="U346" s="56"/>
      <c r="V346" s="56" t="s">
        <v>151</v>
      </c>
      <c r="W346" s="36"/>
    </row>
    <row r="347" spans="1:23" s="33" customFormat="1" ht="45.75" customHeight="1" x14ac:dyDescent="0.6">
      <c r="A347" s="133"/>
      <c r="B347" s="54"/>
      <c r="C347" s="41" t="s">
        <v>5</v>
      </c>
      <c r="D347" s="25">
        <f>SUM(D348:D351)</f>
        <v>136875.51020408163</v>
      </c>
      <c r="E347" s="26">
        <f>SUM(E348:E351)</f>
        <v>25285.714285714286</v>
      </c>
      <c r="F347" s="26">
        <f>SUM(F348:F351)</f>
        <v>26082.65306122449</v>
      </c>
      <c r="G347" s="26">
        <f t="shared" ref="G347" si="62">SUM(G348:G351)</f>
        <v>27257.142857142859</v>
      </c>
      <c r="H347" s="26">
        <f t="shared" ref="H347:I347" si="63">SUM(H348:H351)</f>
        <v>28483.673469387755</v>
      </c>
      <c r="I347" s="26">
        <f t="shared" si="63"/>
        <v>29766.326530612245</v>
      </c>
      <c r="J347" s="57"/>
      <c r="K347" s="57"/>
      <c r="L347" s="57"/>
      <c r="M347" s="57"/>
      <c r="N347" s="57"/>
      <c r="O347" s="57"/>
      <c r="P347" s="57"/>
      <c r="Q347" s="60"/>
      <c r="R347" s="57"/>
      <c r="S347" s="57"/>
      <c r="T347" s="57"/>
      <c r="U347" s="57"/>
      <c r="V347" s="57"/>
      <c r="W347" s="36"/>
    </row>
    <row r="348" spans="1:23" s="33" customFormat="1" ht="45.75" customHeight="1" x14ac:dyDescent="0.6">
      <c r="A348" s="133"/>
      <c r="B348" s="54"/>
      <c r="C348" s="41" t="s">
        <v>0</v>
      </c>
      <c r="D348" s="25">
        <f>E348+F348+G348+H348+I348</f>
        <v>0</v>
      </c>
      <c r="E348" s="26"/>
      <c r="F348" s="26"/>
      <c r="G348" s="26"/>
      <c r="H348" s="26"/>
      <c r="I348" s="26"/>
      <c r="J348" s="57"/>
      <c r="K348" s="57"/>
      <c r="L348" s="57"/>
      <c r="M348" s="57"/>
      <c r="N348" s="57"/>
      <c r="O348" s="57"/>
      <c r="P348" s="57"/>
      <c r="Q348" s="60"/>
      <c r="R348" s="57"/>
      <c r="S348" s="57"/>
      <c r="T348" s="57"/>
      <c r="U348" s="57"/>
      <c r="V348" s="57"/>
      <c r="W348" s="36"/>
    </row>
    <row r="349" spans="1:23" s="33" customFormat="1" ht="45.75" customHeight="1" x14ac:dyDescent="0.6">
      <c r="A349" s="133"/>
      <c r="B349" s="54"/>
      <c r="C349" s="41" t="s">
        <v>1</v>
      </c>
      <c r="D349" s="25">
        <f>E349+F349+G349+H349+I349</f>
        <v>134138</v>
      </c>
      <c r="E349" s="26">
        <v>24780</v>
      </c>
      <c r="F349" s="26">
        <v>25561</v>
      </c>
      <c r="G349" s="26">
        <v>26712</v>
      </c>
      <c r="H349" s="26">
        <v>27914</v>
      </c>
      <c r="I349" s="26">
        <v>29171</v>
      </c>
      <c r="J349" s="57"/>
      <c r="K349" s="57"/>
      <c r="L349" s="57"/>
      <c r="M349" s="57"/>
      <c r="N349" s="57"/>
      <c r="O349" s="57"/>
      <c r="P349" s="57"/>
      <c r="Q349" s="60"/>
      <c r="R349" s="57"/>
      <c r="S349" s="57"/>
      <c r="T349" s="57"/>
      <c r="U349" s="57"/>
      <c r="V349" s="57"/>
      <c r="W349" s="36"/>
    </row>
    <row r="350" spans="1:23" s="33" customFormat="1" ht="45.75" customHeight="1" x14ac:dyDescent="0.6">
      <c r="A350" s="133"/>
      <c r="B350" s="54"/>
      <c r="C350" s="41" t="s">
        <v>2</v>
      </c>
      <c r="D350" s="25">
        <f>E350+F350+G350+H350+I350</f>
        <v>2737.5102040816323</v>
      </c>
      <c r="E350" s="26">
        <v>505.71428571428572</v>
      </c>
      <c r="F350" s="26">
        <v>521.65306122448976</v>
      </c>
      <c r="G350" s="26">
        <v>545.14285714285711</v>
      </c>
      <c r="H350" s="26">
        <v>569.67346938775506</v>
      </c>
      <c r="I350" s="26">
        <v>595.32653061224494</v>
      </c>
      <c r="J350" s="57"/>
      <c r="K350" s="57"/>
      <c r="L350" s="57"/>
      <c r="M350" s="57"/>
      <c r="N350" s="57"/>
      <c r="O350" s="57"/>
      <c r="P350" s="57"/>
      <c r="Q350" s="60"/>
      <c r="R350" s="57"/>
      <c r="S350" s="57"/>
      <c r="T350" s="57"/>
      <c r="U350" s="57"/>
      <c r="V350" s="57"/>
      <c r="W350" s="36"/>
    </row>
    <row r="351" spans="1:23" s="33" customFormat="1" ht="45.75" customHeight="1" x14ac:dyDescent="0.6">
      <c r="A351" s="134"/>
      <c r="B351" s="55"/>
      <c r="C351" s="41" t="s">
        <v>3</v>
      </c>
      <c r="D351" s="25">
        <f>E351+F351+G351+H351+I351</f>
        <v>0</v>
      </c>
      <c r="E351" s="26"/>
      <c r="F351" s="26"/>
      <c r="G351" s="26"/>
      <c r="H351" s="26"/>
      <c r="I351" s="26"/>
      <c r="J351" s="58"/>
      <c r="K351" s="58"/>
      <c r="L351" s="58"/>
      <c r="M351" s="58"/>
      <c r="N351" s="58"/>
      <c r="O351" s="58"/>
      <c r="P351" s="58"/>
      <c r="Q351" s="61"/>
      <c r="R351" s="58"/>
      <c r="S351" s="58"/>
      <c r="T351" s="58"/>
      <c r="U351" s="58"/>
      <c r="V351" s="58"/>
      <c r="W351" s="36"/>
    </row>
    <row r="352" spans="1:23" s="33" customFormat="1" ht="45.75" customHeight="1" x14ac:dyDescent="0.6">
      <c r="A352" s="47" t="s">
        <v>20</v>
      </c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9"/>
      <c r="W352" s="36"/>
    </row>
    <row r="353" spans="1:23" s="33" customFormat="1" ht="45.75" customHeight="1" x14ac:dyDescent="0.6">
      <c r="A353" s="132"/>
      <c r="B353" s="50" t="s">
        <v>255</v>
      </c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2"/>
      <c r="W353" s="36"/>
    </row>
    <row r="354" spans="1:23" s="33" customFormat="1" ht="101.25" customHeight="1" x14ac:dyDescent="0.6">
      <c r="A354" s="133"/>
      <c r="B354" s="53" t="s">
        <v>260</v>
      </c>
      <c r="C354" s="73" t="s">
        <v>432</v>
      </c>
      <c r="D354" s="74"/>
      <c r="E354" s="74"/>
      <c r="F354" s="74"/>
      <c r="G354" s="74"/>
      <c r="H354" s="74"/>
      <c r="I354" s="75"/>
      <c r="J354" s="56" t="s">
        <v>472</v>
      </c>
      <c r="K354" s="56" t="s">
        <v>69</v>
      </c>
      <c r="L354" s="56" t="s">
        <v>427</v>
      </c>
      <c r="M354" s="56" t="s">
        <v>261</v>
      </c>
      <c r="N354" s="56" t="s">
        <v>433</v>
      </c>
      <c r="O354" s="56" t="s">
        <v>434</v>
      </c>
      <c r="P354" s="56" t="s">
        <v>434</v>
      </c>
      <c r="Q354" s="59">
        <v>754487.1</v>
      </c>
      <c r="R354" s="56" t="s">
        <v>9</v>
      </c>
      <c r="S354" s="56" t="s">
        <v>434</v>
      </c>
      <c r="T354" s="56" t="s">
        <v>426</v>
      </c>
      <c r="U354" s="56" t="s">
        <v>428</v>
      </c>
      <c r="V354" s="56" t="s">
        <v>429</v>
      </c>
      <c r="W354" s="36"/>
    </row>
    <row r="355" spans="1:23" s="33" customFormat="1" ht="45.75" customHeight="1" x14ac:dyDescent="0.6">
      <c r="A355" s="133"/>
      <c r="B355" s="54"/>
      <c r="C355" s="41" t="s">
        <v>5</v>
      </c>
      <c r="D355" s="25">
        <f>SUM(D356:D359)</f>
        <v>754487.09675886144</v>
      </c>
      <c r="E355" s="26">
        <f t="shared" ref="E355" si="64">SUM(E356:E359)</f>
        <v>33665.973469387754</v>
      </c>
      <c r="F355" s="26"/>
      <c r="G355" s="26">
        <f t="shared" ref="G355" si="65">SUM(G356:G359)</f>
        <v>360410.56164473679</v>
      </c>
      <c r="H355" s="26">
        <f t="shared" ref="H355" si="66">SUM(H356:H359)</f>
        <v>360410.56164473679</v>
      </c>
      <c r="I355" s="26"/>
      <c r="J355" s="57"/>
      <c r="K355" s="57"/>
      <c r="L355" s="57"/>
      <c r="M355" s="57"/>
      <c r="N355" s="57"/>
      <c r="O355" s="57"/>
      <c r="P355" s="57"/>
      <c r="Q355" s="60"/>
      <c r="R355" s="57"/>
      <c r="S355" s="57"/>
      <c r="T355" s="57"/>
      <c r="U355" s="57"/>
      <c r="V355" s="57"/>
      <c r="W355" s="36"/>
    </row>
    <row r="356" spans="1:23" s="33" customFormat="1" ht="45.75" customHeight="1" x14ac:dyDescent="0.6">
      <c r="A356" s="133"/>
      <c r="B356" s="54"/>
      <c r="C356" s="41" t="s">
        <v>0</v>
      </c>
      <c r="D356" s="25">
        <f>E356+F356+G356+H356+I356</f>
        <v>411897.78473684209</v>
      </c>
      <c r="E356" s="26"/>
      <c r="F356" s="26"/>
      <c r="G356" s="26">
        <v>205948.89236842105</v>
      </c>
      <c r="H356" s="26">
        <v>205948.89236842105</v>
      </c>
      <c r="I356" s="26"/>
      <c r="J356" s="57"/>
      <c r="K356" s="57"/>
      <c r="L356" s="57"/>
      <c r="M356" s="57"/>
      <c r="N356" s="57"/>
      <c r="O356" s="57"/>
      <c r="P356" s="57"/>
      <c r="Q356" s="60"/>
      <c r="R356" s="57"/>
      <c r="S356" s="57"/>
      <c r="T356" s="57"/>
      <c r="U356" s="57"/>
      <c r="V356" s="57"/>
      <c r="W356" s="36"/>
    </row>
    <row r="357" spans="1:23" s="33" customFormat="1" ht="45.75" customHeight="1" x14ac:dyDescent="0.6">
      <c r="A357" s="133"/>
      <c r="B357" s="54"/>
      <c r="C357" s="41" t="s">
        <v>1</v>
      </c>
      <c r="D357" s="25">
        <f>E357+F357+G357+H357+I357</f>
        <v>238941.54636842106</v>
      </c>
      <c r="E357" s="26">
        <v>32992.654000000002</v>
      </c>
      <c r="F357" s="26"/>
      <c r="G357" s="26">
        <v>102974.44618421052</v>
      </c>
      <c r="H357" s="26">
        <v>102974.44618421052</v>
      </c>
      <c r="I357" s="26"/>
      <c r="J357" s="57"/>
      <c r="K357" s="57"/>
      <c r="L357" s="57"/>
      <c r="M357" s="57"/>
      <c r="N357" s="57"/>
      <c r="O357" s="57"/>
      <c r="P357" s="57"/>
      <c r="Q357" s="60"/>
      <c r="R357" s="57"/>
      <c r="S357" s="57"/>
      <c r="T357" s="57"/>
      <c r="U357" s="57"/>
      <c r="V357" s="57"/>
      <c r="W357" s="36"/>
    </row>
    <row r="358" spans="1:23" s="33" customFormat="1" ht="45.75" customHeight="1" x14ac:dyDescent="0.6">
      <c r="A358" s="133"/>
      <c r="B358" s="54"/>
      <c r="C358" s="41" t="s">
        <v>2</v>
      </c>
      <c r="D358" s="25">
        <f>E358+F358+G358+H358+I358</f>
        <v>103647.76565359827</v>
      </c>
      <c r="E358" s="26">
        <v>673.31946938775513</v>
      </c>
      <c r="F358" s="26"/>
      <c r="G358" s="26">
        <v>51487.223092105261</v>
      </c>
      <c r="H358" s="26">
        <v>51487.223092105261</v>
      </c>
      <c r="I358" s="26"/>
      <c r="J358" s="57"/>
      <c r="K358" s="57"/>
      <c r="L358" s="57"/>
      <c r="M358" s="57"/>
      <c r="N358" s="57"/>
      <c r="O358" s="57"/>
      <c r="P358" s="57"/>
      <c r="Q358" s="60"/>
      <c r="R358" s="57"/>
      <c r="S358" s="57"/>
      <c r="T358" s="57"/>
      <c r="U358" s="57"/>
      <c r="V358" s="57"/>
      <c r="W358" s="36"/>
    </row>
    <row r="359" spans="1:23" s="33" customFormat="1" ht="45.75" customHeight="1" x14ac:dyDescent="0.6">
      <c r="A359" s="134"/>
      <c r="B359" s="55"/>
      <c r="C359" s="41" t="s">
        <v>3</v>
      </c>
      <c r="D359" s="25">
        <f>E359+F359+G359+H359+I359</f>
        <v>0</v>
      </c>
      <c r="E359" s="26"/>
      <c r="F359" s="26"/>
      <c r="G359" s="26"/>
      <c r="H359" s="26"/>
      <c r="I359" s="26"/>
      <c r="J359" s="58"/>
      <c r="K359" s="58"/>
      <c r="L359" s="58"/>
      <c r="M359" s="58"/>
      <c r="N359" s="58"/>
      <c r="O359" s="58"/>
      <c r="P359" s="58"/>
      <c r="Q359" s="61"/>
      <c r="R359" s="58"/>
      <c r="S359" s="58"/>
      <c r="T359" s="58"/>
      <c r="U359" s="58"/>
      <c r="V359" s="58"/>
      <c r="W359" s="36"/>
    </row>
    <row r="360" spans="1:23" s="33" customFormat="1" ht="45" x14ac:dyDescent="0.6">
      <c r="A360" s="70" t="s">
        <v>48</v>
      </c>
      <c r="B360" s="65" t="s">
        <v>105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7"/>
      <c r="W360" s="36"/>
    </row>
    <row r="361" spans="1:23" s="33" customFormat="1" ht="45.75" customHeight="1" x14ac:dyDescent="0.6">
      <c r="A361" s="71"/>
      <c r="B361" s="68" t="s">
        <v>5</v>
      </c>
      <c r="C361" s="69"/>
      <c r="D361" s="10">
        <f>SUM(D362:D365)</f>
        <v>17193600.208751999</v>
      </c>
      <c r="E361" s="10">
        <f t="shared" ref="E361:I361" si="67">SUM(E362:E365)</f>
        <v>3103764.7847520001</v>
      </c>
      <c r="F361" s="10">
        <f t="shared" si="67"/>
        <v>2524977.5190000003</v>
      </c>
      <c r="G361" s="10">
        <f t="shared" si="67"/>
        <v>3435393.0839999998</v>
      </c>
      <c r="H361" s="10">
        <f t="shared" si="67"/>
        <v>5043114.5060000001</v>
      </c>
      <c r="I361" s="10">
        <f t="shared" si="67"/>
        <v>3086350.3149999995</v>
      </c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36"/>
    </row>
    <row r="362" spans="1:23" s="33" customFormat="1" ht="45.75" customHeight="1" x14ac:dyDescent="0.6">
      <c r="A362" s="71"/>
      <c r="B362" s="68" t="s">
        <v>0</v>
      </c>
      <c r="C362" s="69"/>
      <c r="D362" s="10">
        <f>E362+F362+G362+H362+I362</f>
        <v>12701166.09689416</v>
      </c>
      <c r="E362" s="10">
        <f>E370+E378+E386+E394+E402+E410+E418+E426+E434+E442+E450+E458+E466+E474+E482+E490+E498+E506+E514+E522+E530+E538+E546+E554+E562+E570+E578+E586+E594+E602+E610+E618+E626+E634+E642+E650+E658+E666</f>
        <v>2507203.47535</v>
      </c>
      <c r="F362" s="10">
        <f t="shared" ref="F362:I362" si="68">F370+F378+F386+F394+F402+F410+F418+F426+F434+F442+F450+F458+F466+F474+F482+F490+F498+F506+F514+F522+F530+F538+F546+F554+F562+F570+F578+F586+F594+F602+F610+F618+F626+F634+F642+F650+F658+F666</f>
        <v>1921125.6430500001</v>
      </c>
      <c r="G362" s="10">
        <f t="shared" si="68"/>
        <v>3263623.4298</v>
      </c>
      <c r="H362" s="10">
        <f t="shared" si="68"/>
        <v>2557471.7492877496</v>
      </c>
      <c r="I362" s="10">
        <f t="shared" si="68"/>
        <v>2451741.7994064102</v>
      </c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36"/>
    </row>
    <row r="363" spans="1:23" s="33" customFormat="1" ht="45.75" customHeight="1" x14ac:dyDescent="0.6">
      <c r="A363" s="71"/>
      <c r="B363" s="68" t="s">
        <v>1</v>
      </c>
      <c r="C363" s="69"/>
      <c r="D363" s="10">
        <f>E363+F363+G363+H363+I363</f>
        <v>4410028.7008558409</v>
      </c>
      <c r="E363" s="10">
        <f t="shared" ref="E363:I363" si="69">E371+E379+E387+E395+E403+E411+E419+E427+E435+E443+E451+E459+E467+E475+E483+E491+E499+E507+E515+E523+E531+E539+E547+E555+E563+E571+E579+E587+E595+E603+E611+E619+E627+E635+E643+E651+E659+E667</f>
        <v>582532.06140000001</v>
      </c>
      <c r="F363" s="10">
        <f t="shared" si="69"/>
        <v>603851.87595000002</v>
      </c>
      <c r="G363" s="10">
        <f t="shared" si="69"/>
        <v>171769.65419999999</v>
      </c>
      <c r="H363" s="10">
        <f t="shared" si="69"/>
        <v>2431825.319712251</v>
      </c>
      <c r="I363" s="10">
        <f t="shared" si="69"/>
        <v>620049.78959358972</v>
      </c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36"/>
    </row>
    <row r="364" spans="1:23" s="33" customFormat="1" ht="45.75" customHeight="1" x14ac:dyDescent="0.6">
      <c r="A364" s="71"/>
      <c r="B364" s="68" t="s">
        <v>2</v>
      </c>
      <c r="C364" s="69"/>
      <c r="D364" s="10">
        <f>E364+F364+G364+H364+I364</f>
        <v>82405.411002000008</v>
      </c>
      <c r="E364" s="10">
        <f t="shared" ref="E364:I364" si="70">E372+E380+E388+E396+E404+E412+E420+E428+E436+E444+E452+E460+E468+E476+E484+E492+E500+E508+E516+E524+E532+E540+E548+E556+E564+E572+E580+E588+E596+E604+E612+E620+E628+E636+E644+E652+E660+E668</f>
        <v>14029.248002</v>
      </c>
      <c r="F364" s="10">
        <f t="shared" si="70"/>
        <v>0</v>
      </c>
      <c r="G364" s="10">
        <f t="shared" si="70"/>
        <v>0</v>
      </c>
      <c r="H364" s="10">
        <f t="shared" si="70"/>
        <v>53817.437000000005</v>
      </c>
      <c r="I364" s="10">
        <f t="shared" si="70"/>
        <v>14558.726000000001</v>
      </c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36"/>
    </row>
    <row r="365" spans="1:23" s="33" customFormat="1" ht="45.75" customHeight="1" x14ac:dyDescent="0.6">
      <c r="A365" s="72"/>
      <c r="B365" s="68" t="s">
        <v>3</v>
      </c>
      <c r="C365" s="69"/>
      <c r="D365" s="10">
        <f>E365+F365+G365+H365+I365</f>
        <v>0</v>
      </c>
      <c r="E365" s="10">
        <f t="shared" ref="E365:I365" si="71">E373+E381+E389+E397+E405+E413+E421+E429+E437+E445+E453+E461+E469+E477+E485+E493+E501+E509+E517+E525+E533+E541+E549+E557+E565+E573+E581+E589+E597+E605+E613+E621+E629+E637+E645+E653+E661+E669</f>
        <v>0</v>
      </c>
      <c r="F365" s="10">
        <f t="shared" si="71"/>
        <v>0</v>
      </c>
      <c r="G365" s="10">
        <f t="shared" si="71"/>
        <v>0</v>
      </c>
      <c r="H365" s="10">
        <f t="shared" si="71"/>
        <v>0</v>
      </c>
      <c r="I365" s="10">
        <f t="shared" si="71"/>
        <v>0</v>
      </c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36"/>
    </row>
    <row r="366" spans="1:23" ht="45.75" x14ac:dyDescent="0.6">
      <c r="A366" s="47" t="s">
        <v>18</v>
      </c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9"/>
    </row>
    <row r="367" spans="1:23" ht="45.75" customHeight="1" x14ac:dyDescent="0.6">
      <c r="A367" s="132"/>
      <c r="B367" s="114" t="s">
        <v>106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6"/>
    </row>
    <row r="368" spans="1:23" ht="123.75" customHeight="1" x14ac:dyDescent="0.6">
      <c r="A368" s="133"/>
      <c r="B368" s="53" t="s">
        <v>49</v>
      </c>
      <c r="C368" s="62" t="s">
        <v>330</v>
      </c>
      <c r="D368" s="63"/>
      <c r="E368" s="63"/>
      <c r="F368" s="63"/>
      <c r="G368" s="63"/>
      <c r="H368" s="63"/>
      <c r="I368" s="64"/>
      <c r="J368" s="56" t="s">
        <v>360</v>
      </c>
      <c r="K368" s="56"/>
      <c r="L368" s="56" t="s">
        <v>63</v>
      </c>
      <c r="M368" s="56" t="s">
        <v>481</v>
      </c>
      <c r="N368" s="56" t="s">
        <v>19</v>
      </c>
      <c r="O368" s="56" t="s">
        <v>335</v>
      </c>
      <c r="P368" s="56" t="s">
        <v>19</v>
      </c>
      <c r="Q368" s="59" t="s">
        <v>361</v>
      </c>
      <c r="R368" s="56" t="s">
        <v>11</v>
      </c>
      <c r="S368" s="56" t="s">
        <v>12</v>
      </c>
      <c r="T368" s="56" t="s">
        <v>17</v>
      </c>
      <c r="U368" s="56"/>
      <c r="V368" s="56" t="s">
        <v>359</v>
      </c>
    </row>
    <row r="369" spans="1:23" ht="45.75" x14ac:dyDescent="0.6">
      <c r="A369" s="133"/>
      <c r="B369" s="54"/>
      <c r="C369" s="41" t="s">
        <v>5</v>
      </c>
      <c r="D369" s="25">
        <f>SUM(D370:D373)</f>
        <v>3983500</v>
      </c>
      <c r="E369" s="26">
        <f>SUM(E370:E373)</f>
        <v>10000</v>
      </c>
      <c r="F369" s="26">
        <f>SUM(F370:F373)</f>
        <v>435000</v>
      </c>
      <c r="G369" s="26">
        <f t="shared" ref="G369" si="72">SUM(G370:G373)</f>
        <v>1133500</v>
      </c>
      <c r="H369" s="26">
        <f t="shared" ref="H369:I369" si="73">SUM(H370:H373)</f>
        <v>1180000</v>
      </c>
      <c r="I369" s="26">
        <f t="shared" si="73"/>
        <v>1225000</v>
      </c>
      <c r="J369" s="57"/>
      <c r="K369" s="57"/>
      <c r="L369" s="57"/>
      <c r="M369" s="57"/>
      <c r="N369" s="57"/>
      <c r="O369" s="57"/>
      <c r="P369" s="57"/>
      <c r="Q369" s="60"/>
      <c r="R369" s="57"/>
      <c r="S369" s="57"/>
      <c r="T369" s="57"/>
      <c r="U369" s="57"/>
      <c r="V369" s="57"/>
    </row>
    <row r="370" spans="1:23" ht="45.75" x14ac:dyDescent="0.6">
      <c r="A370" s="133"/>
      <c r="B370" s="54"/>
      <c r="C370" s="41" t="s">
        <v>0</v>
      </c>
      <c r="D370" s="25">
        <f>E370+F370+G370+H370+I370</f>
        <v>3774825</v>
      </c>
      <c r="E370" s="26"/>
      <c r="F370" s="26">
        <v>413250</v>
      </c>
      <c r="G370" s="26">
        <v>1076825</v>
      </c>
      <c r="H370" s="26">
        <v>1121000</v>
      </c>
      <c r="I370" s="26">
        <v>1163750</v>
      </c>
      <c r="J370" s="57"/>
      <c r="K370" s="57"/>
      <c r="L370" s="57"/>
      <c r="M370" s="57"/>
      <c r="N370" s="57"/>
      <c r="O370" s="57"/>
      <c r="P370" s="57"/>
      <c r="Q370" s="60"/>
      <c r="R370" s="57"/>
      <c r="S370" s="57"/>
      <c r="T370" s="57"/>
      <c r="U370" s="57"/>
      <c r="V370" s="57"/>
    </row>
    <row r="371" spans="1:23" ht="45.75" x14ac:dyDescent="0.6">
      <c r="A371" s="133"/>
      <c r="B371" s="54"/>
      <c r="C371" s="41" t="s">
        <v>1</v>
      </c>
      <c r="D371" s="25">
        <f>E371+F371+G371+H371+I371</f>
        <v>208675</v>
      </c>
      <c r="E371" s="26">
        <v>10000</v>
      </c>
      <c r="F371" s="26">
        <v>21750</v>
      </c>
      <c r="G371" s="26">
        <v>56675</v>
      </c>
      <c r="H371" s="26">
        <v>59000</v>
      </c>
      <c r="I371" s="26">
        <v>61250</v>
      </c>
      <c r="J371" s="57"/>
      <c r="K371" s="57"/>
      <c r="L371" s="57"/>
      <c r="M371" s="57"/>
      <c r="N371" s="57"/>
      <c r="O371" s="57"/>
      <c r="P371" s="57"/>
      <c r="Q371" s="60"/>
      <c r="R371" s="57"/>
      <c r="S371" s="57"/>
      <c r="T371" s="57"/>
      <c r="U371" s="57"/>
      <c r="V371" s="57"/>
    </row>
    <row r="372" spans="1:23" ht="54" customHeight="1" x14ac:dyDescent="0.6">
      <c r="A372" s="133"/>
      <c r="B372" s="54"/>
      <c r="C372" s="41" t="s">
        <v>2</v>
      </c>
      <c r="D372" s="25">
        <f>E372+F372+G372+H372+I372</f>
        <v>0</v>
      </c>
      <c r="E372" s="26"/>
      <c r="F372" s="26"/>
      <c r="G372" s="26"/>
      <c r="H372" s="26"/>
      <c r="I372" s="26"/>
      <c r="J372" s="57"/>
      <c r="K372" s="57"/>
      <c r="L372" s="57"/>
      <c r="M372" s="57"/>
      <c r="N372" s="57"/>
      <c r="O372" s="57"/>
      <c r="P372" s="57"/>
      <c r="Q372" s="60"/>
      <c r="R372" s="57"/>
      <c r="S372" s="57"/>
      <c r="T372" s="57"/>
      <c r="U372" s="57"/>
      <c r="V372" s="57"/>
    </row>
    <row r="373" spans="1:23" s="33" customFormat="1" ht="57.75" customHeight="1" x14ac:dyDescent="0.6">
      <c r="A373" s="134"/>
      <c r="B373" s="55"/>
      <c r="C373" s="41" t="s">
        <v>3</v>
      </c>
      <c r="D373" s="25">
        <f>E373+F373+G373+H373+I373</f>
        <v>0</v>
      </c>
      <c r="E373" s="26"/>
      <c r="F373" s="26"/>
      <c r="G373" s="26"/>
      <c r="H373" s="26"/>
      <c r="I373" s="26"/>
      <c r="J373" s="58"/>
      <c r="K373" s="58"/>
      <c r="L373" s="58"/>
      <c r="M373" s="58"/>
      <c r="N373" s="58"/>
      <c r="O373" s="58"/>
      <c r="P373" s="58"/>
      <c r="Q373" s="61"/>
      <c r="R373" s="58"/>
      <c r="S373" s="58"/>
      <c r="T373" s="58"/>
      <c r="U373" s="58"/>
      <c r="V373" s="58"/>
      <c r="W373" s="36"/>
    </row>
    <row r="374" spans="1:23" s="33" customFormat="1" ht="45.75" x14ac:dyDescent="0.6">
      <c r="A374" s="47" t="s">
        <v>18</v>
      </c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9"/>
      <c r="W374" s="36"/>
    </row>
    <row r="375" spans="1:23" s="33" customFormat="1" ht="45.75" customHeight="1" x14ac:dyDescent="0.6">
      <c r="A375" s="132"/>
      <c r="B375" s="114" t="s">
        <v>106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6"/>
      <c r="W375" s="36"/>
    </row>
    <row r="376" spans="1:23" s="33" customFormat="1" ht="123.75" customHeight="1" x14ac:dyDescent="0.6">
      <c r="A376" s="133"/>
      <c r="B376" s="53" t="s">
        <v>115</v>
      </c>
      <c r="C376" s="73" t="s">
        <v>292</v>
      </c>
      <c r="D376" s="74"/>
      <c r="E376" s="74"/>
      <c r="F376" s="74"/>
      <c r="G376" s="74"/>
      <c r="H376" s="74"/>
      <c r="I376" s="75"/>
      <c r="J376" s="56" t="s">
        <v>400</v>
      </c>
      <c r="K376" s="56"/>
      <c r="L376" s="56" t="s">
        <v>63</v>
      </c>
      <c r="M376" s="56" t="s">
        <v>401</v>
      </c>
      <c r="N376" s="56" t="s">
        <v>19</v>
      </c>
      <c r="O376" s="56" t="s">
        <v>335</v>
      </c>
      <c r="P376" s="56" t="s">
        <v>19</v>
      </c>
      <c r="Q376" s="59" t="s">
        <v>402</v>
      </c>
      <c r="R376" s="56" t="s">
        <v>11</v>
      </c>
      <c r="S376" s="56" t="s">
        <v>12</v>
      </c>
      <c r="T376" s="56" t="s">
        <v>7</v>
      </c>
      <c r="U376" s="56"/>
      <c r="V376" s="56" t="s">
        <v>403</v>
      </c>
      <c r="W376" s="36"/>
    </row>
    <row r="377" spans="1:23" s="33" customFormat="1" ht="45.75" x14ac:dyDescent="0.6">
      <c r="A377" s="133"/>
      <c r="B377" s="54"/>
      <c r="C377" s="41" t="s">
        <v>5</v>
      </c>
      <c r="D377" s="25">
        <f>SUM(D378:D381)</f>
        <v>21285.455000000002</v>
      </c>
      <c r="E377" s="26">
        <f>SUM(E378:E381)</f>
        <v>21285.455000000002</v>
      </c>
      <c r="F377" s="26"/>
      <c r="G377" s="26"/>
      <c r="H377" s="26"/>
      <c r="I377" s="26"/>
      <c r="J377" s="57"/>
      <c r="K377" s="57"/>
      <c r="L377" s="57"/>
      <c r="M377" s="57"/>
      <c r="N377" s="57"/>
      <c r="O377" s="57"/>
      <c r="P377" s="57"/>
      <c r="Q377" s="60"/>
      <c r="R377" s="57"/>
      <c r="S377" s="57"/>
      <c r="T377" s="57"/>
      <c r="U377" s="57"/>
      <c r="V377" s="57"/>
      <c r="W377" s="36"/>
    </row>
    <row r="378" spans="1:23" s="33" customFormat="1" ht="45.75" x14ac:dyDescent="0.6">
      <c r="A378" s="133"/>
      <c r="B378" s="54"/>
      <c r="C378" s="41" t="s">
        <v>0</v>
      </c>
      <c r="D378" s="25">
        <f>E378+F378+G378+H378+I378</f>
        <v>0</v>
      </c>
      <c r="E378" s="26"/>
      <c r="F378" s="26"/>
      <c r="G378" s="26"/>
      <c r="H378" s="26"/>
      <c r="I378" s="26"/>
      <c r="J378" s="57"/>
      <c r="K378" s="57"/>
      <c r="L378" s="57"/>
      <c r="M378" s="57"/>
      <c r="N378" s="57"/>
      <c r="O378" s="57"/>
      <c r="P378" s="57"/>
      <c r="Q378" s="60"/>
      <c r="R378" s="57"/>
      <c r="S378" s="57"/>
      <c r="T378" s="57"/>
      <c r="U378" s="57"/>
      <c r="V378" s="57"/>
      <c r="W378" s="36"/>
    </row>
    <row r="379" spans="1:23" s="33" customFormat="1" ht="45.75" x14ac:dyDescent="0.6">
      <c r="A379" s="133"/>
      <c r="B379" s="54"/>
      <c r="C379" s="41" t="s">
        <v>1</v>
      </c>
      <c r="D379" s="25">
        <f>E379+F379+G379+H379+I379</f>
        <v>21285.455000000002</v>
      </c>
      <c r="E379" s="26">
        <v>21285.455000000002</v>
      </c>
      <c r="F379" s="26"/>
      <c r="G379" s="26"/>
      <c r="H379" s="26"/>
      <c r="I379" s="26"/>
      <c r="J379" s="57"/>
      <c r="K379" s="57"/>
      <c r="L379" s="57"/>
      <c r="M379" s="57"/>
      <c r="N379" s="57"/>
      <c r="O379" s="57"/>
      <c r="P379" s="57"/>
      <c r="Q379" s="60"/>
      <c r="R379" s="57"/>
      <c r="S379" s="57"/>
      <c r="T379" s="57"/>
      <c r="U379" s="57"/>
      <c r="V379" s="57"/>
      <c r="W379" s="36"/>
    </row>
    <row r="380" spans="1:23" ht="45" customHeight="1" x14ac:dyDescent="0.6">
      <c r="A380" s="133"/>
      <c r="B380" s="54"/>
      <c r="C380" s="41" t="s">
        <v>2</v>
      </c>
      <c r="D380" s="25">
        <f>E380+F380+G380+H380+I380</f>
        <v>0</v>
      </c>
      <c r="E380" s="26"/>
      <c r="F380" s="26"/>
      <c r="G380" s="26"/>
      <c r="H380" s="26"/>
      <c r="I380" s="26"/>
      <c r="J380" s="57"/>
      <c r="K380" s="57"/>
      <c r="L380" s="57"/>
      <c r="M380" s="57"/>
      <c r="N380" s="57"/>
      <c r="O380" s="57"/>
      <c r="P380" s="57"/>
      <c r="Q380" s="60"/>
      <c r="R380" s="57"/>
      <c r="S380" s="57"/>
      <c r="T380" s="57"/>
      <c r="U380" s="57"/>
      <c r="V380" s="57"/>
    </row>
    <row r="381" spans="1:23" ht="57.75" customHeight="1" x14ac:dyDescent="0.6">
      <c r="A381" s="134"/>
      <c r="B381" s="55"/>
      <c r="C381" s="41" t="s">
        <v>3</v>
      </c>
      <c r="D381" s="25">
        <f>E381+F381+G381+H381+I381</f>
        <v>0</v>
      </c>
      <c r="E381" s="26"/>
      <c r="F381" s="26"/>
      <c r="G381" s="26"/>
      <c r="H381" s="26"/>
      <c r="I381" s="26"/>
      <c r="J381" s="58"/>
      <c r="K381" s="58"/>
      <c r="L381" s="58"/>
      <c r="M381" s="58"/>
      <c r="N381" s="58"/>
      <c r="O381" s="58"/>
      <c r="P381" s="58"/>
      <c r="Q381" s="61"/>
      <c r="R381" s="58"/>
      <c r="S381" s="58"/>
      <c r="T381" s="58"/>
      <c r="U381" s="58"/>
      <c r="V381" s="58"/>
    </row>
    <row r="382" spans="1:23" s="33" customFormat="1" ht="45.75" customHeight="1" x14ac:dyDescent="0.6">
      <c r="A382" s="47" t="s">
        <v>18</v>
      </c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9"/>
      <c r="W382" s="34"/>
    </row>
    <row r="383" spans="1:23" ht="45.75" customHeight="1" x14ac:dyDescent="0.6">
      <c r="A383" s="132"/>
      <c r="B383" s="50" t="s">
        <v>290</v>
      </c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2"/>
    </row>
    <row r="384" spans="1:23" ht="121.5" customHeight="1" x14ac:dyDescent="0.6">
      <c r="A384" s="133"/>
      <c r="B384" s="53" t="s">
        <v>291</v>
      </c>
      <c r="C384" s="73" t="s">
        <v>293</v>
      </c>
      <c r="D384" s="74"/>
      <c r="E384" s="74"/>
      <c r="F384" s="74"/>
      <c r="G384" s="74"/>
      <c r="H384" s="74"/>
      <c r="I384" s="75"/>
      <c r="J384" s="56" t="s">
        <v>130</v>
      </c>
      <c r="K384" s="56"/>
      <c r="L384" s="56" t="s">
        <v>64</v>
      </c>
      <c r="M384" s="56" t="s">
        <v>136</v>
      </c>
      <c r="N384" s="56" t="s">
        <v>135</v>
      </c>
      <c r="O384" s="56" t="s">
        <v>135</v>
      </c>
      <c r="P384" s="56" t="s">
        <v>135</v>
      </c>
      <c r="Q384" s="59">
        <v>1494597.13</v>
      </c>
      <c r="R384" s="56" t="s">
        <v>9</v>
      </c>
      <c r="S384" s="56" t="s">
        <v>10</v>
      </c>
      <c r="T384" s="56" t="s">
        <v>454</v>
      </c>
      <c r="U384" s="56"/>
      <c r="V384" s="56" t="s">
        <v>414</v>
      </c>
    </row>
    <row r="385" spans="1:23" ht="45.75" x14ac:dyDescent="0.6">
      <c r="A385" s="133"/>
      <c r="B385" s="54"/>
      <c r="C385" s="41" t="s">
        <v>5</v>
      </c>
      <c r="D385" s="25">
        <f>SUM(D386:D389)</f>
        <v>48254.655921999998</v>
      </c>
      <c r="E385" s="26">
        <f>SUM(E386:E389)</f>
        <v>48254.655921999998</v>
      </c>
      <c r="F385" s="26"/>
      <c r="G385" s="26"/>
      <c r="H385" s="26"/>
      <c r="I385" s="26"/>
      <c r="J385" s="57"/>
      <c r="K385" s="57"/>
      <c r="L385" s="57"/>
      <c r="M385" s="57"/>
      <c r="N385" s="57"/>
      <c r="O385" s="57"/>
      <c r="P385" s="57"/>
      <c r="Q385" s="60"/>
      <c r="R385" s="57"/>
      <c r="S385" s="57"/>
      <c r="T385" s="57"/>
      <c r="U385" s="57"/>
      <c r="V385" s="57"/>
    </row>
    <row r="386" spans="1:23" ht="45.75" x14ac:dyDescent="0.6">
      <c r="A386" s="133"/>
      <c r="B386" s="54"/>
      <c r="C386" s="41" t="s">
        <v>0</v>
      </c>
      <c r="D386" s="25">
        <f>E386+F386+G386+H386+I386</f>
        <v>0</v>
      </c>
      <c r="E386" s="26"/>
      <c r="F386" s="26"/>
      <c r="G386" s="26"/>
      <c r="H386" s="26"/>
      <c r="I386" s="26"/>
      <c r="J386" s="57"/>
      <c r="K386" s="57"/>
      <c r="L386" s="57"/>
      <c r="M386" s="57"/>
      <c r="N386" s="57"/>
      <c r="O386" s="57"/>
      <c r="P386" s="57"/>
      <c r="Q386" s="60"/>
      <c r="R386" s="57"/>
      <c r="S386" s="57"/>
      <c r="T386" s="57"/>
      <c r="U386" s="57"/>
      <c r="V386" s="57"/>
    </row>
    <row r="387" spans="1:23" ht="45.75" x14ac:dyDescent="0.6">
      <c r="A387" s="133"/>
      <c r="B387" s="54"/>
      <c r="C387" s="41" t="s">
        <v>1</v>
      </c>
      <c r="D387" s="25">
        <f>E387+F387+G387+H387+I387</f>
        <v>43867.869019999998</v>
      </c>
      <c r="E387" s="26">
        <v>43867.869019999998</v>
      </c>
      <c r="F387" s="26"/>
      <c r="G387" s="26"/>
      <c r="H387" s="26"/>
      <c r="I387" s="26"/>
      <c r="J387" s="57"/>
      <c r="K387" s="57"/>
      <c r="L387" s="57"/>
      <c r="M387" s="57"/>
      <c r="N387" s="57"/>
      <c r="O387" s="57"/>
      <c r="P387" s="57"/>
      <c r="Q387" s="60"/>
      <c r="R387" s="57"/>
      <c r="S387" s="57"/>
      <c r="T387" s="57"/>
      <c r="U387" s="57"/>
      <c r="V387" s="57"/>
    </row>
    <row r="388" spans="1:23" ht="45.75" x14ac:dyDescent="0.6">
      <c r="A388" s="133"/>
      <c r="B388" s="54"/>
      <c r="C388" s="41" t="s">
        <v>2</v>
      </c>
      <c r="D388" s="25">
        <f>E388+F388+G388+H388+I388</f>
        <v>4386.7869019999998</v>
      </c>
      <c r="E388" s="26">
        <v>4386.7869019999998</v>
      </c>
      <c r="F388" s="26"/>
      <c r="G388" s="26"/>
      <c r="H388" s="26"/>
      <c r="I388" s="26"/>
      <c r="J388" s="57"/>
      <c r="K388" s="57"/>
      <c r="L388" s="57"/>
      <c r="M388" s="57"/>
      <c r="N388" s="57"/>
      <c r="O388" s="57"/>
      <c r="P388" s="57"/>
      <c r="Q388" s="60"/>
      <c r="R388" s="57"/>
      <c r="S388" s="57"/>
      <c r="T388" s="57"/>
      <c r="U388" s="57"/>
      <c r="V388" s="57"/>
    </row>
    <row r="389" spans="1:23" ht="54" customHeight="1" x14ac:dyDescent="0.6">
      <c r="A389" s="134"/>
      <c r="B389" s="55"/>
      <c r="C389" s="41" t="s">
        <v>3</v>
      </c>
      <c r="D389" s="25">
        <f>E389+F389+G389+H389+I389</f>
        <v>0</v>
      </c>
      <c r="E389" s="26"/>
      <c r="F389" s="26"/>
      <c r="G389" s="26"/>
      <c r="H389" s="26"/>
      <c r="I389" s="26"/>
      <c r="J389" s="58"/>
      <c r="K389" s="58"/>
      <c r="L389" s="58"/>
      <c r="M389" s="58"/>
      <c r="N389" s="58"/>
      <c r="O389" s="58"/>
      <c r="P389" s="58"/>
      <c r="Q389" s="61"/>
      <c r="R389" s="58"/>
      <c r="S389" s="58"/>
      <c r="T389" s="58"/>
      <c r="U389" s="58"/>
      <c r="V389" s="58"/>
    </row>
    <row r="390" spans="1:23" ht="45.75" x14ac:dyDescent="0.6">
      <c r="A390" s="47" t="s">
        <v>18</v>
      </c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9"/>
    </row>
    <row r="391" spans="1:23" ht="45.75" x14ac:dyDescent="0.6">
      <c r="A391" s="132"/>
      <c r="B391" s="50" t="s">
        <v>290</v>
      </c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2"/>
    </row>
    <row r="392" spans="1:23" ht="127.5" customHeight="1" x14ac:dyDescent="0.6">
      <c r="A392" s="133"/>
      <c r="B392" s="53" t="s">
        <v>121</v>
      </c>
      <c r="C392" s="73" t="s">
        <v>137</v>
      </c>
      <c r="D392" s="74"/>
      <c r="E392" s="74"/>
      <c r="F392" s="74"/>
      <c r="G392" s="74"/>
      <c r="H392" s="74"/>
      <c r="I392" s="75"/>
      <c r="J392" s="56" t="s">
        <v>130</v>
      </c>
      <c r="K392" s="56"/>
      <c r="L392" s="56" t="s">
        <v>64</v>
      </c>
      <c r="M392" s="56" t="s">
        <v>138</v>
      </c>
      <c r="N392" s="56" t="s">
        <v>135</v>
      </c>
      <c r="O392" s="56" t="s">
        <v>135</v>
      </c>
      <c r="P392" s="56" t="s">
        <v>135</v>
      </c>
      <c r="Q392" s="59">
        <v>784117.62</v>
      </c>
      <c r="R392" s="56" t="s">
        <v>9</v>
      </c>
      <c r="S392" s="56" t="s">
        <v>10</v>
      </c>
      <c r="T392" s="56" t="s">
        <v>7</v>
      </c>
      <c r="U392" s="56"/>
      <c r="V392" s="56" t="s">
        <v>415</v>
      </c>
    </row>
    <row r="393" spans="1:23" ht="45.75" x14ac:dyDescent="0.6">
      <c r="A393" s="133"/>
      <c r="B393" s="54"/>
      <c r="C393" s="41" t="s">
        <v>5</v>
      </c>
      <c r="D393" s="25">
        <f>SUM(D394:D397)</f>
        <v>79667.072100000005</v>
      </c>
      <c r="E393" s="25">
        <f>SUM(E394:E397)</f>
        <v>79667.072100000005</v>
      </c>
      <c r="F393" s="26"/>
      <c r="G393" s="26"/>
      <c r="H393" s="26"/>
      <c r="I393" s="26"/>
      <c r="J393" s="57"/>
      <c r="K393" s="57"/>
      <c r="L393" s="57"/>
      <c r="M393" s="57"/>
      <c r="N393" s="57"/>
      <c r="O393" s="57"/>
      <c r="P393" s="57"/>
      <c r="Q393" s="60"/>
      <c r="R393" s="57"/>
      <c r="S393" s="57"/>
      <c r="T393" s="57"/>
      <c r="U393" s="57"/>
      <c r="V393" s="57"/>
    </row>
    <row r="394" spans="1:23" ht="45.75" x14ac:dyDescent="0.6">
      <c r="A394" s="133"/>
      <c r="B394" s="54"/>
      <c r="C394" s="41" t="s">
        <v>0</v>
      </c>
      <c r="D394" s="25">
        <f>E394+F394+G394+H394+I394</f>
        <v>0</v>
      </c>
      <c r="E394" s="26"/>
      <c r="F394" s="26"/>
      <c r="G394" s="26"/>
      <c r="H394" s="26"/>
      <c r="I394" s="26"/>
      <c r="J394" s="57"/>
      <c r="K394" s="57"/>
      <c r="L394" s="57"/>
      <c r="M394" s="57"/>
      <c r="N394" s="57"/>
      <c r="O394" s="57"/>
      <c r="P394" s="57"/>
      <c r="Q394" s="60"/>
      <c r="R394" s="57"/>
      <c r="S394" s="57"/>
      <c r="T394" s="57"/>
      <c r="U394" s="57"/>
      <c r="V394" s="57"/>
    </row>
    <row r="395" spans="1:23" s="33" customFormat="1" ht="45" customHeight="1" x14ac:dyDescent="0.6">
      <c r="A395" s="133"/>
      <c r="B395" s="54"/>
      <c r="C395" s="41" t="s">
        <v>1</v>
      </c>
      <c r="D395" s="25">
        <f>E395+F395+G395+H395+I395</f>
        <v>72424.611000000004</v>
      </c>
      <c r="E395" s="26">
        <v>72424.611000000004</v>
      </c>
      <c r="F395" s="26"/>
      <c r="G395" s="26"/>
      <c r="H395" s="26"/>
      <c r="I395" s="26"/>
      <c r="J395" s="57"/>
      <c r="K395" s="57"/>
      <c r="L395" s="57"/>
      <c r="M395" s="57"/>
      <c r="N395" s="57"/>
      <c r="O395" s="57"/>
      <c r="P395" s="57"/>
      <c r="Q395" s="60"/>
      <c r="R395" s="57"/>
      <c r="S395" s="57"/>
      <c r="T395" s="57"/>
      <c r="U395" s="57"/>
      <c r="V395" s="57"/>
      <c r="W395" s="36"/>
    </row>
    <row r="396" spans="1:23" s="33" customFormat="1" ht="45" customHeight="1" x14ac:dyDescent="0.6">
      <c r="A396" s="133"/>
      <c r="B396" s="54"/>
      <c r="C396" s="41" t="s">
        <v>2</v>
      </c>
      <c r="D396" s="25">
        <f>E396+F396+G396+H396+I396</f>
        <v>7242.4611000000004</v>
      </c>
      <c r="E396" s="26">
        <v>7242.4611000000004</v>
      </c>
      <c r="F396" s="26"/>
      <c r="G396" s="26"/>
      <c r="H396" s="26"/>
      <c r="I396" s="26"/>
      <c r="J396" s="57"/>
      <c r="K396" s="57"/>
      <c r="L396" s="57"/>
      <c r="M396" s="57"/>
      <c r="N396" s="57"/>
      <c r="O396" s="57"/>
      <c r="P396" s="57"/>
      <c r="Q396" s="60"/>
      <c r="R396" s="57"/>
      <c r="S396" s="57"/>
      <c r="T396" s="57"/>
      <c r="U396" s="57"/>
      <c r="V396" s="57"/>
      <c r="W396" s="36"/>
    </row>
    <row r="397" spans="1:23" s="33" customFormat="1" ht="45" customHeight="1" x14ac:dyDescent="0.6">
      <c r="A397" s="134"/>
      <c r="B397" s="55"/>
      <c r="C397" s="41" t="s">
        <v>3</v>
      </c>
      <c r="D397" s="25">
        <f>E397+F397+G397+H397+I397</f>
        <v>0</v>
      </c>
      <c r="E397" s="26"/>
      <c r="F397" s="26"/>
      <c r="G397" s="26"/>
      <c r="H397" s="26"/>
      <c r="I397" s="26"/>
      <c r="J397" s="58"/>
      <c r="K397" s="58"/>
      <c r="L397" s="58"/>
      <c r="M397" s="58"/>
      <c r="N397" s="58"/>
      <c r="O397" s="58"/>
      <c r="P397" s="58"/>
      <c r="Q397" s="61"/>
      <c r="R397" s="58"/>
      <c r="S397" s="58"/>
      <c r="T397" s="58"/>
      <c r="U397" s="58"/>
      <c r="V397" s="58"/>
      <c r="W397" s="36"/>
    </row>
    <row r="398" spans="1:23" s="33" customFormat="1" ht="45.75" x14ac:dyDescent="0.6">
      <c r="A398" s="79" t="s">
        <v>18</v>
      </c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1"/>
      <c r="W398" s="36"/>
    </row>
    <row r="399" spans="1:23" s="33" customFormat="1" ht="45.75" x14ac:dyDescent="0.6">
      <c r="A399" s="132"/>
      <c r="B399" s="50" t="s">
        <v>290</v>
      </c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2"/>
      <c r="W399" s="36"/>
    </row>
    <row r="400" spans="1:23" s="33" customFormat="1" ht="108.75" customHeight="1" x14ac:dyDescent="0.6">
      <c r="A400" s="133"/>
      <c r="B400" s="53" t="s">
        <v>492</v>
      </c>
      <c r="C400" s="73" t="s">
        <v>82</v>
      </c>
      <c r="D400" s="74"/>
      <c r="E400" s="74"/>
      <c r="F400" s="74"/>
      <c r="G400" s="74"/>
      <c r="H400" s="74"/>
      <c r="I400" s="75"/>
      <c r="J400" s="56" t="s">
        <v>69</v>
      </c>
      <c r="K400" s="56"/>
      <c r="L400" s="56" t="s">
        <v>63</v>
      </c>
      <c r="M400" s="56" t="s">
        <v>295</v>
      </c>
      <c r="N400" s="56" t="s">
        <v>19</v>
      </c>
      <c r="O400" s="56" t="s">
        <v>18</v>
      </c>
      <c r="P400" s="56" t="s">
        <v>19</v>
      </c>
      <c r="Q400" s="59" t="s">
        <v>296</v>
      </c>
      <c r="R400" s="56" t="s">
        <v>11</v>
      </c>
      <c r="S400" s="56" t="s">
        <v>13</v>
      </c>
      <c r="T400" s="56" t="s">
        <v>7</v>
      </c>
      <c r="U400" s="56"/>
      <c r="V400" s="56" t="s">
        <v>90</v>
      </c>
      <c r="W400" s="36"/>
    </row>
    <row r="401" spans="1:23" s="33" customFormat="1" ht="45.75" customHeight="1" x14ac:dyDescent="0.6">
      <c r="A401" s="133"/>
      <c r="B401" s="54"/>
      <c r="C401" s="41" t="s">
        <v>5</v>
      </c>
      <c r="D401" s="25">
        <f>SUM(D402:D405)</f>
        <v>826494.96000000008</v>
      </c>
      <c r="E401" s="25">
        <f>E403+E406+E408</f>
        <v>41324.748000000007</v>
      </c>
      <c r="F401" s="26"/>
      <c r="G401" s="26"/>
      <c r="H401" s="26"/>
      <c r="I401" s="26"/>
      <c r="J401" s="57"/>
      <c r="K401" s="57"/>
      <c r="L401" s="57"/>
      <c r="M401" s="57"/>
      <c r="N401" s="57"/>
      <c r="O401" s="57"/>
      <c r="P401" s="57"/>
      <c r="Q401" s="60"/>
      <c r="R401" s="57"/>
      <c r="S401" s="57"/>
      <c r="T401" s="57"/>
      <c r="U401" s="57"/>
      <c r="V401" s="57"/>
      <c r="W401" s="36"/>
    </row>
    <row r="402" spans="1:23" ht="46.5" customHeight="1" x14ac:dyDescent="0.6">
      <c r="A402" s="133"/>
      <c r="B402" s="54"/>
      <c r="C402" s="41" t="s">
        <v>0</v>
      </c>
      <c r="D402" s="25">
        <f>E402+F402+G402+H402+I402</f>
        <v>785170.21200000006</v>
      </c>
      <c r="E402" s="26">
        <v>785170.21200000006</v>
      </c>
      <c r="F402" s="26"/>
      <c r="G402" s="26"/>
      <c r="H402" s="26"/>
      <c r="I402" s="26"/>
      <c r="J402" s="57"/>
      <c r="K402" s="57"/>
      <c r="L402" s="57"/>
      <c r="M402" s="57"/>
      <c r="N402" s="57"/>
      <c r="O402" s="57"/>
      <c r="P402" s="57"/>
      <c r="Q402" s="60"/>
      <c r="R402" s="57"/>
      <c r="S402" s="57"/>
      <c r="T402" s="57"/>
      <c r="U402" s="57"/>
      <c r="V402" s="57"/>
    </row>
    <row r="403" spans="1:23" ht="45.75" x14ac:dyDescent="0.6">
      <c r="A403" s="133"/>
      <c r="B403" s="54"/>
      <c r="C403" s="41" t="s">
        <v>1</v>
      </c>
      <c r="D403" s="25">
        <f>E403+F403+G403+H403+I403</f>
        <v>41324.748000000007</v>
      </c>
      <c r="E403" s="26">
        <v>41324.748000000007</v>
      </c>
      <c r="F403" s="26"/>
      <c r="G403" s="26"/>
      <c r="H403" s="26"/>
      <c r="I403" s="26"/>
      <c r="J403" s="57"/>
      <c r="K403" s="57"/>
      <c r="L403" s="57"/>
      <c r="M403" s="57"/>
      <c r="N403" s="57"/>
      <c r="O403" s="57"/>
      <c r="P403" s="57"/>
      <c r="Q403" s="60"/>
      <c r="R403" s="57"/>
      <c r="S403" s="57"/>
      <c r="T403" s="57"/>
      <c r="U403" s="57"/>
      <c r="V403" s="57"/>
    </row>
    <row r="404" spans="1:23" ht="45.75" x14ac:dyDescent="0.6">
      <c r="A404" s="133"/>
      <c r="B404" s="54"/>
      <c r="C404" s="41" t="s">
        <v>2</v>
      </c>
      <c r="D404" s="25">
        <f>E404+F404+G404+H404+I404</f>
        <v>0</v>
      </c>
      <c r="E404" s="26"/>
      <c r="F404" s="26"/>
      <c r="G404" s="26"/>
      <c r="H404" s="26"/>
      <c r="I404" s="26"/>
      <c r="J404" s="57"/>
      <c r="K404" s="57"/>
      <c r="L404" s="57"/>
      <c r="M404" s="57"/>
      <c r="N404" s="57"/>
      <c r="O404" s="57"/>
      <c r="P404" s="57"/>
      <c r="Q404" s="60"/>
      <c r="R404" s="57"/>
      <c r="S404" s="57"/>
      <c r="T404" s="57"/>
      <c r="U404" s="57"/>
      <c r="V404" s="57"/>
    </row>
    <row r="405" spans="1:23" ht="54" customHeight="1" x14ac:dyDescent="0.6">
      <c r="A405" s="134"/>
      <c r="B405" s="55"/>
      <c r="C405" s="41" t="s">
        <v>3</v>
      </c>
      <c r="D405" s="25">
        <f>E405+F405+G405+H405+I405</f>
        <v>0</v>
      </c>
      <c r="E405" s="26"/>
      <c r="F405" s="26"/>
      <c r="G405" s="26"/>
      <c r="H405" s="26"/>
      <c r="I405" s="26"/>
      <c r="J405" s="58"/>
      <c r="K405" s="58"/>
      <c r="L405" s="58"/>
      <c r="M405" s="58"/>
      <c r="N405" s="58"/>
      <c r="O405" s="58"/>
      <c r="P405" s="58"/>
      <c r="Q405" s="61"/>
      <c r="R405" s="58"/>
      <c r="S405" s="58"/>
      <c r="T405" s="58"/>
      <c r="U405" s="58"/>
      <c r="V405" s="58"/>
    </row>
    <row r="406" spans="1:23" ht="45.75" x14ac:dyDescent="0.6">
      <c r="A406" s="47" t="s">
        <v>18</v>
      </c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9"/>
    </row>
    <row r="407" spans="1:23" ht="45.75" x14ac:dyDescent="0.6">
      <c r="A407" s="132"/>
      <c r="B407" s="50" t="s">
        <v>290</v>
      </c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2"/>
    </row>
    <row r="408" spans="1:23" ht="97.5" customHeight="1" x14ac:dyDescent="0.6">
      <c r="A408" s="133"/>
      <c r="B408" s="53" t="s">
        <v>294</v>
      </c>
      <c r="C408" s="73" t="s">
        <v>83</v>
      </c>
      <c r="D408" s="74"/>
      <c r="E408" s="74"/>
      <c r="F408" s="74"/>
      <c r="G408" s="74"/>
      <c r="H408" s="74"/>
      <c r="I408" s="75"/>
      <c r="J408" s="56" t="s">
        <v>69</v>
      </c>
      <c r="K408" s="56"/>
      <c r="L408" s="56" t="s">
        <v>63</v>
      </c>
      <c r="M408" s="56" t="s">
        <v>88</v>
      </c>
      <c r="N408" s="56" t="s">
        <v>19</v>
      </c>
      <c r="O408" s="56" t="s">
        <v>18</v>
      </c>
      <c r="P408" s="56" t="s">
        <v>19</v>
      </c>
      <c r="Q408" s="59" t="s">
        <v>298</v>
      </c>
      <c r="R408" s="56" t="s">
        <v>11</v>
      </c>
      <c r="S408" s="56" t="s">
        <v>13</v>
      </c>
      <c r="T408" s="56" t="s">
        <v>7</v>
      </c>
      <c r="U408" s="56"/>
      <c r="V408" s="56" t="s">
        <v>89</v>
      </c>
    </row>
    <row r="409" spans="1:23" s="33" customFormat="1" ht="50.25" customHeight="1" x14ac:dyDescent="0.6">
      <c r="A409" s="133"/>
      <c r="B409" s="54"/>
      <c r="C409" s="41" t="s">
        <v>5</v>
      </c>
      <c r="D409" s="25">
        <f>SUM(D410:D413)</f>
        <v>732666.59300000011</v>
      </c>
      <c r="E409" s="25">
        <f>SUM(E410:E413)</f>
        <v>732666.59300000011</v>
      </c>
      <c r="F409" s="26"/>
      <c r="G409" s="26"/>
      <c r="H409" s="26"/>
      <c r="I409" s="26"/>
      <c r="J409" s="57"/>
      <c r="K409" s="57"/>
      <c r="L409" s="57"/>
      <c r="M409" s="57"/>
      <c r="N409" s="57"/>
      <c r="O409" s="57"/>
      <c r="P409" s="57"/>
      <c r="Q409" s="60"/>
      <c r="R409" s="57"/>
      <c r="S409" s="57"/>
      <c r="T409" s="57"/>
      <c r="U409" s="57"/>
      <c r="V409" s="57"/>
      <c r="W409" s="36"/>
    </row>
    <row r="410" spans="1:23" s="33" customFormat="1" ht="50.25" customHeight="1" x14ac:dyDescent="0.6">
      <c r="A410" s="133"/>
      <c r="B410" s="54"/>
      <c r="C410" s="41" t="s">
        <v>0</v>
      </c>
      <c r="D410" s="25">
        <f>E410+F410+G410+H410+I410</f>
        <v>696033.26335000014</v>
      </c>
      <c r="E410" s="26">
        <v>696033.26335000014</v>
      </c>
      <c r="F410" s="26"/>
      <c r="G410" s="26"/>
      <c r="H410" s="26"/>
      <c r="I410" s="26"/>
      <c r="J410" s="57"/>
      <c r="K410" s="57"/>
      <c r="L410" s="57"/>
      <c r="M410" s="57"/>
      <c r="N410" s="57"/>
      <c r="O410" s="57"/>
      <c r="P410" s="57"/>
      <c r="Q410" s="60"/>
      <c r="R410" s="57"/>
      <c r="S410" s="57"/>
      <c r="T410" s="57"/>
      <c r="U410" s="57"/>
      <c r="V410" s="57"/>
      <c r="W410" s="36"/>
    </row>
    <row r="411" spans="1:23" s="33" customFormat="1" ht="50.25" customHeight="1" x14ac:dyDescent="0.6">
      <c r="A411" s="133"/>
      <c r="B411" s="54"/>
      <c r="C411" s="41" t="s">
        <v>1</v>
      </c>
      <c r="D411" s="25">
        <f>E411+F411+G411+H411+I411</f>
        <v>36633.329650000007</v>
      </c>
      <c r="E411" s="26">
        <v>36633.329650000007</v>
      </c>
      <c r="F411" s="26"/>
      <c r="G411" s="26"/>
      <c r="H411" s="26"/>
      <c r="I411" s="26"/>
      <c r="J411" s="57"/>
      <c r="K411" s="57"/>
      <c r="L411" s="57"/>
      <c r="M411" s="57"/>
      <c r="N411" s="57"/>
      <c r="O411" s="57"/>
      <c r="P411" s="57"/>
      <c r="Q411" s="60"/>
      <c r="R411" s="57"/>
      <c r="S411" s="57"/>
      <c r="T411" s="57"/>
      <c r="U411" s="57"/>
      <c r="V411" s="57"/>
      <c r="W411" s="36"/>
    </row>
    <row r="412" spans="1:23" s="33" customFormat="1" ht="45.75" x14ac:dyDescent="0.6">
      <c r="A412" s="133"/>
      <c r="B412" s="54"/>
      <c r="C412" s="41" t="s">
        <v>2</v>
      </c>
      <c r="D412" s="25">
        <f>E412+F412+G412+H412+I412</f>
        <v>0</v>
      </c>
      <c r="E412" s="26"/>
      <c r="F412" s="26"/>
      <c r="G412" s="26"/>
      <c r="H412" s="26"/>
      <c r="I412" s="26"/>
      <c r="J412" s="57"/>
      <c r="K412" s="57"/>
      <c r="L412" s="57"/>
      <c r="M412" s="57"/>
      <c r="N412" s="57"/>
      <c r="O412" s="57"/>
      <c r="P412" s="57"/>
      <c r="Q412" s="60"/>
      <c r="R412" s="57"/>
      <c r="S412" s="57"/>
      <c r="T412" s="57"/>
      <c r="U412" s="57"/>
      <c r="V412" s="57"/>
      <c r="W412" s="36"/>
    </row>
    <row r="413" spans="1:23" s="33" customFormat="1" ht="50.25" customHeight="1" x14ac:dyDescent="0.6">
      <c r="A413" s="134"/>
      <c r="B413" s="55"/>
      <c r="C413" s="41" t="s">
        <v>3</v>
      </c>
      <c r="D413" s="25">
        <f>E413+F413+G413+H413+I413</f>
        <v>0</v>
      </c>
      <c r="E413" s="26"/>
      <c r="F413" s="26"/>
      <c r="G413" s="26"/>
      <c r="H413" s="26"/>
      <c r="I413" s="26"/>
      <c r="J413" s="58"/>
      <c r="K413" s="58"/>
      <c r="L413" s="58"/>
      <c r="M413" s="58"/>
      <c r="N413" s="58"/>
      <c r="O413" s="58"/>
      <c r="P413" s="58"/>
      <c r="Q413" s="61"/>
      <c r="R413" s="58"/>
      <c r="S413" s="58"/>
      <c r="T413" s="58"/>
      <c r="U413" s="58"/>
      <c r="V413" s="58"/>
      <c r="W413" s="36"/>
    </row>
    <row r="414" spans="1:23" s="33" customFormat="1" ht="50.25" customHeight="1" x14ac:dyDescent="0.6">
      <c r="A414" s="47" t="s">
        <v>18</v>
      </c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9"/>
      <c r="W414" s="36"/>
    </row>
    <row r="415" spans="1:23" s="33" customFormat="1" ht="50.25" customHeight="1" x14ac:dyDescent="0.6">
      <c r="A415" s="132"/>
      <c r="B415" s="50" t="s">
        <v>290</v>
      </c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2"/>
      <c r="W415" s="36"/>
    </row>
    <row r="416" spans="1:23" s="33" customFormat="1" ht="129" customHeight="1" x14ac:dyDescent="0.6">
      <c r="A416" s="133"/>
      <c r="B416" s="53" t="s">
        <v>122</v>
      </c>
      <c r="C416" s="73" t="s">
        <v>84</v>
      </c>
      <c r="D416" s="74"/>
      <c r="E416" s="74"/>
      <c r="F416" s="74"/>
      <c r="G416" s="74"/>
      <c r="H416" s="74"/>
      <c r="I416" s="75"/>
      <c r="J416" s="56" t="s">
        <v>334</v>
      </c>
      <c r="K416" s="56"/>
      <c r="L416" s="56" t="s">
        <v>63</v>
      </c>
      <c r="M416" s="56" t="s">
        <v>362</v>
      </c>
      <c r="N416" s="56" t="s">
        <v>19</v>
      </c>
      <c r="O416" s="56" t="s">
        <v>335</v>
      </c>
      <c r="P416" s="56" t="s">
        <v>19</v>
      </c>
      <c r="Q416" s="59">
        <v>869303.65</v>
      </c>
      <c r="R416" s="56" t="s">
        <v>11</v>
      </c>
      <c r="S416" s="56" t="s">
        <v>15</v>
      </c>
      <c r="T416" s="56" t="s">
        <v>17</v>
      </c>
      <c r="U416" s="56"/>
      <c r="V416" s="56" t="s">
        <v>91</v>
      </c>
      <c r="W416" s="36"/>
    </row>
    <row r="417" spans="1:23" s="33" customFormat="1" ht="50.25" customHeight="1" x14ac:dyDescent="0.6">
      <c r="A417" s="133"/>
      <c r="B417" s="54"/>
      <c r="C417" s="41" t="s">
        <v>5</v>
      </c>
      <c r="D417" s="25">
        <f>SUM(D418:D421)</f>
        <v>243666.29872999998</v>
      </c>
      <c r="E417" s="26">
        <f>SUM(E418:E421)</f>
        <v>40926.298729999995</v>
      </c>
      <c r="F417" s="26">
        <f>SUM(F418:F421)</f>
        <v>202740</v>
      </c>
      <c r="G417" s="26"/>
      <c r="H417" s="26"/>
      <c r="I417" s="26"/>
      <c r="J417" s="57"/>
      <c r="K417" s="57"/>
      <c r="L417" s="57"/>
      <c r="M417" s="57"/>
      <c r="N417" s="57"/>
      <c r="O417" s="57"/>
      <c r="P417" s="57"/>
      <c r="Q417" s="60"/>
      <c r="R417" s="57"/>
      <c r="S417" s="57"/>
      <c r="T417" s="57"/>
      <c r="U417" s="57"/>
      <c r="V417" s="57"/>
      <c r="W417" s="36"/>
    </row>
    <row r="418" spans="1:23" s="33" customFormat="1" ht="45.75" x14ac:dyDescent="0.6">
      <c r="A418" s="133"/>
      <c r="B418" s="54"/>
      <c r="C418" s="41" t="s">
        <v>0</v>
      </c>
      <c r="D418" s="25">
        <f>E418+F418+G418+H418+I418</f>
        <v>0</v>
      </c>
      <c r="E418" s="26"/>
      <c r="F418" s="26"/>
      <c r="G418" s="26"/>
      <c r="H418" s="26"/>
      <c r="I418" s="26"/>
      <c r="J418" s="57"/>
      <c r="K418" s="57"/>
      <c r="L418" s="57"/>
      <c r="M418" s="57"/>
      <c r="N418" s="57"/>
      <c r="O418" s="57"/>
      <c r="P418" s="57"/>
      <c r="Q418" s="60"/>
      <c r="R418" s="57"/>
      <c r="S418" s="57"/>
      <c r="T418" s="57"/>
      <c r="U418" s="57"/>
      <c r="V418" s="57"/>
      <c r="W418" s="36"/>
    </row>
    <row r="419" spans="1:23" s="33" customFormat="1" ht="45.75" x14ac:dyDescent="0.6">
      <c r="A419" s="133"/>
      <c r="B419" s="54"/>
      <c r="C419" s="41" t="s">
        <v>1</v>
      </c>
      <c r="D419" s="25">
        <f>E419+F419+G419+H419+I419</f>
        <v>243666.29872999998</v>
      </c>
      <c r="E419" s="26">
        <v>40926.298729999995</v>
      </c>
      <c r="F419" s="26">
        <v>202740</v>
      </c>
      <c r="G419" s="26"/>
      <c r="H419" s="26"/>
      <c r="I419" s="26"/>
      <c r="J419" s="57"/>
      <c r="K419" s="57"/>
      <c r="L419" s="57"/>
      <c r="M419" s="57"/>
      <c r="N419" s="57"/>
      <c r="O419" s="57"/>
      <c r="P419" s="57"/>
      <c r="Q419" s="60"/>
      <c r="R419" s="57"/>
      <c r="S419" s="57"/>
      <c r="T419" s="57"/>
      <c r="U419" s="57"/>
      <c r="V419" s="57"/>
      <c r="W419" s="36"/>
    </row>
    <row r="420" spans="1:23" s="33" customFormat="1" ht="45.75" x14ac:dyDescent="0.6">
      <c r="A420" s="133"/>
      <c r="B420" s="54"/>
      <c r="C420" s="41" t="s">
        <v>2</v>
      </c>
      <c r="D420" s="25">
        <f>E420+F420+G420+H420+I420</f>
        <v>0</v>
      </c>
      <c r="E420" s="26"/>
      <c r="F420" s="26"/>
      <c r="G420" s="26"/>
      <c r="H420" s="26"/>
      <c r="I420" s="26"/>
      <c r="J420" s="57"/>
      <c r="K420" s="57"/>
      <c r="L420" s="57"/>
      <c r="M420" s="57"/>
      <c r="N420" s="57"/>
      <c r="O420" s="57"/>
      <c r="P420" s="57"/>
      <c r="Q420" s="60"/>
      <c r="R420" s="57"/>
      <c r="S420" s="57"/>
      <c r="T420" s="57"/>
      <c r="U420" s="57"/>
      <c r="V420" s="57"/>
      <c r="W420" s="36"/>
    </row>
    <row r="421" spans="1:23" s="33" customFormat="1" ht="54" customHeight="1" x14ac:dyDescent="0.6">
      <c r="A421" s="134"/>
      <c r="B421" s="55"/>
      <c r="C421" s="41" t="s">
        <v>3</v>
      </c>
      <c r="D421" s="25">
        <f>E421+F421+G421+H421+I421</f>
        <v>0</v>
      </c>
      <c r="E421" s="26"/>
      <c r="F421" s="26"/>
      <c r="G421" s="26"/>
      <c r="H421" s="26"/>
      <c r="I421" s="26"/>
      <c r="J421" s="58"/>
      <c r="K421" s="58"/>
      <c r="L421" s="58"/>
      <c r="M421" s="58"/>
      <c r="N421" s="58"/>
      <c r="O421" s="58"/>
      <c r="P421" s="58"/>
      <c r="Q421" s="61"/>
      <c r="R421" s="58"/>
      <c r="S421" s="58"/>
      <c r="T421" s="58"/>
      <c r="U421" s="58"/>
      <c r="V421" s="58"/>
      <c r="W421" s="36"/>
    </row>
    <row r="422" spans="1:23" s="33" customFormat="1" ht="50.25" customHeight="1" x14ac:dyDescent="0.6">
      <c r="A422" s="47" t="s">
        <v>18</v>
      </c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9"/>
      <c r="W422" s="36"/>
    </row>
    <row r="423" spans="1:23" s="33" customFormat="1" ht="50.25" customHeight="1" x14ac:dyDescent="0.6">
      <c r="A423" s="132"/>
      <c r="B423" s="50" t="s">
        <v>290</v>
      </c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2"/>
      <c r="W423" s="36"/>
    </row>
    <row r="424" spans="1:23" s="33" customFormat="1" ht="129" customHeight="1" x14ac:dyDescent="0.6">
      <c r="A424" s="133"/>
      <c r="B424" s="53" t="s">
        <v>297</v>
      </c>
      <c r="C424" s="62" t="s">
        <v>363</v>
      </c>
      <c r="D424" s="63"/>
      <c r="E424" s="63"/>
      <c r="F424" s="63"/>
      <c r="G424" s="63"/>
      <c r="H424" s="63"/>
      <c r="I424" s="64"/>
      <c r="J424" s="56" t="s">
        <v>364</v>
      </c>
      <c r="K424" s="56"/>
      <c r="L424" s="56" t="s">
        <v>63</v>
      </c>
      <c r="M424" s="56" t="s">
        <v>365</v>
      </c>
      <c r="N424" s="56" t="s">
        <v>19</v>
      </c>
      <c r="O424" s="56" t="s">
        <v>335</v>
      </c>
      <c r="P424" s="56" t="s">
        <v>19</v>
      </c>
      <c r="Q424" s="59">
        <v>391101.83799999999</v>
      </c>
      <c r="R424" s="56" t="s">
        <v>11</v>
      </c>
      <c r="S424" s="56" t="s">
        <v>15</v>
      </c>
      <c r="T424" s="56" t="s">
        <v>17</v>
      </c>
      <c r="U424" s="56"/>
      <c r="V424" s="56" t="s">
        <v>366</v>
      </c>
      <c r="W424" s="36"/>
    </row>
    <row r="425" spans="1:23" s="33" customFormat="1" ht="50.25" customHeight="1" x14ac:dyDescent="0.6">
      <c r="A425" s="133"/>
      <c r="B425" s="54"/>
      <c r="C425" s="41" t="s">
        <v>5</v>
      </c>
      <c r="D425" s="25">
        <f>SUM(D426:D429)</f>
        <v>244324.283</v>
      </c>
      <c r="E425" s="26"/>
      <c r="F425" s="26"/>
      <c r="G425" s="26"/>
      <c r="H425" s="26">
        <f t="shared" ref="H425:I425" si="74">SUM(H426:H429)</f>
        <v>129000</v>
      </c>
      <c r="I425" s="26">
        <f t="shared" si="74"/>
        <v>115324.283</v>
      </c>
      <c r="J425" s="57"/>
      <c r="K425" s="57"/>
      <c r="L425" s="57"/>
      <c r="M425" s="57"/>
      <c r="N425" s="57"/>
      <c r="O425" s="57"/>
      <c r="P425" s="57"/>
      <c r="Q425" s="60"/>
      <c r="R425" s="57"/>
      <c r="S425" s="57"/>
      <c r="T425" s="57"/>
      <c r="U425" s="57"/>
      <c r="V425" s="57"/>
      <c r="W425" s="36"/>
    </row>
    <row r="426" spans="1:23" s="33" customFormat="1" ht="45.75" x14ac:dyDescent="0.6">
      <c r="A426" s="133"/>
      <c r="B426" s="54"/>
      <c r="C426" s="41" t="s">
        <v>0</v>
      </c>
      <c r="D426" s="25">
        <f>E426+F426+G426+H426+I426</f>
        <v>0</v>
      </c>
      <c r="E426" s="26"/>
      <c r="F426" s="26"/>
      <c r="G426" s="26"/>
      <c r="H426" s="26"/>
      <c r="I426" s="26"/>
      <c r="J426" s="57"/>
      <c r="K426" s="57"/>
      <c r="L426" s="57"/>
      <c r="M426" s="57"/>
      <c r="N426" s="57"/>
      <c r="O426" s="57"/>
      <c r="P426" s="57"/>
      <c r="Q426" s="60"/>
      <c r="R426" s="57"/>
      <c r="S426" s="57"/>
      <c r="T426" s="57"/>
      <c r="U426" s="57"/>
      <c r="V426" s="57"/>
      <c r="W426" s="36"/>
    </row>
    <row r="427" spans="1:23" s="33" customFormat="1" ht="45.75" x14ac:dyDescent="0.6">
      <c r="A427" s="133"/>
      <c r="B427" s="54"/>
      <c r="C427" s="41" t="s">
        <v>1</v>
      </c>
      <c r="D427" s="25">
        <f>E427+F427+G427+H427+I427</f>
        <v>244324.283</v>
      </c>
      <c r="E427" s="26"/>
      <c r="F427" s="26"/>
      <c r="G427" s="26"/>
      <c r="H427" s="26">
        <v>129000</v>
      </c>
      <c r="I427" s="26">
        <v>115324.283</v>
      </c>
      <c r="J427" s="57"/>
      <c r="K427" s="57"/>
      <c r="L427" s="57"/>
      <c r="M427" s="57"/>
      <c r="N427" s="57"/>
      <c r="O427" s="57"/>
      <c r="P427" s="57"/>
      <c r="Q427" s="60"/>
      <c r="R427" s="57"/>
      <c r="S427" s="57"/>
      <c r="T427" s="57"/>
      <c r="U427" s="57"/>
      <c r="V427" s="57"/>
      <c r="W427" s="36"/>
    </row>
    <row r="428" spans="1:23" s="33" customFormat="1" ht="45.75" x14ac:dyDescent="0.6">
      <c r="A428" s="133"/>
      <c r="B428" s="54"/>
      <c r="C428" s="41" t="s">
        <v>2</v>
      </c>
      <c r="D428" s="25">
        <f>E428+F428+G428+H428+I428</f>
        <v>0</v>
      </c>
      <c r="E428" s="26"/>
      <c r="F428" s="26"/>
      <c r="G428" s="26"/>
      <c r="H428" s="26"/>
      <c r="I428" s="26"/>
      <c r="J428" s="57"/>
      <c r="K428" s="57"/>
      <c r="L428" s="57"/>
      <c r="M428" s="57"/>
      <c r="N428" s="57"/>
      <c r="O428" s="57"/>
      <c r="P428" s="57"/>
      <c r="Q428" s="60"/>
      <c r="R428" s="57"/>
      <c r="S428" s="57"/>
      <c r="T428" s="57"/>
      <c r="U428" s="57"/>
      <c r="V428" s="57"/>
      <c r="W428" s="36"/>
    </row>
    <row r="429" spans="1:23" s="33" customFormat="1" ht="54" customHeight="1" x14ac:dyDescent="0.6">
      <c r="A429" s="134"/>
      <c r="B429" s="55"/>
      <c r="C429" s="41" t="s">
        <v>3</v>
      </c>
      <c r="D429" s="25">
        <f>E429+F429+G429+H429+I429</f>
        <v>0</v>
      </c>
      <c r="E429" s="26"/>
      <c r="F429" s="26"/>
      <c r="G429" s="26"/>
      <c r="H429" s="26"/>
      <c r="I429" s="26"/>
      <c r="J429" s="58"/>
      <c r="K429" s="58"/>
      <c r="L429" s="58"/>
      <c r="M429" s="58"/>
      <c r="N429" s="58"/>
      <c r="O429" s="58"/>
      <c r="P429" s="58"/>
      <c r="Q429" s="61"/>
      <c r="R429" s="58"/>
      <c r="S429" s="58"/>
      <c r="T429" s="58"/>
      <c r="U429" s="58"/>
      <c r="V429" s="58"/>
      <c r="W429" s="36"/>
    </row>
    <row r="430" spans="1:23" s="33" customFormat="1" ht="50.25" customHeight="1" x14ac:dyDescent="0.6">
      <c r="A430" s="47" t="s">
        <v>18</v>
      </c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9"/>
      <c r="W430" s="36"/>
    </row>
    <row r="431" spans="1:23" s="33" customFormat="1" ht="50.25" customHeight="1" x14ac:dyDescent="0.6">
      <c r="A431" s="132"/>
      <c r="B431" s="50" t="s">
        <v>290</v>
      </c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2"/>
      <c r="W431" s="36"/>
    </row>
    <row r="432" spans="1:23" s="33" customFormat="1" ht="129" customHeight="1" x14ac:dyDescent="0.6">
      <c r="A432" s="133"/>
      <c r="B432" s="53" t="s">
        <v>299</v>
      </c>
      <c r="C432" s="62" t="s">
        <v>374</v>
      </c>
      <c r="D432" s="63"/>
      <c r="E432" s="63"/>
      <c r="F432" s="63"/>
      <c r="G432" s="63"/>
      <c r="H432" s="63"/>
      <c r="I432" s="64"/>
      <c r="J432" s="56" t="s">
        <v>356</v>
      </c>
      <c r="K432" s="56"/>
      <c r="L432" s="56" t="s">
        <v>63</v>
      </c>
      <c r="M432" s="56" t="s">
        <v>372</v>
      </c>
      <c r="N432" s="56" t="s">
        <v>19</v>
      </c>
      <c r="O432" s="56" t="s">
        <v>335</v>
      </c>
      <c r="P432" s="56" t="s">
        <v>19</v>
      </c>
      <c r="Q432" s="59" t="s">
        <v>373</v>
      </c>
      <c r="R432" s="56" t="s">
        <v>11</v>
      </c>
      <c r="S432" s="56" t="s">
        <v>125</v>
      </c>
      <c r="T432" s="56" t="s">
        <v>17</v>
      </c>
      <c r="U432" s="56"/>
      <c r="V432" s="56"/>
      <c r="W432" s="36"/>
    </row>
    <row r="433" spans="1:23" s="33" customFormat="1" ht="50.25" customHeight="1" x14ac:dyDescent="0.6">
      <c r="A433" s="133"/>
      <c r="B433" s="54"/>
      <c r="C433" s="41" t="s">
        <v>5</v>
      </c>
      <c r="D433" s="25">
        <f>SUM(D434:D437)</f>
        <v>439874.15399999998</v>
      </c>
      <c r="E433" s="26"/>
      <c r="F433" s="26"/>
      <c r="G433" s="26"/>
      <c r="H433" s="26">
        <f t="shared" ref="H433:I433" si="75">SUM(H434:H437)</f>
        <v>210000</v>
      </c>
      <c r="I433" s="26">
        <f t="shared" si="75"/>
        <v>229874.15399999998</v>
      </c>
      <c r="J433" s="57"/>
      <c r="K433" s="57"/>
      <c r="L433" s="57"/>
      <c r="M433" s="57"/>
      <c r="N433" s="57"/>
      <c r="O433" s="57"/>
      <c r="P433" s="57"/>
      <c r="Q433" s="60"/>
      <c r="R433" s="57"/>
      <c r="S433" s="57"/>
      <c r="T433" s="57"/>
      <c r="U433" s="57"/>
      <c r="V433" s="57"/>
      <c r="W433" s="36"/>
    </row>
    <row r="434" spans="1:23" s="33" customFormat="1" ht="45.75" x14ac:dyDescent="0.6">
      <c r="A434" s="133"/>
      <c r="B434" s="54"/>
      <c r="C434" s="41" t="s">
        <v>0</v>
      </c>
      <c r="D434" s="25">
        <f>E434+F434+G434+H434+I434</f>
        <v>0</v>
      </c>
      <c r="E434" s="26"/>
      <c r="F434" s="26"/>
      <c r="G434" s="26"/>
      <c r="H434" s="26"/>
      <c r="I434" s="26"/>
      <c r="J434" s="57"/>
      <c r="K434" s="57"/>
      <c r="L434" s="57"/>
      <c r="M434" s="57"/>
      <c r="N434" s="57"/>
      <c r="O434" s="57"/>
      <c r="P434" s="57"/>
      <c r="Q434" s="60"/>
      <c r="R434" s="57"/>
      <c r="S434" s="57"/>
      <c r="T434" s="57"/>
      <c r="U434" s="57"/>
      <c r="V434" s="57"/>
      <c r="W434" s="36"/>
    </row>
    <row r="435" spans="1:23" s="33" customFormat="1" ht="45.75" x14ac:dyDescent="0.6">
      <c r="A435" s="133"/>
      <c r="B435" s="54"/>
      <c r="C435" s="41" t="s">
        <v>1</v>
      </c>
      <c r="D435" s="25">
        <f>E435+F435+G435+H435+I435</f>
        <v>439874.15399999998</v>
      </c>
      <c r="E435" s="26"/>
      <c r="F435" s="26"/>
      <c r="G435" s="26"/>
      <c r="H435" s="26">
        <v>210000</v>
      </c>
      <c r="I435" s="26">
        <v>229874.15399999998</v>
      </c>
      <c r="J435" s="57"/>
      <c r="K435" s="57"/>
      <c r="L435" s="57"/>
      <c r="M435" s="57"/>
      <c r="N435" s="57"/>
      <c r="O435" s="57"/>
      <c r="P435" s="57"/>
      <c r="Q435" s="60"/>
      <c r="R435" s="57"/>
      <c r="S435" s="57"/>
      <c r="T435" s="57"/>
      <c r="U435" s="57"/>
      <c r="V435" s="57"/>
      <c r="W435" s="36"/>
    </row>
    <row r="436" spans="1:23" s="33" customFormat="1" ht="45.75" x14ac:dyDescent="0.6">
      <c r="A436" s="133"/>
      <c r="B436" s="54"/>
      <c r="C436" s="41" t="s">
        <v>2</v>
      </c>
      <c r="D436" s="25">
        <f>E436+F436+G436+H436+I436</f>
        <v>0</v>
      </c>
      <c r="E436" s="26"/>
      <c r="F436" s="26"/>
      <c r="G436" s="26"/>
      <c r="H436" s="26"/>
      <c r="I436" s="26"/>
      <c r="J436" s="57"/>
      <c r="K436" s="57"/>
      <c r="L436" s="57"/>
      <c r="M436" s="57"/>
      <c r="N436" s="57"/>
      <c r="O436" s="57"/>
      <c r="P436" s="57"/>
      <c r="Q436" s="60"/>
      <c r="R436" s="57"/>
      <c r="S436" s="57"/>
      <c r="T436" s="57"/>
      <c r="U436" s="57"/>
      <c r="V436" s="57"/>
      <c r="W436" s="36"/>
    </row>
    <row r="437" spans="1:23" s="33" customFormat="1" ht="54" customHeight="1" x14ac:dyDescent="0.6">
      <c r="A437" s="134"/>
      <c r="B437" s="55"/>
      <c r="C437" s="41" t="s">
        <v>3</v>
      </c>
      <c r="D437" s="25">
        <f>E437+F437+G437+H437+I437</f>
        <v>0</v>
      </c>
      <c r="E437" s="26"/>
      <c r="F437" s="26"/>
      <c r="G437" s="26"/>
      <c r="H437" s="26"/>
      <c r="I437" s="26"/>
      <c r="J437" s="58"/>
      <c r="K437" s="58"/>
      <c r="L437" s="58"/>
      <c r="M437" s="58"/>
      <c r="N437" s="58"/>
      <c r="O437" s="58"/>
      <c r="P437" s="58"/>
      <c r="Q437" s="61"/>
      <c r="R437" s="58"/>
      <c r="S437" s="58"/>
      <c r="T437" s="58"/>
      <c r="U437" s="58"/>
      <c r="V437" s="58"/>
      <c r="W437" s="36"/>
    </row>
    <row r="438" spans="1:23" s="33" customFormat="1" ht="45.75" x14ac:dyDescent="0.6">
      <c r="A438" s="47" t="s">
        <v>18</v>
      </c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9"/>
      <c r="W438" s="36"/>
    </row>
    <row r="439" spans="1:23" s="33" customFormat="1" ht="45.75" customHeight="1" x14ac:dyDescent="0.6">
      <c r="A439" s="132"/>
      <c r="B439" s="50" t="s">
        <v>290</v>
      </c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2"/>
      <c r="W439" s="36"/>
    </row>
    <row r="440" spans="1:23" ht="123.75" customHeight="1" x14ac:dyDescent="0.6">
      <c r="A440" s="133"/>
      <c r="B440" s="53" t="s">
        <v>493</v>
      </c>
      <c r="C440" s="62" t="s">
        <v>300</v>
      </c>
      <c r="D440" s="63"/>
      <c r="E440" s="63"/>
      <c r="F440" s="63"/>
      <c r="G440" s="63"/>
      <c r="H440" s="63"/>
      <c r="I440" s="64"/>
      <c r="J440" s="56" t="s">
        <v>349</v>
      </c>
      <c r="K440" s="56"/>
      <c r="L440" s="56" t="s">
        <v>63</v>
      </c>
      <c r="M440" s="56" t="s">
        <v>133</v>
      </c>
      <c r="N440" s="56" t="s">
        <v>19</v>
      </c>
      <c r="O440" s="56" t="s">
        <v>335</v>
      </c>
      <c r="P440" s="56" t="s">
        <v>19</v>
      </c>
      <c r="Q440" s="59">
        <v>458460.66499999998</v>
      </c>
      <c r="R440" s="56" t="s">
        <v>11</v>
      </c>
      <c r="S440" s="56" t="s">
        <v>12</v>
      </c>
      <c r="T440" s="56" t="s">
        <v>17</v>
      </c>
      <c r="U440" s="56"/>
      <c r="V440" s="56" t="s">
        <v>350</v>
      </c>
    </row>
    <row r="441" spans="1:23" ht="45.75" x14ac:dyDescent="0.6">
      <c r="A441" s="133"/>
      <c r="B441" s="54"/>
      <c r="C441" s="41" t="s">
        <v>5</v>
      </c>
      <c r="D441" s="25">
        <f>SUM(D442:D445)</f>
        <v>212237.51899999997</v>
      </c>
      <c r="E441" s="26">
        <f>SUM(E442:E445)</f>
        <v>3000</v>
      </c>
      <c r="F441" s="26">
        <f>SUM(F442:F445)</f>
        <v>209237.51899999997</v>
      </c>
      <c r="G441" s="26"/>
      <c r="H441" s="26"/>
      <c r="I441" s="26"/>
      <c r="J441" s="57"/>
      <c r="K441" s="57"/>
      <c r="L441" s="57"/>
      <c r="M441" s="57"/>
      <c r="N441" s="57"/>
      <c r="O441" s="57"/>
      <c r="P441" s="57"/>
      <c r="Q441" s="60"/>
      <c r="R441" s="57"/>
      <c r="S441" s="57"/>
      <c r="T441" s="57"/>
      <c r="U441" s="57"/>
      <c r="V441" s="57"/>
    </row>
    <row r="442" spans="1:23" ht="45.75" x14ac:dyDescent="0.6">
      <c r="A442" s="133"/>
      <c r="B442" s="54"/>
      <c r="C442" s="41" t="s">
        <v>0</v>
      </c>
      <c r="D442" s="25">
        <f>E442+F442+G442+H442+I442</f>
        <v>198775.64304999998</v>
      </c>
      <c r="E442" s="26"/>
      <c r="F442" s="26">
        <v>198775.64304999998</v>
      </c>
      <c r="G442" s="26"/>
      <c r="H442" s="26"/>
      <c r="I442" s="26"/>
      <c r="J442" s="57"/>
      <c r="K442" s="57"/>
      <c r="L442" s="57"/>
      <c r="M442" s="57"/>
      <c r="N442" s="57"/>
      <c r="O442" s="57"/>
      <c r="P442" s="57"/>
      <c r="Q442" s="60"/>
      <c r="R442" s="57"/>
      <c r="S442" s="57"/>
      <c r="T442" s="57"/>
      <c r="U442" s="57"/>
      <c r="V442" s="57"/>
    </row>
    <row r="443" spans="1:23" ht="45.75" x14ac:dyDescent="0.6">
      <c r="A443" s="133"/>
      <c r="B443" s="54"/>
      <c r="C443" s="41" t="s">
        <v>1</v>
      </c>
      <c r="D443" s="25">
        <f>E443+F443+G443+H443+I443</f>
        <v>13461.87595</v>
      </c>
      <c r="E443" s="26">
        <v>3000</v>
      </c>
      <c r="F443" s="26">
        <v>10461.87595</v>
      </c>
      <c r="G443" s="26"/>
      <c r="H443" s="26"/>
      <c r="I443" s="26"/>
      <c r="J443" s="57"/>
      <c r="K443" s="57"/>
      <c r="L443" s="57"/>
      <c r="M443" s="57"/>
      <c r="N443" s="57"/>
      <c r="O443" s="57"/>
      <c r="P443" s="57"/>
      <c r="Q443" s="60"/>
      <c r="R443" s="57"/>
      <c r="S443" s="57"/>
      <c r="T443" s="57"/>
      <c r="U443" s="57"/>
      <c r="V443" s="57"/>
    </row>
    <row r="444" spans="1:23" ht="45.75" x14ac:dyDescent="0.6">
      <c r="A444" s="133"/>
      <c r="B444" s="54"/>
      <c r="C444" s="41" t="s">
        <v>2</v>
      </c>
      <c r="D444" s="25">
        <f>E444+F444+G444+H444+I444</f>
        <v>0</v>
      </c>
      <c r="E444" s="26"/>
      <c r="F444" s="26"/>
      <c r="G444" s="26"/>
      <c r="H444" s="26"/>
      <c r="I444" s="26"/>
      <c r="J444" s="57"/>
      <c r="K444" s="57"/>
      <c r="L444" s="57"/>
      <c r="M444" s="57"/>
      <c r="N444" s="57"/>
      <c r="O444" s="57"/>
      <c r="P444" s="57"/>
      <c r="Q444" s="60"/>
      <c r="R444" s="57"/>
      <c r="S444" s="57"/>
      <c r="T444" s="57"/>
      <c r="U444" s="57"/>
      <c r="V444" s="57"/>
    </row>
    <row r="445" spans="1:23" ht="53.25" customHeight="1" x14ac:dyDescent="0.6">
      <c r="A445" s="134"/>
      <c r="B445" s="55"/>
      <c r="C445" s="41" t="s">
        <v>3</v>
      </c>
      <c r="D445" s="25">
        <f>E445+F445+G445+H445+I445</f>
        <v>0</v>
      </c>
      <c r="E445" s="26"/>
      <c r="F445" s="26"/>
      <c r="G445" s="26"/>
      <c r="H445" s="26"/>
      <c r="I445" s="26"/>
      <c r="J445" s="58"/>
      <c r="K445" s="58"/>
      <c r="L445" s="58"/>
      <c r="M445" s="58"/>
      <c r="N445" s="58"/>
      <c r="O445" s="58"/>
      <c r="P445" s="58"/>
      <c r="Q445" s="61"/>
      <c r="R445" s="58"/>
      <c r="S445" s="58"/>
      <c r="T445" s="58"/>
      <c r="U445" s="58"/>
      <c r="V445" s="58"/>
    </row>
    <row r="446" spans="1:23" s="33" customFormat="1" ht="45.75" x14ac:dyDescent="0.6">
      <c r="A446" s="47" t="s">
        <v>18</v>
      </c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9"/>
      <c r="W446" s="36"/>
    </row>
    <row r="447" spans="1:23" s="33" customFormat="1" ht="45.75" customHeight="1" x14ac:dyDescent="0.6">
      <c r="A447" s="132"/>
      <c r="B447" s="50" t="s">
        <v>290</v>
      </c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2"/>
      <c r="W447" s="36"/>
    </row>
    <row r="448" spans="1:23" ht="123.75" customHeight="1" x14ac:dyDescent="0.6">
      <c r="A448" s="133"/>
      <c r="B448" s="53" t="s">
        <v>124</v>
      </c>
      <c r="C448" s="62" t="s">
        <v>351</v>
      </c>
      <c r="D448" s="63"/>
      <c r="E448" s="63"/>
      <c r="F448" s="63"/>
      <c r="G448" s="63"/>
      <c r="H448" s="63"/>
      <c r="I448" s="64"/>
      <c r="J448" s="56" t="s">
        <v>352</v>
      </c>
      <c r="K448" s="56"/>
      <c r="L448" s="56" t="s">
        <v>63</v>
      </c>
      <c r="M448" s="56" t="s">
        <v>353</v>
      </c>
      <c r="N448" s="56" t="s">
        <v>19</v>
      </c>
      <c r="O448" s="56" t="s">
        <v>335</v>
      </c>
      <c r="P448" s="56" t="s">
        <v>19</v>
      </c>
      <c r="Q448" s="59">
        <v>868650.625</v>
      </c>
      <c r="R448" s="56" t="s">
        <v>11</v>
      </c>
      <c r="S448" s="56" t="s">
        <v>12</v>
      </c>
      <c r="T448" s="56" t="s">
        <v>17</v>
      </c>
      <c r="U448" s="56"/>
      <c r="V448" s="56" t="s">
        <v>354</v>
      </c>
    </row>
    <row r="449" spans="1:23" ht="45.75" x14ac:dyDescent="0.6">
      <c r="A449" s="133"/>
      <c r="B449" s="54"/>
      <c r="C449" s="41" t="s">
        <v>5</v>
      </c>
      <c r="D449" s="25">
        <f>SUM(D450:D453)</f>
        <v>852479.45200000005</v>
      </c>
      <c r="E449" s="26"/>
      <c r="F449" s="26">
        <f>SUM(F450:F453)</f>
        <v>238000</v>
      </c>
      <c r="G449" s="26">
        <f t="shared" ref="G449" si="76">SUM(G450:G453)</f>
        <v>285000</v>
      </c>
      <c r="H449" s="26">
        <f t="shared" ref="H449" si="77">SUM(H450:H453)</f>
        <v>329479.45200000005</v>
      </c>
      <c r="I449" s="26"/>
      <c r="J449" s="57"/>
      <c r="K449" s="57"/>
      <c r="L449" s="57"/>
      <c r="M449" s="57"/>
      <c r="N449" s="57"/>
      <c r="O449" s="57"/>
      <c r="P449" s="57"/>
      <c r="Q449" s="60"/>
      <c r="R449" s="57"/>
      <c r="S449" s="57"/>
      <c r="T449" s="57"/>
      <c r="U449" s="57"/>
      <c r="V449" s="57"/>
    </row>
    <row r="450" spans="1:23" ht="45.75" x14ac:dyDescent="0.6">
      <c r="A450" s="133"/>
      <c r="B450" s="54"/>
      <c r="C450" s="41" t="s">
        <v>0</v>
      </c>
      <c r="D450" s="25">
        <f>E450+F450+G450+H450+I450</f>
        <v>809745.96581196587</v>
      </c>
      <c r="E450" s="26"/>
      <c r="F450" s="26">
        <v>226100</v>
      </c>
      <c r="G450" s="26">
        <v>270750</v>
      </c>
      <c r="H450" s="26">
        <v>312895.96581196587</v>
      </c>
      <c r="I450" s="26"/>
      <c r="J450" s="57"/>
      <c r="K450" s="57"/>
      <c r="L450" s="57"/>
      <c r="M450" s="57"/>
      <c r="N450" s="57"/>
      <c r="O450" s="57"/>
      <c r="P450" s="57"/>
      <c r="Q450" s="60"/>
      <c r="R450" s="57"/>
      <c r="S450" s="57"/>
      <c r="T450" s="57"/>
      <c r="U450" s="57"/>
      <c r="V450" s="57"/>
    </row>
    <row r="451" spans="1:23" ht="45.75" x14ac:dyDescent="0.6">
      <c r="A451" s="133"/>
      <c r="B451" s="54"/>
      <c r="C451" s="41" t="s">
        <v>1</v>
      </c>
      <c r="D451" s="25">
        <f>E451+F451+G451+H451+I451</f>
        <v>42733.486188034192</v>
      </c>
      <c r="E451" s="26"/>
      <c r="F451" s="26">
        <v>11900</v>
      </c>
      <c r="G451" s="26">
        <v>14250</v>
      </c>
      <c r="H451" s="26">
        <v>16583.486188034189</v>
      </c>
      <c r="I451" s="26"/>
      <c r="J451" s="57"/>
      <c r="K451" s="57"/>
      <c r="L451" s="57"/>
      <c r="M451" s="57"/>
      <c r="N451" s="57"/>
      <c r="O451" s="57"/>
      <c r="P451" s="57"/>
      <c r="Q451" s="60"/>
      <c r="R451" s="57"/>
      <c r="S451" s="57"/>
      <c r="T451" s="57"/>
      <c r="U451" s="57"/>
      <c r="V451" s="57"/>
    </row>
    <row r="452" spans="1:23" ht="45.75" x14ac:dyDescent="0.6">
      <c r="A452" s="133"/>
      <c r="B452" s="54"/>
      <c r="C452" s="41" t="s">
        <v>2</v>
      </c>
      <c r="D452" s="25">
        <f>E452+F452+G452+H452+I452</f>
        <v>0</v>
      </c>
      <c r="E452" s="26"/>
      <c r="F452" s="26"/>
      <c r="G452" s="26"/>
      <c r="H452" s="26"/>
      <c r="I452" s="26"/>
      <c r="J452" s="57"/>
      <c r="K452" s="57"/>
      <c r="L452" s="57"/>
      <c r="M452" s="57"/>
      <c r="N452" s="57"/>
      <c r="O452" s="57"/>
      <c r="P452" s="57"/>
      <c r="Q452" s="60"/>
      <c r="R452" s="57"/>
      <c r="S452" s="57"/>
      <c r="T452" s="57"/>
      <c r="U452" s="57"/>
      <c r="V452" s="57"/>
    </row>
    <row r="453" spans="1:23" ht="57" customHeight="1" x14ac:dyDescent="0.6">
      <c r="A453" s="134"/>
      <c r="B453" s="55"/>
      <c r="C453" s="41" t="s">
        <v>3</v>
      </c>
      <c r="D453" s="25">
        <f>E453+F453+G453+H453+I453</f>
        <v>0</v>
      </c>
      <c r="E453" s="26"/>
      <c r="F453" s="26"/>
      <c r="G453" s="26"/>
      <c r="H453" s="26"/>
      <c r="I453" s="26"/>
      <c r="J453" s="58"/>
      <c r="K453" s="58"/>
      <c r="L453" s="58"/>
      <c r="M453" s="58"/>
      <c r="N453" s="58"/>
      <c r="O453" s="58"/>
      <c r="P453" s="58"/>
      <c r="Q453" s="61"/>
      <c r="R453" s="58"/>
      <c r="S453" s="58"/>
      <c r="T453" s="58"/>
      <c r="U453" s="58"/>
      <c r="V453" s="58"/>
    </row>
    <row r="454" spans="1:23" s="33" customFormat="1" ht="45.75" x14ac:dyDescent="0.6">
      <c r="A454" s="47" t="s">
        <v>18</v>
      </c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9"/>
      <c r="W454" s="36"/>
    </row>
    <row r="455" spans="1:23" s="33" customFormat="1" ht="45.75" customHeight="1" x14ac:dyDescent="0.6">
      <c r="A455" s="132"/>
      <c r="B455" s="50" t="s">
        <v>290</v>
      </c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2"/>
      <c r="W455" s="36"/>
    </row>
    <row r="456" spans="1:23" ht="123.75" customHeight="1" x14ac:dyDescent="0.6">
      <c r="A456" s="133"/>
      <c r="B456" s="53" t="s">
        <v>301</v>
      </c>
      <c r="C456" s="62" t="s">
        <v>355</v>
      </c>
      <c r="D456" s="63"/>
      <c r="E456" s="63"/>
      <c r="F456" s="63"/>
      <c r="G456" s="63"/>
      <c r="H456" s="63"/>
      <c r="I456" s="64"/>
      <c r="J456" s="56" t="s">
        <v>356</v>
      </c>
      <c r="K456" s="56"/>
      <c r="L456" s="56" t="s">
        <v>63</v>
      </c>
      <c r="M456" s="56" t="s">
        <v>357</v>
      </c>
      <c r="N456" s="56" t="s">
        <v>19</v>
      </c>
      <c r="O456" s="56" t="s">
        <v>335</v>
      </c>
      <c r="P456" s="56" t="s">
        <v>19</v>
      </c>
      <c r="Q456" s="59" t="s">
        <v>358</v>
      </c>
      <c r="R456" s="56" t="s">
        <v>11</v>
      </c>
      <c r="S456" s="56" t="s">
        <v>12</v>
      </c>
      <c r="T456" s="56" t="s">
        <v>17</v>
      </c>
      <c r="U456" s="56"/>
      <c r="V456" s="56" t="s">
        <v>359</v>
      </c>
    </row>
    <row r="457" spans="1:23" ht="45.75" x14ac:dyDescent="0.6">
      <c r="A457" s="133"/>
      <c r="B457" s="54"/>
      <c r="C457" s="41" t="s">
        <v>5</v>
      </c>
      <c r="D457" s="25">
        <f>SUM(D458:D461)</f>
        <v>2373226.5350000001</v>
      </c>
      <c r="E457" s="26"/>
      <c r="F457" s="26"/>
      <c r="G457" s="26">
        <f t="shared" ref="G457" si="78">SUM(G458:G461)</f>
        <v>905000</v>
      </c>
      <c r="H457" s="26">
        <f t="shared" ref="H457:I457" si="79">SUM(H458:H461)</f>
        <v>825000</v>
      </c>
      <c r="I457" s="26">
        <f t="shared" si="79"/>
        <v>643226.53500000015</v>
      </c>
      <c r="J457" s="57"/>
      <c r="K457" s="57"/>
      <c r="L457" s="57"/>
      <c r="M457" s="57"/>
      <c r="N457" s="57"/>
      <c r="O457" s="57"/>
      <c r="P457" s="57"/>
      <c r="Q457" s="60"/>
      <c r="R457" s="57"/>
      <c r="S457" s="57"/>
      <c r="T457" s="57"/>
      <c r="U457" s="57"/>
      <c r="V457" s="57"/>
    </row>
    <row r="458" spans="1:23" ht="45.75" x14ac:dyDescent="0.6">
      <c r="A458" s="133"/>
      <c r="B458" s="54"/>
      <c r="C458" s="41" t="s">
        <v>0</v>
      </c>
      <c r="D458" s="25">
        <f>E458+F458+G458+H458+I458</f>
        <v>2254077.1937321937</v>
      </c>
      <c r="E458" s="26"/>
      <c r="F458" s="26"/>
      <c r="G458" s="26">
        <v>859750</v>
      </c>
      <c r="H458" s="26">
        <v>783475.78347578342</v>
      </c>
      <c r="I458" s="26">
        <v>610851.41025641037</v>
      </c>
      <c r="J458" s="57"/>
      <c r="K458" s="57"/>
      <c r="L458" s="57"/>
      <c r="M458" s="57"/>
      <c r="N458" s="57"/>
      <c r="O458" s="57"/>
      <c r="P458" s="57"/>
      <c r="Q458" s="60"/>
      <c r="R458" s="57"/>
      <c r="S458" s="57"/>
      <c r="T458" s="57"/>
      <c r="U458" s="57"/>
      <c r="V458" s="57"/>
    </row>
    <row r="459" spans="1:23" ht="45.75" x14ac:dyDescent="0.6">
      <c r="A459" s="133"/>
      <c r="B459" s="54"/>
      <c r="C459" s="41" t="s">
        <v>1</v>
      </c>
      <c r="D459" s="25">
        <f>E459+F459+G459+H459+I459</f>
        <v>119149.34126780627</v>
      </c>
      <c r="E459" s="26"/>
      <c r="F459" s="26"/>
      <c r="G459" s="26">
        <v>45250</v>
      </c>
      <c r="H459" s="26">
        <v>41524.216524216521</v>
      </c>
      <c r="I459" s="26">
        <v>32375.124743589749</v>
      </c>
      <c r="J459" s="57"/>
      <c r="K459" s="57"/>
      <c r="L459" s="57"/>
      <c r="M459" s="57"/>
      <c r="N459" s="57"/>
      <c r="O459" s="57"/>
      <c r="P459" s="57"/>
      <c r="Q459" s="60"/>
      <c r="R459" s="57"/>
      <c r="S459" s="57"/>
      <c r="T459" s="57"/>
      <c r="U459" s="57"/>
      <c r="V459" s="57"/>
    </row>
    <row r="460" spans="1:23" ht="45.75" x14ac:dyDescent="0.6">
      <c r="A460" s="133"/>
      <c r="B460" s="54"/>
      <c r="C460" s="41" t="s">
        <v>2</v>
      </c>
      <c r="D460" s="25">
        <f>E460+F460+G460+H460+I460</f>
        <v>0</v>
      </c>
      <c r="E460" s="26"/>
      <c r="F460" s="26"/>
      <c r="G460" s="26"/>
      <c r="H460" s="26"/>
      <c r="I460" s="26"/>
      <c r="J460" s="57"/>
      <c r="K460" s="57"/>
      <c r="L460" s="57"/>
      <c r="M460" s="57"/>
      <c r="N460" s="57"/>
      <c r="O460" s="57"/>
      <c r="P460" s="57"/>
      <c r="Q460" s="60"/>
      <c r="R460" s="57"/>
      <c r="S460" s="57"/>
      <c r="T460" s="57"/>
      <c r="U460" s="57"/>
      <c r="V460" s="57"/>
    </row>
    <row r="461" spans="1:23" ht="53.25" customHeight="1" x14ac:dyDescent="0.6">
      <c r="A461" s="134"/>
      <c r="B461" s="55"/>
      <c r="C461" s="41" t="s">
        <v>3</v>
      </c>
      <c r="D461" s="25">
        <f>E461+F461+G461+H461+I461</f>
        <v>0</v>
      </c>
      <c r="E461" s="26"/>
      <c r="F461" s="26"/>
      <c r="G461" s="26"/>
      <c r="H461" s="26"/>
      <c r="I461" s="26"/>
      <c r="J461" s="58"/>
      <c r="K461" s="58"/>
      <c r="L461" s="58"/>
      <c r="M461" s="58"/>
      <c r="N461" s="58"/>
      <c r="O461" s="58"/>
      <c r="P461" s="58"/>
      <c r="Q461" s="61"/>
      <c r="R461" s="58"/>
      <c r="S461" s="58"/>
      <c r="T461" s="58"/>
      <c r="U461" s="58"/>
      <c r="V461" s="58"/>
    </row>
    <row r="462" spans="1:23" ht="45.75" x14ac:dyDescent="0.6">
      <c r="A462" s="47" t="s">
        <v>18</v>
      </c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9"/>
    </row>
    <row r="463" spans="1:23" ht="55.5" customHeight="1" x14ac:dyDescent="0.6">
      <c r="A463" s="132"/>
      <c r="B463" s="50" t="s">
        <v>290</v>
      </c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2"/>
    </row>
    <row r="464" spans="1:23" ht="105" customHeight="1" x14ac:dyDescent="0.6">
      <c r="A464" s="133"/>
      <c r="B464" s="53" t="s">
        <v>302</v>
      </c>
      <c r="C464" s="62" t="s">
        <v>336</v>
      </c>
      <c r="D464" s="63"/>
      <c r="E464" s="63"/>
      <c r="F464" s="63"/>
      <c r="G464" s="63"/>
      <c r="H464" s="63"/>
      <c r="I464" s="64"/>
      <c r="J464" s="56" t="s">
        <v>337</v>
      </c>
      <c r="K464" s="56"/>
      <c r="L464" s="56" t="s">
        <v>63</v>
      </c>
      <c r="M464" s="56" t="s">
        <v>338</v>
      </c>
      <c r="N464" s="56" t="s">
        <v>19</v>
      </c>
      <c r="O464" s="56" t="s">
        <v>335</v>
      </c>
      <c r="P464" s="56" t="s">
        <v>19</v>
      </c>
      <c r="Q464" s="59">
        <v>821767.51899999997</v>
      </c>
      <c r="R464" s="56" t="s">
        <v>11</v>
      </c>
      <c r="S464" s="56" t="s">
        <v>12</v>
      </c>
      <c r="T464" s="56" t="s">
        <v>7</v>
      </c>
      <c r="U464" s="56"/>
      <c r="V464" s="56" t="s">
        <v>339</v>
      </c>
    </row>
    <row r="465" spans="1:22" ht="45.75" x14ac:dyDescent="0.6">
      <c r="A465" s="133"/>
      <c r="B465" s="54"/>
      <c r="C465" s="41" t="s">
        <v>5</v>
      </c>
      <c r="D465" s="25">
        <f>SUM(D466:D469)</f>
        <v>789138.58600000001</v>
      </c>
      <c r="E465" s="26">
        <f>SUM(E466:E469)</f>
        <v>257500</v>
      </c>
      <c r="F465" s="26">
        <f>SUM(F466:F469)</f>
        <v>285000</v>
      </c>
      <c r="G465" s="26">
        <f>SUM(G466:G469)</f>
        <v>246638.58600000001</v>
      </c>
      <c r="H465" s="26"/>
      <c r="I465" s="26"/>
      <c r="J465" s="57"/>
      <c r="K465" s="57"/>
      <c r="L465" s="57"/>
      <c r="M465" s="57"/>
      <c r="N465" s="57"/>
      <c r="O465" s="57"/>
      <c r="P465" s="57"/>
      <c r="Q465" s="60"/>
      <c r="R465" s="57"/>
      <c r="S465" s="57"/>
      <c r="T465" s="57"/>
      <c r="U465" s="57"/>
      <c r="V465" s="57"/>
    </row>
    <row r="466" spans="1:22" ht="45.75" x14ac:dyDescent="0.6">
      <c r="A466" s="133"/>
      <c r="B466" s="54"/>
      <c r="C466" s="41" t="s">
        <v>0</v>
      </c>
      <c r="D466" s="25">
        <f>E466+F466+G466+H466+I466</f>
        <v>761556.65670000005</v>
      </c>
      <c r="E466" s="26">
        <v>256500</v>
      </c>
      <c r="F466" s="26">
        <v>270750</v>
      </c>
      <c r="G466" s="26">
        <v>234306.65670000002</v>
      </c>
      <c r="H466" s="26"/>
      <c r="I466" s="26"/>
      <c r="J466" s="57"/>
      <c r="K466" s="57"/>
      <c r="L466" s="57"/>
      <c r="M466" s="57"/>
      <c r="N466" s="57"/>
      <c r="O466" s="57"/>
      <c r="P466" s="57"/>
      <c r="Q466" s="60"/>
      <c r="R466" s="57"/>
      <c r="S466" s="57"/>
      <c r="T466" s="57"/>
      <c r="U466" s="57"/>
      <c r="V466" s="57"/>
    </row>
    <row r="467" spans="1:22" ht="45.75" x14ac:dyDescent="0.6">
      <c r="A467" s="133"/>
      <c r="B467" s="54"/>
      <c r="C467" s="41" t="s">
        <v>1</v>
      </c>
      <c r="D467" s="25">
        <f>E467+F467+G467+H467+I467</f>
        <v>27581.929300000003</v>
      </c>
      <c r="E467" s="26">
        <v>1000</v>
      </c>
      <c r="F467" s="26">
        <v>14250</v>
      </c>
      <c r="G467" s="26">
        <v>12331.929300000002</v>
      </c>
      <c r="H467" s="26"/>
      <c r="I467" s="26"/>
      <c r="J467" s="57"/>
      <c r="K467" s="57"/>
      <c r="L467" s="57"/>
      <c r="M467" s="57"/>
      <c r="N467" s="57"/>
      <c r="O467" s="57"/>
      <c r="P467" s="57"/>
      <c r="Q467" s="60"/>
      <c r="R467" s="57"/>
      <c r="S467" s="57"/>
      <c r="T467" s="57"/>
      <c r="U467" s="57"/>
      <c r="V467" s="57"/>
    </row>
    <row r="468" spans="1:22" ht="45.75" x14ac:dyDescent="0.6">
      <c r="A468" s="133"/>
      <c r="B468" s="54"/>
      <c r="C468" s="41" t="s">
        <v>2</v>
      </c>
      <c r="D468" s="25">
        <f>E468+F468+G468+H468+I468</f>
        <v>0</v>
      </c>
      <c r="E468" s="26"/>
      <c r="F468" s="26"/>
      <c r="G468" s="26"/>
      <c r="H468" s="26"/>
      <c r="I468" s="26"/>
      <c r="J468" s="57"/>
      <c r="K468" s="57"/>
      <c r="L468" s="57"/>
      <c r="M468" s="57"/>
      <c r="N468" s="57"/>
      <c r="O468" s="57"/>
      <c r="P468" s="57"/>
      <c r="Q468" s="60"/>
      <c r="R468" s="57"/>
      <c r="S468" s="57"/>
      <c r="T468" s="57"/>
      <c r="U468" s="57"/>
      <c r="V468" s="57"/>
    </row>
    <row r="469" spans="1:22" ht="57.75" customHeight="1" x14ac:dyDescent="0.6">
      <c r="A469" s="134"/>
      <c r="B469" s="55"/>
      <c r="C469" s="41" t="s">
        <v>3</v>
      </c>
      <c r="D469" s="25">
        <f>E469+F469+G469+H469+I469</f>
        <v>0</v>
      </c>
      <c r="E469" s="26"/>
      <c r="F469" s="26"/>
      <c r="G469" s="26"/>
      <c r="H469" s="26"/>
      <c r="I469" s="26"/>
      <c r="J469" s="58"/>
      <c r="K469" s="58"/>
      <c r="L469" s="58"/>
      <c r="M469" s="58"/>
      <c r="N469" s="58"/>
      <c r="O469" s="58"/>
      <c r="P469" s="58"/>
      <c r="Q469" s="61"/>
      <c r="R469" s="58"/>
      <c r="S469" s="58"/>
      <c r="T469" s="58"/>
      <c r="U469" s="58"/>
      <c r="V469" s="58"/>
    </row>
    <row r="470" spans="1:22" ht="45.75" x14ac:dyDescent="0.6">
      <c r="A470" s="47" t="s">
        <v>18</v>
      </c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9"/>
    </row>
    <row r="471" spans="1:22" ht="45.75" x14ac:dyDescent="0.6">
      <c r="A471" s="132"/>
      <c r="B471" s="50" t="s">
        <v>290</v>
      </c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2"/>
    </row>
    <row r="472" spans="1:22" ht="112.5" customHeight="1" x14ac:dyDescent="0.6">
      <c r="A472" s="133"/>
      <c r="B472" s="53" t="s">
        <v>303</v>
      </c>
      <c r="C472" s="62" t="s">
        <v>340</v>
      </c>
      <c r="D472" s="63"/>
      <c r="E472" s="63"/>
      <c r="F472" s="63"/>
      <c r="G472" s="63"/>
      <c r="H472" s="63"/>
      <c r="I472" s="64"/>
      <c r="J472" s="56" t="s">
        <v>337</v>
      </c>
      <c r="K472" s="56"/>
      <c r="L472" s="56" t="s">
        <v>63</v>
      </c>
      <c r="M472" s="56" t="s">
        <v>341</v>
      </c>
      <c r="N472" s="56" t="s">
        <v>19</v>
      </c>
      <c r="O472" s="56" t="s">
        <v>335</v>
      </c>
      <c r="P472" s="56" t="s">
        <v>19</v>
      </c>
      <c r="Q472" s="59">
        <v>767753.16099999996</v>
      </c>
      <c r="R472" s="56" t="s">
        <v>11</v>
      </c>
      <c r="S472" s="56" t="s">
        <v>12</v>
      </c>
      <c r="T472" s="56" t="s">
        <v>7</v>
      </c>
      <c r="U472" s="56"/>
      <c r="V472" s="56" t="s">
        <v>342</v>
      </c>
    </row>
    <row r="473" spans="1:22" ht="45.75" x14ac:dyDescent="0.6">
      <c r="A473" s="133"/>
      <c r="B473" s="54"/>
      <c r="C473" s="41" t="s">
        <v>5</v>
      </c>
      <c r="D473" s="25">
        <f>SUM(D474:D477)</f>
        <v>734695.42099999997</v>
      </c>
      <c r="E473" s="26">
        <f>SUM(E474:E477)</f>
        <v>257500</v>
      </c>
      <c r="F473" s="26">
        <f t="shared" ref="F473" si="80">SUM(F474:F477)</f>
        <v>285000</v>
      </c>
      <c r="G473" s="26">
        <f t="shared" ref="G473" si="81">SUM(G474:G477)</f>
        <v>192195.42099999997</v>
      </c>
      <c r="H473" s="26"/>
      <c r="I473" s="26"/>
      <c r="J473" s="57"/>
      <c r="K473" s="57"/>
      <c r="L473" s="57"/>
      <c r="M473" s="57"/>
      <c r="N473" s="57"/>
      <c r="O473" s="57"/>
      <c r="P473" s="57"/>
      <c r="Q473" s="60"/>
      <c r="R473" s="57"/>
      <c r="S473" s="57"/>
      <c r="T473" s="57"/>
      <c r="U473" s="57"/>
      <c r="V473" s="57"/>
    </row>
    <row r="474" spans="1:22" ht="45.75" x14ac:dyDescent="0.6">
      <c r="A474" s="133"/>
      <c r="B474" s="54"/>
      <c r="C474" s="41" t="s">
        <v>0</v>
      </c>
      <c r="D474" s="25">
        <f>E474+F474+G474+H474+I474</f>
        <v>709835.64994999999</v>
      </c>
      <c r="E474" s="26">
        <v>256500</v>
      </c>
      <c r="F474" s="26">
        <v>270750</v>
      </c>
      <c r="G474" s="26">
        <v>182585.64994999996</v>
      </c>
      <c r="H474" s="26"/>
      <c r="I474" s="26"/>
      <c r="J474" s="57"/>
      <c r="K474" s="57"/>
      <c r="L474" s="57"/>
      <c r="M474" s="57"/>
      <c r="N474" s="57"/>
      <c r="O474" s="57"/>
      <c r="P474" s="57"/>
      <c r="Q474" s="60"/>
      <c r="R474" s="57"/>
      <c r="S474" s="57"/>
      <c r="T474" s="57"/>
      <c r="U474" s="57"/>
      <c r="V474" s="57"/>
    </row>
    <row r="475" spans="1:22" ht="45.75" x14ac:dyDescent="0.6">
      <c r="A475" s="133"/>
      <c r="B475" s="54"/>
      <c r="C475" s="41" t="s">
        <v>1</v>
      </c>
      <c r="D475" s="25">
        <f>E475+F475+G475+H475+I475</f>
        <v>24859.771049999999</v>
      </c>
      <c r="E475" s="26">
        <v>1000</v>
      </c>
      <c r="F475" s="26">
        <v>14250</v>
      </c>
      <c r="G475" s="26">
        <v>9609.7710499999994</v>
      </c>
      <c r="H475" s="26"/>
      <c r="I475" s="26"/>
      <c r="J475" s="57"/>
      <c r="K475" s="57"/>
      <c r="L475" s="57"/>
      <c r="M475" s="57"/>
      <c r="N475" s="57"/>
      <c r="O475" s="57"/>
      <c r="P475" s="57"/>
      <c r="Q475" s="60"/>
      <c r="R475" s="57"/>
      <c r="S475" s="57"/>
      <c r="T475" s="57"/>
      <c r="U475" s="57"/>
      <c r="V475" s="57"/>
    </row>
    <row r="476" spans="1:22" ht="45.75" x14ac:dyDescent="0.6">
      <c r="A476" s="133"/>
      <c r="B476" s="54"/>
      <c r="C476" s="41" t="s">
        <v>2</v>
      </c>
      <c r="D476" s="25">
        <f>E476+F476+G476+H476+I476</f>
        <v>0</v>
      </c>
      <c r="E476" s="26"/>
      <c r="F476" s="26"/>
      <c r="G476" s="26"/>
      <c r="H476" s="26"/>
      <c r="I476" s="26"/>
      <c r="J476" s="57"/>
      <c r="K476" s="57"/>
      <c r="L476" s="57"/>
      <c r="M476" s="57"/>
      <c r="N476" s="57"/>
      <c r="O476" s="57"/>
      <c r="P476" s="57"/>
      <c r="Q476" s="60"/>
      <c r="R476" s="57"/>
      <c r="S476" s="57"/>
      <c r="T476" s="57"/>
      <c r="U476" s="57"/>
      <c r="V476" s="57"/>
    </row>
    <row r="477" spans="1:22" ht="54" customHeight="1" x14ac:dyDescent="0.6">
      <c r="A477" s="134"/>
      <c r="B477" s="55"/>
      <c r="C477" s="41" t="s">
        <v>3</v>
      </c>
      <c r="D477" s="25">
        <f>E477+F477+G477+H477+I477</f>
        <v>0</v>
      </c>
      <c r="E477" s="26"/>
      <c r="F477" s="26"/>
      <c r="G477" s="26"/>
      <c r="H477" s="26"/>
      <c r="I477" s="26"/>
      <c r="J477" s="58"/>
      <c r="K477" s="58"/>
      <c r="L477" s="58"/>
      <c r="M477" s="58"/>
      <c r="N477" s="58"/>
      <c r="O477" s="58"/>
      <c r="P477" s="58"/>
      <c r="Q477" s="61"/>
      <c r="R477" s="58"/>
      <c r="S477" s="58"/>
      <c r="T477" s="58"/>
      <c r="U477" s="58"/>
      <c r="V477" s="58"/>
    </row>
    <row r="478" spans="1:22" ht="45.75" x14ac:dyDescent="0.6">
      <c r="A478" s="47" t="s">
        <v>18</v>
      </c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9"/>
    </row>
    <row r="479" spans="1:22" ht="55.5" customHeight="1" x14ac:dyDescent="0.6">
      <c r="A479" s="132"/>
      <c r="B479" s="50" t="s">
        <v>290</v>
      </c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2"/>
    </row>
    <row r="480" spans="1:22" ht="105" customHeight="1" x14ac:dyDescent="0.6">
      <c r="A480" s="133"/>
      <c r="B480" s="53" t="s">
        <v>304</v>
      </c>
      <c r="C480" s="62" t="s">
        <v>343</v>
      </c>
      <c r="D480" s="63"/>
      <c r="E480" s="63"/>
      <c r="F480" s="63"/>
      <c r="G480" s="63"/>
      <c r="H480" s="63"/>
      <c r="I480" s="64"/>
      <c r="J480" s="56" t="s">
        <v>337</v>
      </c>
      <c r="K480" s="56"/>
      <c r="L480" s="56" t="s">
        <v>63</v>
      </c>
      <c r="M480" s="56" t="s">
        <v>344</v>
      </c>
      <c r="N480" s="56" t="s">
        <v>19</v>
      </c>
      <c r="O480" s="56" t="s">
        <v>335</v>
      </c>
      <c r="P480" s="56" t="s">
        <v>19</v>
      </c>
      <c r="Q480" s="59">
        <v>757638.66599999997</v>
      </c>
      <c r="R480" s="56" t="s">
        <v>11</v>
      </c>
      <c r="S480" s="56" t="s">
        <v>12</v>
      </c>
      <c r="T480" s="56" t="s">
        <v>7</v>
      </c>
      <c r="U480" s="56"/>
      <c r="V480" s="56" t="s">
        <v>345</v>
      </c>
    </row>
    <row r="481" spans="1:22" ht="45.75" x14ac:dyDescent="0.6">
      <c r="A481" s="133"/>
      <c r="B481" s="54"/>
      <c r="C481" s="41" t="s">
        <v>5</v>
      </c>
      <c r="D481" s="25">
        <f>SUM(D482:D485)</f>
        <v>723643.38300000003</v>
      </c>
      <c r="E481" s="26">
        <f>SUM(E482:E485)</f>
        <v>257500</v>
      </c>
      <c r="F481" s="26">
        <f>SUM(F482:F485)</f>
        <v>285000</v>
      </c>
      <c r="G481" s="26">
        <f>SUM(G482:G485)</f>
        <v>181143.38300000003</v>
      </c>
      <c r="H481" s="26"/>
      <c r="I481" s="26"/>
      <c r="J481" s="57"/>
      <c r="K481" s="57"/>
      <c r="L481" s="57"/>
      <c r="M481" s="57"/>
      <c r="N481" s="57"/>
      <c r="O481" s="57"/>
      <c r="P481" s="57"/>
      <c r="Q481" s="60"/>
      <c r="R481" s="57"/>
      <c r="S481" s="57"/>
      <c r="T481" s="57"/>
      <c r="U481" s="57"/>
      <c r="V481" s="57"/>
    </row>
    <row r="482" spans="1:22" ht="45.75" x14ac:dyDescent="0.6">
      <c r="A482" s="133"/>
      <c r="B482" s="54"/>
      <c r="C482" s="41" t="s">
        <v>0</v>
      </c>
      <c r="D482" s="25">
        <f>E482+F482+G482+H482+I482</f>
        <v>699336.21385000006</v>
      </c>
      <c r="E482" s="26">
        <v>256500</v>
      </c>
      <c r="F482" s="26">
        <v>270750</v>
      </c>
      <c r="G482" s="26">
        <v>172086.21385000003</v>
      </c>
      <c r="H482" s="26"/>
      <c r="I482" s="26"/>
      <c r="J482" s="57"/>
      <c r="K482" s="57"/>
      <c r="L482" s="57"/>
      <c r="M482" s="57"/>
      <c r="N482" s="57"/>
      <c r="O482" s="57"/>
      <c r="P482" s="57"/>
      <c r="Q482" s="60"/>
      <c r="R482" s="57"/>
      <c r="S482" s="57"/>
      <c r="T482" s="57"/>
      <c r="U482" s="57"/>
      <c r="V482" s="57"/>
    </row>
    <row r="483" spans="1:22" ht="45.75" x14ac:dyDescent="0.6">
      <c r="A483" s="133"/>
      <c r="B483" s="54"/>
      <c r="C483" s="41" t="s">
        <v>1</v>
      </c>
      <c r="D483" s="25">
        <f>E483+F483+G483+H483+I483</f>
        <v>24307.169150000002</v>
      </c>
      <c r="E483" s="26">
        <v>1000</v>
      </c>
      <c r="F483" s="26">
        <v>14250</v>
      </c>
      <c r="G483" s="26">
        <v>9057.1691500000015</v>
      </c>
      <c r="H483" s="26"/>
      <c r="I483" s="26"/>
      <c r="J483" s="57"/>
      <c r="K483" s="57"/>
      <c r="L483" s="57"/>
      <c r="M483" s="57"/>
      <c r="N483" s="57"/>
      <c r="O483" s="57"/>
      <c r="P483" s="57"/>
      <c r="Q483" s="60"/>
      <c r="R483" s="57"/>
      <c r="S483" s="57"/>
      <c r="T483" s="57"/>
      <c r="U483" s="57"/>
      <c r="V483" s="57"/>
    </row>
    <row r="484" spans="1:22" ht="45.75" x14ac:dyDescent="0.6">
      <c r="A484" s="133"/>
      <c r="B484" s="54"/>
      <c r="C484" s="41" t="s">
        <v>2</v>
      </c>
      <c r="D484" s="25">
        <f>E484+F484+G484+H484+I484</f>
        <v>0</v>
      </c>
      <c r="E484" s="26"/>
      <c r="F484" s="26"/>
      <c r="G484" s="26"/>
      <c r="H484" s="26"/>
      <c r="I484" s="26"/>
      <c r="J484" s="57"/>
      <c r="K484" s="57"/>
      <c r="L484" s="57"/>
      <c r="M484" s="57"/>
      <c r="N484" s="57"/>
      <c r="O484" s="57"/>
      <c r="P484" s="57"/>
      <c r="Q484" s="60"/>
      <c r="R484" s="57"/>
      <c r="S484" s="57"/>
      <c r="T484" s="57"/>
      <c r="U484" s="57"/>
      <c r="V484" s="57"/>
    </row>
    <row r="485" spans="1:22" ht="50.25" customHeight="1" x14ac:dyDescent="0.6">
      <c r="A485" s="134"/>
      <c r="B485" s="55"/>
      <c r="C485" s="41" t="s">
        <v>3</v>
      </c>
      <c r="D485" s="25">
        <f>E485+F485+G485+H485+I485</f>
        <v>0</v>
      </c>
      <c r="E485" s="26"/>
      <c r="F485" s="26"/>
      <c r="G485" s="26"/>
      <c r="H485" s="26"/>
      <c r="I485" s="26"/>
      <c r="J485" s="58"/>
      <c r="K485" s="58"/>
      <c r="L485" s="58"/>
      <c r="M485" s="58"/>
      <c r="N485" s="58"/>
      <c r="O485" s="58"/>
      <c r="P485" s="58"/>
      <c r="Q485" s="61"/>
      <c r="R485" s="58"/>
      <c r="S485" s="58"/>
      <c r="T485" s="58"/>
      <c r="U485" s="58"/>
      <c r="V485" s="58"/>
    </row>
    <row r="486" spans="1:22" ht="45.75" x14ac:dyDescent="0.6">
      <c r="A486" s="47" t="s">
        <v>18</v>
      </c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9"/>
    </row>
    <row r="487" spans="1:22" ht="55.5" customHeight="1" x14ac:dyDescent="0.6">
      <c r="A487" s="132"/>
      <c r="B487" s="50" t="s">
        <v>290</v>
      </c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2"/>
    </row>
    <row r="488" spans="1:22" ht="105" customHeight="1" x14ac:dyDescent="0.6">
      <c r="A488" s="133"/>
      <c r="B488" s="53" t="s">
        <v>306</v>
      </c>
      <c r="C488" s="62" t="s">
        <v>346</v>
      </c>
      <c r="D488" s="63"/>
      <c r="E488" s="63"/>
      <c r="F488" s="63"/>
      <c r="G488" s="63"/>
      <c r="H488" s="63"/>
      <c r="I488" s="64"/>
      <c r="J488" s="56" t="s">
        <v>337</v>
      </c>
      <c r="K488" s="56"/>
      <c r="L488" s="56" t="s">
        <v>63</v>
      </c>
      <c r="M488" s="56" t="s">
        <v>347</v>
      </c>
      <c r="N488" s="56" t="s">
        <v>19</v>
      </c>
      <c r="O488" s="56" t="s">
        <v>335</v>
      </c>
      <c r="P488" s="56" t="s">
        <v>19</v>
      </c>
      <c r="Q488" s="59">
        <v>722894.853</v>
      </c>
      <c r="R488" s="56" t="s">
        <v>11</v>
      </c>
      <c r="S488" s="56" t="s">
        <v>12</v>
      </c>
      <c r="T488" s="56" t="s">
        <v>7</v>
      </c>
      <c r="U488" s="56"/>
      <c r="V488" s="56" t="s">
        <v>348</v>
      </c>
    </row>
    <row r="489" spans="1:22" ht="45.75" x14ac:dyDescent="0.6">
      <c r="A489" s="133"/>
      <c r="B489" s="54"/>
      <c r="C489" s="41" t="s">
        <v>5</v>
      </c>
      <c r="D489" s="25">
        <f>SUM(D490:D493)</f>
        <v>691415.69400000002</v>
      </c>
      <c r="E489" s="26">
        <f>SUM(E490:E493)</f>
        <v>257500</v>
      </c>
      <c r="F489" s="26">
        <f>SUM(F490:F493)</f>
        <v>285000</v>
      </c>
      <c r="G489" s="26">
        <f>SUM(G490:G493)</f>
        <v>148915.69400000002</v>
      </c>
      <c r="H489" s="26"/>
      <c r="I489" s="26"/>
      <c r="J489" s="57"/>
      <c r="K489" s="57"/>
      <c r="L489" s="57"/>
      <c r="M489" s="57"/>
      <c r="N489" s="57"/>
      <c r="O489" s="57"/>
      <c r="P489" s="57"/>
      <c r="Q489" s="60"/>
      <c r="R489" s="57"/>
      <c r="S489" s="57"/>
      <c r="T489" s="57"/>
      <c r="U489" s="57"/>
      <c r="V489" s="57"/>
    </row>
    <row r="490" spans="1:22" ht="45.75" x14ac:dyDescent="0.6">
      <c r="A490" s="133"/>
      <c r="B490" s="54"/>
      <c r="C490" s="41" t="s">
        <v>0</v>
      </c>
      <c r="D490" s="25">
        <f>E490+F490+G490+H490+I490</f>
        <v>668719.90930000006</v>
      </c>
      <c r="E490" s="26">
        <v>256500</v>
      </c>
      <c r="F490" s="26">
        <v>270750</v>
      </c>
      <c r="G490" s="26">
        <v>141469.90930000003</v>
      </c>
      <c r="H490" s="26"/>
      <c r="I490" s="26"/>
      <c r="J490" s="57"/>
      <c r="K490" s="57"/>
      <c r="L490" s="57"/>
      <c r="M490" s="57"/>
      <c r="N490" s="57"/>
      <c r="O490" s="57"/>
      <c r="P490" s="57"/>
      <c r="Q490" s="60"/>
      <c r="R490" s="57"/>
      <c r="S490" s="57"/>
      <c r="T490" s="57"/>
      <c r="U490" s="57"/>
      <c r="V490" s="57"/>
    </row>
    <row r="491" spans="1:22" ht="45.75" x14ac:dyDescent="0.6">
      <c r="A491" s="133"/>
      <c r="B491" s="54"/>
      <c r="C491" s="41" t="s">
        <v>1</v>
      </c>
      <c r="D491" s="25">
        <f>E491+F491+G491+H491+I491</f>
        <v>22695.7847</v>
      </c>
      <c r="E491" s="26">
        <v>1000</v>
      </c>
      <c r="F491" s="26">
        <v>14250</v>
      </c>
      <c r="G491" s="26">
        <v>7445.7847000000011</v>
      </c>
      <c r="H491" s="26"/>
      <c r="I491" s="26"/>
      <c r="J491" s="57"/>
      <c r="K491" s="57"/>
      <c r="L491" s="57"/>
      <c r="M491" s="57"/>
      <c r="N491" s="57"/>
      <c r="O491" s="57"/>
      <c r="P491" s="57"/>
      <c r="Q491" s="60"/>
      <c r="R491" s="57"/>
      <c r="S491" s="57"/>
      <c r="T491" s="57"/>
      <c r="U491" s="57"/>
      <c r="V491" s="57"/>
    </row>
    <row r="492" spans="1:22" ht="45.75" x14ac:dyDescent="0.6">
      <c r="A492" s="133"/>
      <c r="B492" s="54"/>
      <c r="C492" s="41" t="s">
        <v>2</v>
      </c>
      <c r="D492" s="25">
        <f>E492+F492+G492+H492+I492</f>
        <v>0</v>
      </c>
      <c r="E492" s="26"/>
      <c r="F492" s="26"/>
      <c r="G492" s="26"/>
      <c r="H492" s="26"/>
      <c r="I492" s="26"/>
      <c r="J492" s="57"/>
      <c r="K492" s="57"/>
      <c r="L492" s="57"/>
      <c r="M492" s="57"/>
      <c r="N492" s="57"/>
      <c r="O492" s="57"/>
      <c r="P492" s="57"/>
      <c r="Q492" s="60"/>
      <c r="R492" s="57"/>
      <c r="S492" s="57"/>
      <c r="T492" s="57"/>
      <c r="U492" s="57"/>
      <c r="V492" s="57"/>
    </row>
    <row r="493" spans="1:22" ht="57.75" customHeight="1" x14ac:dyDescent="0.6">
      <c r="A493" s="134"/>
      <c r="B493" s="55"/>
      <c r="C493" s="41" t="s">
        <v>3</v>
      </c>
      <c r="D493" s="25">
        <f>E493+F493+G493+H493+I493</f>
        <v>0</v>
      </c>
      <c r="E493" s="26"/>
      <c r="F493" s="26"/>
      <c r="G493" s="26"/>
      <c r="H493" s="26"/>
      <c r="I493" s="26"/>
      <c r="J493" s="58"/>
      <c r="K493" s="58"/>
      <c r="L493" s="58"/>
      <c r="M493" s="58"/>
      <c r="N493" s="58"/>
      <c r="O493" s="58"/>
      <c r="P493" s="58"/>
      <c r="Q493" s="61"/>
      <c r="R493" s="58"/>
      <c r="S493" s="58"/>
      <c r="T493" s="58"/>
      <c r="U493" s="58"/>
      <c r="V493" s="58"/>
    </row>
    <row r="494" spans="1:22" ht="45.75" x14ac:dyDescent="0.6">
      <c r="A494" s="47" t="s">
        <v>18</v>
      </c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9"/>
    </row>
    <row r="495" spans="1:22" ht="45.75" x14ac:dyDescent="0.6">
      <c r="A495" s="132"/>
      <c r="B495" s="50" t="s">
        <v>290</v>
      </c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2"/>
    </row>
    <row r="496" spans="1:22" ht="112.5" customHeight="1" x14ac:dyDescent="0.6">
      <c r="A496" s="133"/>
      <c r="B496" s="53" t="s">
        <v>307</v>
      </c>
      <c r="C496" s="62" t="s">
        <v>379</v>
      </c>
      <c r="D496" s="63"/>
      <c r="E496" s="63"/>
      <c r="F496" s="63"/>
      <c r="G496" s="63"/>
      <c r="H496" s="63"/>
      <c r="I496" s="64"/>
      <c r="J496" s="56" t="s">
        <v>380</v>
      </c>
      <c r="K496" s="56"/>
      <c r="L496" s="56" t="s">
        <v>63</v>
      </c>
      <c r="M496" s="56" t="s">
        <v>381</v>
      </c>
      <c r="N496" s="56" t="s">
        <v>19</v>
      </c>
      <c r="O496" s="56" t="s">
        <v>335</v>
      </c>
      <c r="P496" s="56" t="s">
        <v>19</v>
      </c>
      <c r="Q496" s="59">
        <v>734332.50300000003</v>
      </c>
      <c r="R496" s="56" t="s">
        <v>11</v>
      </c>
      <c r="S496" s="56" t="s">
        <v>12</v>
      </c>
      <c r="T496" s="56" t="s">
        <v>17</v>
      </c>
      <c r="U496" s="56"/>
      <c r="V496" s="56" t="s">
        <v>382</v>
      </c>
    </row>
    <row r="497" spans="1:22" ht="45.75" x14ac:dyDescent="0.6">
      <c r="A497" s="133"/>
      <c r="B497" s="54"/>
      <c r="C497" s="41" t="s">
        <v>5</v>
      </c>
      <c r="D497" s="25">
        <f>SUM(D498:D501)</f>
        <v>730782.12899999984</v>
      </c>
      <c r="E497" s="26"/>
      <c r="F497" s="26"/>
      <c r="G497" s="26">
        <f t="shared" ref="G497" si="82">SUM(G498:G501)</f>
        <v>178000</v>
      </c>
      <c r="H497" s="26">
        <f t="shared" ref="H497:I497" si="83">SUM(H498:H501)</f>
        <v>185000</v>
      </c>
      <c r="I497" s="26">
        <f t="shared" si="83"/>
        <v>367782.12899999996</v>
      </c>
      <c r="J497" s="57"/>
      <c r="K497" s="57"/>
      <c r="L497" s="57"/>
      <c r="M497" s="57"/>
      <c r="N497" s="57"/>
      <c r="O497" s="57"/>
      <c r="P497" s="57"/>
      <c r="Q497" s="60"/>
      <c r="R497" s="57"/>
      <c r="S497" s="57"/>
      <c r="T497" s="57"/>
      <c r="U497" s="57"/>
      <c r="V497" s="57"/>
    </row>
    <row r="498" spans="1:22" ht="45.75" x14ac:dyDescent="0.6">
      <c r="A498" s="133"/>
      <c r="B498" s="54"/>
      <c r="C498" s="41" t="s">
        <v>0</v>
      </c>
      <c r="D498" s="25">
        <f>E498+F498+G498+H498+I498</f>
        <v>694243.02254999988</v>
      </c>
      <c r="E498" s="26"/>
      <c r="F498" s="26"/>
      <c r="G498" s="26">
        <v>169100</v>
      </c>
      <c r="H498" s="26">
        <v>175750</v>
      </c>
      <c r="I498" s="26">
        <v>349393.02254999994</v>
      </c>
      <c r="J498" s="57"/>
      <c r="K498" s="57"/>
      <c r="L498" s="57"/>
      <c r="M498" s="57"/>
      <c r="N498" s="57"/>
      <c r="O498" s="57"/>
      <c r="P498" s="57"/>
      <c r="Q498" s="60"/>
      <c r="R498" s="57"/>
      <c r="S498" s="57"/>
      <c r="T498" s="57"/>
      <c r="U498" s="57"/>
      <c r="V498" s="57"/>
    </row>
    <row r="499" spans="1:22" ht="45.75" x14ac:dyDescent="0.6">
      <c r="A499" s="133"/>
      <c r="B499" s="54"/>
      <c r="C499" s="41" t="s">
        <v>1</v>
      </c>
      <c r="D499" s="25">
        <f>E499+F499+G499+H499+I499</f>
        <v>36539.106449999999</v>
      </c>
      <c r="E499" s="26"/>
      <c r="F499" s="26"/>
      <c r="G499" s="26">
        <v>8900</v>
      </c>
      <c r="H499" s="26">
        <v>9250</v>
      </c>
      <c r="I499" s="26">
        <v>18389.106449999999</v>
      </c>
      <c r="J499" s="57"/>
      <c r="K499" s="57"/>
      <c r="L499" s="57"/>
      <c r="M499" s="57"/>
      <c r="N499" s="57"/>
      <c r="O499" s="57"/>
      <c r="P499" s="57"/>
      <c r="Q499" s="60"/>
      <c r="R499" s="57"/>
      <c r="S499" s="57"/>
      <c r="T499" s="57"/>
      <c r="U499" s="57"/>
      <c r="V499" s="57"/>
    </row>
    <row r="500" spans="1:22" ht="45.75" x14ac:dyDescent="0.6">
      <c r="A500" s="133"/>
      <c r="B500" s="54"/>
      <c r="C500" s="41" t="s">
        <v>2</v>
      </c>
      <c r="D500" s="25">
        <f>E500+F500+G500+H500+I500</f>
        <v>0</v>
      </c>
      <c r="E500" s="26"/>
      <c r="F500" s="26"/>
      <c r="G500" s="26"/>
      <c r="H500" s="26"/>
      <c r="I500" s="26"/>
      <c r="J500" s="57"/>
      <c r="K500" s="57"/>
      <c r="L500" s="57"/>
      <c r="M500" s="57"/>
      <c r="N500" s="57"/>
      <c r="O500" s="57"/>
      <c r="P500" s="57"/>
      <c r="Q500" s="60"/>
      <c r="R500" s="57"/>
      <c r="S500" s="57"/>
      <c r="T500" s="57"/>
      <c r="U500" s="57"/>
      <c r="V500" s="57"/>
    </row>
    <row r="501" spans="1:22" ht="57.75" customHeight="1" x14ac:dyDescent="0.6">
      <c r="A501" s="134"/>
      <c r="B501" s="55"/>
      <c r="C501" s="41" t="s">
        <v>3</v>
      </c>
      <c r="D501" s="25">
        <f>E501+F501+G501+H501+I501</f>
        <v>0</v>
      </c>
      <c r="E501" s="26"/>
      <c r="F501" s="26"/>
      <c r="G501" s="26"/>
      <c r="H501" s="26"/>
      <c r="I501" s="26"/>
      <c r="J501" s="58"/>
      <c r="K501" s="58"/>
      <c r="L501" s="58"/>
      <c r="M501" s="58"/>
      <c r="N501" s="58"/>
      <c r="O501" s="58"/>
      <c r="P501" s="58"/>
      <c r="Q501" s="61"/>
      <c r="R501" s="58"/>
      <c r="S501" s="58"/>
      <c r="T501" s="58"/>
      <c r="U501" s="58"/>
      <c r="V501" s="58"/>
    </row>
    <row r="502" spans="1:22" ht="45.75" x14ac:dyDescent="0.6">
      <c r="A502" s="47" t="s">
        <v>18</v>
      </c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9"/>
    </row>
    <row r="503" spans="1:22" ht="45.75" x14ac:dyDescent="0.6">
      <c r="A503" s="132"/>
      <c r="B503" s="50" t="s">
        <v>290</v>
      </c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2"/>
    </row>
    <row r="504" spans="1:22" ht="112.5" customHeight="1" x14ac:dyDescent="0.6">
      <c r="A504" s="133"/>
      <c r="B504" s="53" t="s">
        <v>309</v>
      </c>
      <c r="C504" s="62" t="s">
        <v>383</v>
      </c>
      <c r="D504" s="63"/>
      <c r="E504" s="63"/>
      <c r="F504" s="63"/>
      <c r="G504" s="63"/>
      <c r="H504" s="63"/>
      <c r="I504" s="64"/>
      <c r="J504" s="56" t="s">
        <v>380</v>
      </c>
      <c r="K504" s="56"/>
      <c r="L504" s="56" t="s">
        <v>63</v>
      </c>
      <c r="M504" s="56" t="s">
        <v>384</v>
      </c>
      <c r="N504" s="56" t="s">
        <v>19</v>
      </c>
      <c r="O504" s="56" t="s">
        <v>335</v>
      </c>
      <c r="P504" s="56" t="s">
        <v>19</v>
      </c>
      <c r="Q504" s="59">
        <v>272352.51699999999</v>
      </c>
      <c r="R504" s="56" t="s">
        <v>11</v>
      </c>
      <c r="S504" s="56" t="s">
        <v>12</v>
      </c>
      <c r="T504" s="56" t="s">
        <v>17</v>
      </c>
      <c r="U504" s="56"/>
      <c r="V504" s="56" t="s">
        <v>385</v>
      </c>
    </row>
    <row r="505" spans="1:22" ht="45.75" x14ac:dyDescent="0.6">
      <c r="A505" s="133"/>
      <c r="B505" s="54"/>
      <c r="C505" s="41" t="s">
        <v>5</v>
      </c>
      <c r="D505" s="25">
        <f>SUM(D506:D509)</f>
        <v>270614.94199999998</v>
      </c>
      <c r="E505" s="26"/>
      <c r="F505" s="26"/>
      <c r="G505" s="26">
        <f t="shared" ref="G505" si="84">SUM(G506:G509)</f>
        <v>65000</v>
      </c>
      <c r="H505" s="26">
        <f t="shared" ref="H505" si="85">SUM(H506:H509)</f>
        <v>68000</v>
      </c>
      <c r="I505" s="26">
        <f t="shared" ref="I505" si="86">SUM(I506:I509)</f>
        <v>137614.94199999998</v>
      </c>
      <c r="J505" s="57"/>
      <c r="K505" s="57"/>
      <c r="L505" s="57"/>
      <c r="M505" s="57"/>
      <c r="N505" s="57"/>
      <c r="O505" s="57"/>
      <c r="P505" s="57"/>
      <c r="Q505" s="60"/>
      <c r="R505" s="57"/>
      <c r="S505" s="57"/>
      <c r="T505" s="57"/>
      <c r="U505" s="57"/>
      <c r="V505" s="57"/>
    </row>
    <row r="506" spans="1:22" ht="45.75" x14ac:dyDescent="0.6">
      <c r="A506" s="133"/>
      <c r="B506" s="54"/>
      <c r="C506" s="41" t="s">
        <v>0</v>
      </c>
      <c r="D506" s="25">
        <f>E506+F506+G506+H506+I506</f>
        <v>257084.1949</v>
      </c>
      <c r="E506" s="26"/>
      <c r="F506" s="26"/>
      <c r="G506" s="26">
        <v>61750</v>
      </c>
      <c r="H506" s="26">
        <v>64600</v>
      </c>
      <c r="I506" s="26">
        <v>130734.19489999999</v>
      </c>
      <c r="J506" s="57"/>
      <c r="K506" s="57"/>
      <c r="L506" s="57"/>
      <c r="M506" s="57"/>
      <c r="N506" s="57"/>
      <c r="O506" s="57"/>
      <c r="P506" s="57"/>
      <c r="Q506" s="60"/>
      <c r="R506" s="57"/>
      <c r="S506" s="57"/>
      <c r="T506" s="57"/>
      <c r="U506" s="57"/>
      <c r="V506" s="57"/>
    </row>
    <row r="507" spans="1:22" ht="45.75" x14ac:dyDescent="0.6">
      <c r="A507" s="133"/>
      <c r="B507" s="54"/>
      <c r="C507" s="41" t="s">
        <v>1</v>
      </c>
      <c r="D507" s="25">
        <f>E507+F507+G507+H507+I507</f>
        <v>13530.747100000001</v>
      </c>
      <c r="E507" s="26"/>
      <c r="F507" s="26"/>
      <c r="G507" s="26">
        <v>3250</v>
      </c>
      <c r="H507" s="26">
        <v>3400</v>
      </c>
      <c r="I507" s="26">
        <v>6880.7470999999996</v>
      </c>
      <c r="J507" s="57"/>
      <c r="K507" s="57"/>
      <c r="L507" s="57"/>
      <c r="M507" s="57"/>
      <c r="N507" s="57"/>
      <c r="O507" s="57"/>
      <c r="P507" s="57"/>
      <c r="Q507" s="60"/>
      <c r="R507" s="57"/>
      <c r="S507" s="57"/>
      <c r="T507" s="57"/>
      <c r="U507" s="57"/>
      <c r="V507" s="57"/>
    </row>
    <row r="508" spans="1:22" ht="45.75" x14ac:dyDescent="0.6">
      <c r="A508" s="133"/>
      <c r="B508" s="54"/>
      <c r="C508" s="41" t="s">
        <v>2</v>
      </c>
      <c r="D508" s="25">
        <f>E508+F508+G508+H508+I508</f>
        <v>0</v>
      </c>
      <c r="E508" s="26"/>
      <c r="F508" s="26"/>
      <c r="G508" s="26"/>
      <c r="H508" s="26"/>
      <c r="I508" s="26"/>
      <c r="J508" s="57"/>
      <c r="K508" s="57"/>
      <c r="L508" s="57"/>
      <c r="M508" s="57"/>
      <c r="N508" s="57"/>
      <c r="O508" s="57"/>
      <c r="P508" s="57"/>
      <c r="Q508" s="60"/>
      <c r="R508" s="57"/>
      <c r="S508" s="57"/>
      <c r="T508" s="57"/>
      <c r="U508" s="57"/>
      <c r="V508" s="57"/>
    </row>
    <row r="509" spans="1:22" ht="54" customHeight="1" x14ac:dyDescent="0.6">
      <c r="A509" s="134"/>
      <c r="B509" s="55"/>
      <c r="C509" s="41" t="s">
        <v>3</v>
      </c>
      <c r="D509" s="25">
        <f>E509+F509+G509+H509+I509</f>
        <v>0</v>
      </c>
      <c r="E509" s="26"/>
      <c r="F509" s="26"/>
      <c r="G509" s="26"/>
      <c r="H509" s="26"/>
      <c r="I509" s="26"/>
      <c r="J509" s="58"/>
      <c r="K509" s="58"/>
      <c r="L509" s="58"/>
      <c r="M509" s="58"/>
      <c r="N509" s="58"/>
      <c r="O509" s="58"/>
      <c r="P509" s="58"/>
      <c r="Q509" s="61"/>
      <c r="R509" s="58"/>
      <c r="S509" s="58"/>
      <c r="T509" s="58"/>
      <c r="U509" s="58"/>
      <c r="V509" s="58"/>
    </row>
    <row r="510" spans="1:22" ht="45.75" x14ac:dyDescent="0.6">
      <c r="A510" s="47" t="s">
        <v>18</v>
      </c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9"/>
    </row>
    <row r="511" spans="1:22" ht="45.75" x14ac:dyDescent="0.6">
      <c r="A511" s="132"/>
      <c r="B511" s="50" t="s">
        <v>290</v>
      </c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2"/>
    </row>
    <row r="512" spans="1:22" ht="112.5" customHeight="1" x14ac:dyDescent="0.6">
      <c r="A512" s="133"/>
      <c r="B512" s="53" t="s">
        <v>310</v>
      </c>
      <c r="C512" s="62" t="s">
        <v>386</v>
      </c>
      <c r="D512" s="63"/>
      <c r="E512" s="63"/>
      <c r="F512" s="63"/>
      <c r="G512" s="63"/>
      <c r="H512" s="63"/>
      <c r="I512" s="64"/>
      <c r="J512" s="56" t="s">
        <v>380</v>
      </c>
      <c r="K512" s="56"/>
      <c r="L512" s="56" t="s">
        <v>63</v>
      </c>
      <c r="M512" s="56" t="s">
        <v>387</v>
      </c>
      <c r="N512" s="56" t="s">
        <v>19</v>
      </c>
      <c r="O512" s="56" t="s">
        <v>335</v>
      </c>
      <c r="P512" s="56" t="s">
        <v>19</v>
      </c>
      <c r="Q512" s="59">
        <v>415696.70400000003</v>
      </c>
      <c r="R512" s="56" t="s">
        <v>11</v>
      </c>
      <c r="S512" s="56" t="s">
        <v>12</v>
      </c>
      <c r="T512" s="56" t="s">
        <v>17</v>
      </c>
      <c r="U512" s="56"/>
      <c r="V512" s="56" t="s">
        <v>388</v>
      </c>
    </row>
    <row r="513" spans="1:22" ht="45.75" x14ac:dyDescent="0.6">
      <c r="A513" s="133"/>
      <c r="B513" s="54"/>
      <c r="C513" s="41" t="s">
        <v>5</v>
      </c>
      <c r="D513" s="25">
        <f>SUM(D514:D517)</f>
        <v>412382.28600000002</v>
      </c>
      <c r="E513" s="26"/>
      <c r="F513" s="26"/>
      <c r="G513" s="26">
        <f t="shared" ref="G513" si="87">SUM(G514:G517)</f>
        <v>100000</v>
      </c>
      <c r="H513" s="26">
        <f t="shared" ref="H513" si="88">SUM(H514:H517)</f>
        <v>105000</v>
      </c>
      <c r="I513" s="26">
        <f t="shared" ref="I513" si="89">SUM(I514:I517)</f>
        <v>207382.28600000002</v>
      </c>
      <c r="J513" s="57"/>
      <c r="K513" s="57"/>
      <c r="L513" s="57"/>
      <c r="M513" s="57"/>
      <c r="N513" s="57"/>
      <c r="O513" s="57"/>
      <c r="P513" s="57"/>
      <c r="Q513" s="60"/>
      <c r="R513" s="57"/>
      <c r="S513" s="57"/>
      <c r="T513" s="57"/>
      <c r="U513" s="57"/>
      <c r="V513" s="57"/>
    </row>
    <row r="514" spans="1:22" ht="45.75" x14ac:dyDescent="0.6">
      <c r="A514" s="133"/>
      <c r="B514" s="54"/>
      <c r="C514" s="41" t="s">
        <v>0</v>
      </c>
      <c r="D514" s="25">
        <f>E514+F514+G514+H514+I514</f>
        <v>391763.17170000001</v>
      </c>
      <c r="E514" s="26"/>
      <c r="F514" s="26"/>
      <c r="G514" s="26">
        <v>95000</v>
      </c>
      <c r="H514" s="26">
        <v>99750</v>
      </c>
      <c r="I514" s="26">
        <v>197013.17170000001</v>
      </c>
      <c r="J514" s="57"/>
      <c r="K514" s="57"/>
      <c r="L514" s="57"/>
      <c r="M514" s="57"/>
      <c r="N514" s="57"/>
      <c r="O514" s="57"/>
      <c r="P514" s="57"/>
      <c r="Q514" s="60"/>
      <c r="R514" s="57"/>
      <c r="S514" s="57"/>
      <c r="T514" s="57"/>
      <c r="U514" s="57"/>
      <c r="V514" s="57"/>
    </row>
    <row r="515" spans="1:22" ht="45.75" x14ac:dyDescent="0.6">
      <c r="A515" s="133"/>
      <c r="B515" s="54"/>
      <c r="C515" s="41" t="s">
        <v>1</v>
      </c>
      <c r="D515" s="25">
        <f>E515+F515+G515+H515+I515</f>
        <v>20619.114300000001</v>
      </c>
      <c r="E515" s="26"/>
      <c r="F515" s="26"/>
      <c r="G515" s="26">
        <v>5000</v>
      </c>
      <c r="H515" s="26">
        <v>5250</v>
      </c>
      <c r="I515" s="26">
        <v>10369.114300000001</v>
      </c>
      <c r="J515" s="57"/>
      <c r="K515" s="57"/>
      <c r="L515" s="57"/>
      <c r="M515" s="57"/>
      <c r="N515" s="57"/>
      <c r="O515" s="57"/>
      <c r="P515" s="57"/>
      <c r="Q515" s="60"/>
      <c r="R515" s="57"/>
      <c r="S515" s="57"/>
      <c r="T515" s="57"/>
      <c r="U515" s="57"/>
      <c r="V515" s="57"/>
    </row>
    <row r="516" spans="1:22" ht="45.75" x14ac:dyDescent="0.6">
      <c r="A516" s="133"/>
      <c r="B516" s="54"/>
      <c r="C516" s="41" t="s">
        <v>2</v>
      </c>
      <c r="D516" s="25">
        <f>E516+F516+G516+H516+I516</f>
        <v>0</v>
      </c>
      <c r="E516" s="26"/>
      <c r="F516" s="26"/>
      <c r="G516" s="26"/>
      <c r="H516" s="26"/>
      <c r="I516" s="26"/>
      <c r="J516" s="57"/>
      <c r="K516" s="57"/>
      <c r="L516" s="57"/>
      <c r="M516" s="57"/>
      <c r="N516" s="57"/>
      <c r="O516" s="57"/>
      <c r="P516" s="57"/>
      <c r="Q516" s="60"/>
      <c r="R516" s="57"/>
      <c r="S516" s="57"/>
      <c r="T516" s="57"/>
      <c r="U516" s="57"/>
      <c r="V516" s="57"/>
    </row>
    <row r="517" spans="1:22" ht="57.75" customHeight="1" x14ac:dyDescent="0.6">
      <c r="A517" s="134"/>
      <c r="B517" s="55"/>
      <c r="C517" s="41" t="s">
        <v>3</v>
      </c>
      <c r="D517" s="25">
        <f>E517+F517+G517+H517+I517</f>
        <v>0</v>
      </c>
      <c r="E517" s="26"/>
      <c r="F517" s="26"/>
      <c r="G517" s="26"/>
      <c r="H517" s="26"/>
      <c r="I517" s="26"/>
      <c r="J517" s="58"/>
      <c r="K517" s="58"/>
      <c r="L517" s="58"/>
      <c r="M517" s="58"/>
      <c r="N517" s="58"/>
      <c r="O517" s="58"/>
      <c r="P517" s="58"/>
      <c r="Q517" s="61"/>
      <c r="R517" s="58"/>
      <c r="S517" s="58"/>
      <c r="T517" s="58"/>
      <c r="U517" s="58"/>
      <c r="V517" s="58"/>
    </row>
    <row r="518" spans="1:22" ht="45.75" x14ac:dyDescent="0.6">
      <c r="A518" s="47" t="s">
        <v>18</v>
      </c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9"/>
    </row>
    <row r="519" spans="1:22" ht="45.75" x14ac:dyDescent="0.6">
      <c r="A519" s="132"/>
      <c r="B519" s="50" t="s">
        <v>290</v>
      </c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2"/>
    </row>
    <row r="520" spans="1:22" ht="127.5" customHeight="1" x14ac:dyDescent="0.6">
      <c r="A520" s="133"/>
      <c r="B520" s="53" t="s">
        <v>311</v>
      </c>
      <c r="C520" s="62" t="s">
        <v>305</v>
      </c>
      <c r="D520" s="63"/>
      <c r="E520" s="63"/>
      <c r="F520" s="63"/>
      <c r="G520" s="63"/>
      <c r="H520" s="63"/>
      <c r="I520" s="64"/>
      <c r="J520" s="56" t="s">
        <v>367</v>
      </c>
      <c r="K520" s="56"/>
      <c r="L520" s="56" t="s">
        <v>63</v>
      </c>
      <c r="M520" s="56" t="s">
        <v>368</v>
      </c>
      <c r="N520" s="56" t="s">
        <v>19</v>
      </c>
      <c r="O520" s="56" t="s">
        <v>335</v>
      </c>
      <c r="P520" s="56" t="s">
        <v>19</v>
      </c>
      <c r="Q520" s="59">
        <v>389897.53600000002</v>
      </c>
      <c r="R520" s="56" t="s">
        <v>11</v>
      </c>
      <c r="S520" s="56" t="s">
        <v>125</v>
      </c>
      <c r="T520" s="56" t="s">
        <v>17</v>
      </c>
      <c r="U520" s="56"/>
      <c r="V520" s="56" t="s">
        <v>369</v>
      </c>
    </row>
    <row r="521" spans="1:22" ht="45.75" x14ac:dyDescent="0.6">
      <c r="A521" s="133"/>
      <c r="B521" s="54"/>
      <c r="C521" s="41" t="s">
        <v>5</v>
      </c>
      <c r="D521" s="25">
        <f>SUM(D522:D525)</f>
        <v>135430.60600000003</v>
      </c>
      <c r="E521" s="26"/>
      <c r="F521" s="26"/>
      <c r="G521" s="26"/>
      <c r="H521" s="26">
        <f t="shared" ref="H521" si="90">SUM(H522:H525)</f>
        <v>135430.60600000003</v>
      </c>
      <c r="I521" s="26"/>
      <c r="J521" s="57"/>
      <c r="K521" s="57"/>
      <c r="L521" s="57"/>
      <c r="M521" s="57"/>
      <c r="N521" s="57"/>
      <c r="O521" s="57"/>
      <c r="P521" s="57"/>
      <c r="Q521" s="60"/>
      <c r="R521" s="57"/>
      <c r="S521" s="57"/>
      <c r="T521" s="57"/>
      <c r="U521" s="57"/>
      <c r="V521" s="57"/>
    </row>
    <row r="522" spans="1:22" ht="45.75" x14ac:dyDescent="0.6">
      <c r="A522" s="133"/>
      <c r="B522" s="54"/>
      <c r="C522" s="41" t="s">
        <v>0</v>
      </c>
      <c r="D522" s="25">
        <f>E522+F522+G522+H522+I522</f>
        <v>0</v>
      </c>
      <c r="E522" s="26"/>
      <c r="F522" s="26"/>
      <c r="G522" s="26"/>
      <c r="H522" s="26"/>
      <c r="I522" s="26"/>
      <c r="J522" s="57"/>
      <c r="K522" s="57"/>
      <c r="L522" s="57"/>
      <c r="M522" s="57"/>
      <c r="N522" s="57"/>
      <c r="O522" s="57"/>
      <c r="P522" s="57"/>
      <c r="Q522" s="60"/>
      <c r="R522" s="57"/>
      <c r="S522" s="57"/>
      <c r="T522" s="57"/>
      <c r="U522" s="57"/>
      <c r="V522" s="57"/>
    </row>
    <row r="523" spans="1:22" ht="45.75" x14ac:dyDescent="0.6">
      <c r="A523" s="133"/>
      <c r="B523" s="54"/>
      <c r="C523" s="41" t="s">
        <v>1</v>
      </c>
      <c r="D523" s="25">
        <f>E523+F523+G523+H523+I523</f>
        <v>135430.60600000003</v>
      </c>
      <c r="E523" s="26"/>
      <c r="F523" s="26"/>
      <c r="G523" s="26"/>
      <c r="H523" s="26">
        <v>135430.60600000003</v>
      </c>
      <c r="I523" s="26"/>
      <c r="J523" s="57"/>
      <c r="K523" s="57"/>
      <c r="L523" s="57"/>
      <c r="M523" s="57"/>
      <c r="N523" s="57"/>
      <c r="O523" s="57"/>
      <c r="P523" s="57"/>
      <c r="Q523" s="60"/>
      <c r="R523" s="57"/>
      <c r="S523" s="57"/>
      <c r="T523" s="57"/>
      <c r="U523" s="57"/>
      <c r="V523" s="57"/>
    </row>
    <row r="524" spans="1:22" ht="45.75" x14ac:dyDescent="0.6">
      <c r="A524" s="133"/>
      <c r="B524" s="54"/>
      <c r="C524" s="41" t="s">
        <v>2</v>
      </c>
      <c r="D524" s="25">
        <f>E524+F524+G524+H524+I524</f>
        <v>0</v>
      </c>
      <c r="E524" s="27"/>
      <c r="F524" s="26"/>
      <c r="G524" s="26"/>
      <c r="H524" s="26"/>
      <c r="I524" s="26"/>
      <c r="J524" s="57"/>
      <c r="K524" s="57"/>
      <c r="L524" s="57"/>
      <c r="M524" s="57"/>
      <c r="N524" s="57"/>
      <c r="O524" s="57"/>
      <c r="P524" s="57"/>
      <c r="Q524" s="60"/>
      <c r="R524" s="57"/>
      <c r="S524" s="57"/>
      <c r="T524" s="57"/>
      <c r="U524" s="57"/>
      <c r="V524" s="57"/>
    </row>
    <row r="525" spans="1:22" ht="57.75" customHeight="1" x14ac:dyDescent="0.6">
      <c r="A525" s="134"/>
      <c r="B525" s="55"/>
      <c r="C525" s="41" t="s">
        <v>3</v>
      </c>
      <c r="D525" s="25">
        <f>E525+F525+G525+H525+I525</f>
        <v>0</v>
      </c>
      <c r="E525" s="27"/>
      <c r="F525" s="26"/>
      <c r="G525" s="26"/>
      <c r="H525" s="26"/>
      <c r="I525" s="26"/>
      <c r="J525" s="58"/>
      <c r="K525" s="58"/>
      <c r="L525" s="58"/>
      <c r="M525" s="58"/>
      <c r="N525" s="58"/>
      <c r="O525" s="58"/>
      <c r="P525" s="58"/>
      <c r="Q525" s="61"/>
      <c r="R525" s="58"/>
      <c r="S525" s="58"/>
      <c r="T525" s="58"/>
      <c r="U525" s="58"/>
      <c r="V525" s="58"/>
    </row>
    <row r="526" spans="1:22" ht="45.75" x14ac:dyDescent="0.6">
      <c r="A526" s="47" t="s">
        <v>18</v>
      </c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9"/>
    </row>
    <row r="527" spans="1:22" ht="45.75" x14ac:dyDescent="0.6">
      <c r="A527" s="132"/>
      <c r="B527" s="50" t="s">
        <v>290</v>
      </c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2"/>
    </row>
    <row r="528" spans="1:22" ht="116.25" customHeight="1" x14ac:dyDescent="0.6">
      <c r="A528" s="133"/>
      <c r="B528" s="53" t="s">
        <v>313</v>
      </c>
      <c r="C528" s="73" t="s">
        <v>134</v>
      </c>
      <c r="D528" s="74"/>
      <c r="E528" s="74"/>
      <c r="F528" s="74"/>
      <c r="G528" s="74"/>
      <c r="H528" s="74"/>
      <c r="I528" s="75"/>
      <c r="J528" s="56" t="s">
        <v>352</v>
      </c>
      <c r="K528" s="56"/>
      <c r="L528" s="56" t="s">
        <v>63</v>
      </c>
      <c r="M528" s="56" t="s">
        <v>370</v>
      </c>
      <c r="N528" s="56" t="s">
        <v>19</v>
      </c>
      <c r="O528" s="56" t="s">
        <v>335</v>
      </c>
      <c r="P528" s="56" t="s">
        <v>19</v>
      </c>
      <c r="Q528" s="59">
        <v>1391844.2209999999</v>
      </c>
      <c r="R528" s="56" t="s">
        <v>11</v>
      </c>
      <c r="S528" s="56" t="s">
        <v>125</v>
      </c>
      <c r="T528" s="56" t="s">
        <v>17</v>
      </c>
      <c r="U528" s="56"/>
      <c r="V528" s="56" t="s">
        <v>371</v>
      </c>
    </row>
    <row r="529" spans="1:22" ht="45.75" x14ac:dyDescent="0.6">
      <c r="A529" s="133"/>
      <c r="B529" s="54"/>
      <c r="C529" s="41" t="s">
        <v>5</v>
      </c>
      <c r="D529" s="25">
        <f>SUM(D530:D533)</f>
        <v>442847.78099999996</v>
      </c>
      <c r="E529" s="26"/>
      <c r="F529" s="26"/>
      <c r="G529" s="26"/>
      <c r="H529" s="26">
        <f>SUM(H530:H533)</f>
        <v>442847.78099999996</v>
      </c>
      <c r="I529" s="26"/>
      <c r="J529" s="57"/>
      <c r="K529" s="57"/>
      <c r="L529" s="57"/>
      <c r="M529" s="57"/>
      <c r="N529" s="57"/>
      <c r="O529" s="57"/>
      <c r="P529" s="57"/>
      <c r="Q529" s="60"/>
      <c r="R529" s="57"/>
      <c r="S529" s="57"/>
      <c r="T529" s="57"/>
      <c r="U529" s="57"/>
      <c r="V529" s="57"/>
    </row>
    <row r="530" spans="1:22" ht="45.75" x14ac:dyDescent="0.6">
      <c r="A530" s="133"/>
      <c r="B530" s="54"/>
      <c r="C530" s="41" t="s">
        <v>0</v>
      </c>
      <c r="D530" s="25">
        <f>E530+F530+G530+H530+I530</f>
        <v>0</v>
      </c>
      <c r="E530" s="26"/>
      <c r="F530" s="26"/>
      <c r="G530" s="26"/>
      <c r="H530" s="26"/>
      <c r="I530" s="26"/>
      <c r="J530" s="57"/>
      <c r="K530" s="57"/>
      <c r="L530" s="57"/>
      <c r="M530" s="57"/>
      <c r="N530" s="57"/>
      <c r="O530" s="57"/>
      <c r="P530" s="57"/>
      <c r="Q530" s="60"/>
      <c r="R530" s="57"/>
      <c r="S530" s="57"/>
      <c r="T530" s="57"/>
      <c r="U530" s="57"/>
      <c r="V530" s="57"/>
    </row>
    <row r="531" spans="1:22" ht="45.75" x14ac:dyDescent="0.6">
      <c r="A531" s="133"/>
      <c r="B531" s="54"/>
      <c r="C531" s="41" t="s">
        <v>1</v>
      </c>
      <c r="D531" s="25">
        <f>E531+F531+G531+H531+I531</f>
        <v>442847.78099999996</v>
      </c>
      <c r="E531" s="26"/>
      <c r="F531" s="26"/>
      <c r="G531" s="26"/>
      <c r="H531" s="26">
        <v>442847.78099999996</v>
      </c>
      <c r="I531" s="26"/>
      <c r="J531" s="57"/>
      <c r="K531" s="57"/>
      <c r="L531" s="57"/>
      <c r="M531" s="57"/>
      <c r="N531" s="57"/>
      <c r="O531" s="57"/>
      <c r="P531" s="57"/>
      <c r="Q531" s="60"/>
      <c r="R531" s="57"/>
      <c r="S531" s="57"/>
      <c r="T531" s="57"/>
      <c r="U531" s="57"/>
      <c r="V531" s="57"/>
    </row>
    <row r="532" spans="1:22" ht="45.75" x14ac:dyDescent="0.6">
      <c r="A532" s="133"/>
      <c r="B532" s="54"/>
      <c r="C532" s="41" t="s">
        <v>2</v>
      </c>
      <c r="D532" s="25">
        <f>E532+F532+G532+H532+I532</f>
        <v>0</v>
      </c>
      <c r="E532" s="26"/>
      <c r="F532" s="26"/>
      <c r="G532" s="26"/>
      <c r="H532" s="26"/>
      <c r="I532" s="26"/>
      <c r="J532" s="57"/>
      <c r="K532" s="57"/>
      <c r="L532" s="57"/>
      <c r="M532" s="57"/>
      <c r="N532" s="57"/>
      <c r="O532" s="57"/>
      <c r="P532" s="57"/>
      <c r="Q532" s="60"/>
      <c r="R532" s="57"/>
      <c r="S532" s="57"/>
      <c r="T532" s="57"/>
      <c r="U532" s="57"/>
      <c r="V532" s="57"/>
    </row>
    <row r="533" spans="1:22" ht="54" customHeight="1" x14ac:dyDescent="0.6">
      <c r="A533" s="134"/>
      <c r="B533" s="55"/>
      <c r="C533" s="41" t="s">
        <v>3</v>
      </c>
      <c r="D533" s="25">
        <f>E533+F533+G533+H533+I533</f>
        <v>0</v>
      </c>
      <c r="E533" s="26"/>
      <c r="F533" s="26"/>
      <c r="G533" s="26"/>
      <c r="H533" s="26"/>
      <c r="I533" s="26"/>
      <c r="J533" s="58"/>
      <c r="K533" s="58"/>
      <c r="L533" s="58"/>
      <c r="M533" s="58"/>
      <c r="N533" s="58"/>
      <c r="O533" s="58"/>
      <c r="P533" s="58"/>
      <c r="Q533" s="61"/>
      <c r="R533" s="58"/>
      <c r="S533" s="58"/>
      <c r="T533" s="58"/>
      <c r="U533" s="58"/>
      <c r="V533" s="58"/>
    </row>
    <row r="534" spans="1:22" ht="45.75" hidden="1" x14ac:dyDescent="0.6">
      <c r="A534" s="144" t="s">
        <v>18</v>
      </c>
      <c r="B534" s="145"/>
      <c r="C534" s="145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6"/>
    </row>
    <row r="535" spans="1:22" ht="45.75" hidden="1" customHeight="1" x14ac:dyDescent="0.6">
      <c r="A535" s="147"/>
      <c r="B535" s="148" t="s">
        <v>290</v>
      </c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50"/>
    </row>
    <row r="536" spans="1:22" ht="105" hidden="1" customHeight="1" x14ac:dyDescent="0.6">
      <c r="A536" s="151"/>
      <c r="B536" s="152"/>
      <c r="C536" s="153" t="s">
        <v>389</v>
      </c>
      <c r="D536" s="154"/>
      <c r="E536" s="154"/>
      <c r="F536" s="154"/>
      <c r="G536" s="154"/>
      <c r="H536" s="154"/>
      <c r="I536" s="155"/>
      <c r="J536" s="156" t="s">
        <v>390</v>
      </c>
      <c r="K536" s="156" t="s">
        <v>54</v>
      </c>
      <c r="L536" s="156" t="s">
        <v>63</v>
      </c>
      <c r="M536" s="156" t="s">
        <v>308</v>
      </c>
      <c r="N536" s="156" t="s">
        <v>19</v>
      </c>
      <c r="O536" s="156" t="s">
        <v>335</v>
      </c>
      <c r="P536" s="156" t="s">
        <v>19</v>
      </c>
      <c r="Q536" s="157" t="s">
        <v>391</v>
      </c>
      <c r="R536" s="156" t="s">
        <v>11</v>
      </c>
      <c r="S536" s="156" t="s">
        <v>123</v>
      </c>
      <c r="T536" s="156" t="s">
        <v>17</v>
      </c>
      <c r="U536" s="156"/>
      <c r="V536" s="156" t="s">
        <v>359</v>
      </c>
    </row>
    <row r="537" spans="1:22" ht="45.75" hidden="1" x14ac:dyDescent="0.6">
      <c r="A537" s="151"/>
      <c r="B537" s="158"/>
      <c r="C537" s="159" t="s">
        <v>5</v>
      </c>
      <c r="D537" s="38">
        <f>SUM(D538:D541)</f>
        <v>0</v>
      </c>
      <c r="E537" s="38"/>
      <c r="F537" s="38"/>
      <c r="G537" s="38"/>
      <c r="H537" s="37"/>
      <c r="I537" s="37"/>
      <c r="J537" s="160"/>
      <c r="K537" s="160"/>
      <c r="L537" s="160"/>
      <c r="M537" s="160"/>
      <c r="N537" s="160"/>
      <c r="O537" s="160"/>
      <c r="P537" s="160"/>
      <c r="Q537" s="161"/>
      <c r="R537" s="160"/>
      <c r="S537" s="160"/>
      <c r="T537" s="160"/>
      <c r="U537" s="160"/>
      <c r="V537" s="160"/>
    </row>
    <row r="538" spans="1:22" ht="45.75" hidden="1" x14ac:dyDescent="0.6">
      <c r="A538" s="151"/>
      <c r="B538" s="158"/>
      <c r="C538" s="159" t="s">
        <v>0</v>
      </c>
      <c r="D538" s="38">
        <f>E538+F538+G538+H538+I538</f>
        <v>0</v>
      </c>
      <c r="E538" s="37"/>
      <c r="F538" s="37"/>
      <c r="G538" s="37"/>
      <c r="H538" s="37"/>
      <c r="I538" s="37"/>
      <c r="J538" s="160"/>
      <c r="K538" s="160"/>
      <c r="L538" s="160"/>
      <c r="M538" s="160"/>
      <c r="N538" s="160"/>
      <c r="O538" s="160"/>
      <c r="P538" s="160"/>
      <c r="Q538" s="161"/>
      <c r="R538" s="160"/>
      <c r="S538" s="160"/>
      <c r="T538" s="160"/>
      <c r="U538" s="160"/>
      <c r="V538" s="160"/>
    </row>
    <row r="539" spans="1:22" ht="45.75" hidden="1" x14ac:dyDescent="0.6">
      <c r="A539" s="151"/>
      <c r="B539" s="158"/>
      <c r="C539" s="159" t="s">
        <v>1</v>
      </c>
      <c r="D539" s="38">
        <f>E539+F539+G539+H539+I539</f>
        <v>0</v>
      </c>
      <c r="E539" s="37"/>
      <c r="F539" s="37"/>
      <c r="G539" s="37"/>
      <c r="H539" s="37"/>
      <c r="I539" s="37"/>
      <c r="J539" s="160"/>
      <c r="K539" s="160"/>
      <c r="L539" s="160"/>
      <c r="M539" s="160"/>
      <c r="N539" s="160"/>
      <c r="O539" s="160"/>
      <c r="P539" s="160"/>
      <c r="Q539" s="161"/>
      <c r="R539" s="160"/>
      <c r="S539" s="160"/>
      <c r="T539" s="160"/>
      <c r="U539" s="160"/>
      <c r="V539" s="160"/>
    </row>
    <row r="540" spans="1:22" ht="45.75" hidden="1" x14ac:dyDescent="0.6">
      <c r="A540" s="151"/>
      <c r="B540" s="158"/>
      <c r="C540" s="159" t="s">
        <v>2</v>
      </c>
      <c r="D540" s="38">
        <f>E540+F540+G540+H540+I540</f>
        <v>0</v>
      </c>
      <c r="E540" s="37"/>
      <c r="F540" s="37"/>
      <c r="G540" s="37"/>
      <c r="H540" s="37"/>
      <c r="I540" s="37"/>
      <c r="J540" s="160"/>
      <c r="K540" s="160"/>
      <c r="L540" s="160"/>
      <c r="M540" s="160"/>
      <c r="N540" s="160"/>
      <c r="O540" s="160"/>
      <c r="P540" s="160"/>
      <c r="Q540" s="161"/>
      <c r="R540" s="160"/>
      <c r="S540" s="160"/>
      <c r="T540" s="160"/>
      <c r="U540" s="160"/>
      <c r="V540" s="160"/>
    </row>
    <row r="541" spans="1:22" ht="91.5" hidden="1" x14ac:dyDescent="0.6">
      <c r="A541" s="162"/>
      <c r="B541" s="163"/>
      <c r="C541" s="159" t="s">
        <v>3</v>
      </c>
      <c r="D541" s="38">
        <f>E541+F541+G541+H541+I541</f>
        <v>0</v>
      </c>
      <c r="E541" s="37"/>
      <c r="F541" s="37"/>
      <c r="G541" s="37"/>
      <c r="H541" s="37"/>
      <c r="I541" s="37"/>
      <c r="J541" s="164"/>
      <c r="K541" s="164"/>
      <c r="L541" s="164"/>
      <c r="M541" s="164"/>
      <c r="N541" s="164"/>
      <c r="O541" s="164"/>
      <c r="P541" s="164"/>
      <c r="Q541" s="165"/>
      <c r="R541" s="164"/>
      <c r="S541" s="164"/>
      <c r="T541" s="164"/>
      <c r="U541" s="164"/>
      <c r="V541" s="164"/>
    </row>
    <row r="542" spans="1:22" ht="45.75" x14ac:dyDescent="0.6">
      <c r="A542" s="47" t="s">
        <v>18</v>
      </c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9"/>
    </row>
    <row r="543" spans="1:22" ht="45.75" customHeight="1" x14ac:dyDescent="0.6">
      <c r="A543" s="132"/>
      <c r="B543" s="50" t="s">
        <v>290</v>
      </c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2"/>
    </row>
    <row r="544" spans="1:22" ht="105" customHeight="1" x14ac:dyDescent="0.6">
      <c r="A544" s="133"/>
      <c r="B544" s="53" t="s">
        <v>314</v>
      </c>
      <c r="C544" s="62" t="s">
        <v>392</v>
      </c>
      <c r="D544" s="63"/>
      <c r="E544" s="63"/>
      <c r="F544" s="63"/>
      <c r="G544" s="63"/>
      <c r="H544" s="63"/>
      <c r="I544" s="64"/>
      <c r="J544" s="56" t="s">
        <v>130</v>
      </c>
      <c r="K544" s="56" t="s">
        <v>69</v>
      </c>
      <c r="L544" s="56" t="s">
        <v>63</v>
      </c>
      <c r="M544" s="56" t="s">
        <v>393</v>
      </c>
      <c r="N544" s="56" t="s">
        <v>19</v>
      </c>
      <c r="O544" s="56" t="s">
        <v>335</v>
      </c>
      <c r="P544" s="56" t="s">
        <v>19</v>
      </c>
      <c r="Q544" s="56" t="s">
        <v>394</v>
      </c>
      <c r="R544" s="56" t="s">
        <v>11</v>
      </c>
      <c r="S544" s="56" t="s">
        <v>123</v>
      </c>
      <c r="T544" s="56" t="s">
        <v>199</v>
      </c>
      <c r="U544" s="56"/>
      <c r="V544" s="56"/>
    </row>
    <row r="545" spans="1:22" ht="45.75" x14ac:dyDescent="0.6">
      <c r="A545" s="133"/>
      <c r="B545" s="54"/>
      <c r="C545" s="41" t="s">
        <v>5</v>
      </c>
      <c r="D545" s="25">
        <f>SUM(D546:D549)</f>
        <v>5400</v>
      </c>
      <c r="E545" s="25">
        <f t="shared" ref="E545" si="91">SUM(E546:E549)</f>
        <v>5400</v>
      </c>
      <c r="F545" s="25"/>
      <c r="G545" s="25"/>
      <c r="H545" s="26"/>
      <c r="I545" s="26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</row>
    <row r="546" spans="1:22" ht="45.75" x14ac:dyDescent="0.6">
      <c r="A546" s="133"/>
      <c r="B546" s="54"/>
      <c r="C546" s="41" t="s">
        <v>0</v>
      </c>
      <c r="D546" s="25">
        <f>E546+F546+G546+H546+I546</f>
        <v>0</v>
      </c>
      <c r="E546" s="26"/>
      <c r="F546" s="26"/>
      <c r="G546" s="26"/>
      <c r="H546" s="26"/>
      <c r="I546" s="26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</row>
    <row r="547" spans="1:22" ht="45.75" x14ac:dyDescent="0.6">
      <c r="A547" s="133"/>
      <c r="B547" s="54"/>
      <c r="C547" s="41" t="s">
        <v>1</v>
      </c>
      <c r="D547" s="25">
        <f>E547+F547+G547+H547+I547</f>
        <v>5400</v>
      </c>
      <c r="E547" s="26">
        <v>5400</v>
      </c>
      <c r="F547" s="26"/>
      <c r="G547" s="26"/>
      <c r="H547" s="26"/>
      <c r="I547" s="26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</row>
    <row r="548" spans="1:22" ht="45.75" x14ac:dyDescent="0.6">
      <c r="A548" s="133"/>
      <c r="B548" s="54"/>
      <c r="C548" s="41" t="s">
        <v>2</v>
      </c>
      <c r="D548" s="25">
        <f>E548+F548+G548+H548+I548</f>
        <v>0</v>
      </c>
      <c r="E548" s="26"/>
      <c r="F548" s="26"/>
      <c r="G548" s="26"/>
      <c r="H548" s="26"/>
      <c r="I548" s="26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</row>
    <row r="549" spans="1:22" ht="54" customHeight="1" x14ac:dyDescent="0.6">
      <c r="A549" s="134"/>
      <c r="B549" s="55"/>
      <c r="C549" s="41" t="s">
        <v>3</v>
      </c>
      <c r="D549" s="25">
        <f>E549+F549+G549+H549+I549</f>
        <v>0</v>
      </c>
      <c r="E549" s="26"/>
      <c r="F549" s="26"/>
      <c r="G549" s="26"/>
      <c r="H549" s="26"/>
      <c r="I549" s="26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</row>
    <row r="550" spans="1:22" ht="45.75" x14ac:dyDescent="0.6">
      <c r="A550" s="47" t="s">
        <v>18</v>
      </c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9"/>
    </row>
    <row r="551" spans="1:22" ht="45.75" customHeight="1" x14ac:dyDescent="0.6">
      <c r="A551" s="132"/>
      <c r="B551" s="50" t="s">
        <v>290</v>
      </c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2"/>
    </row>
    <row r="552" spans="1:22" ht="105" customHeight="1" x14ac:dyDescent="0.6">
      <c r="A552" s="133"/>
      <c r="B552" s="53" t="s">
        <v>316</v>
      </c>
      <c r="C552" s="62" t="s">
        <v>395</v>
      </c>
      <c r="D552" s="63"/>
      <c r="E552" s="63"/>
      <c r="F552" s="63"/>
      <c r="G552" s="63"/>
      <c r="H552" s="63"/>
      <c r="I552" s="64"/>
      <c r="J552" s="56" t="s">
        <v>390</v>
      </c>
      <c r="K552" s="56"/>
      <c r="L552" s="56" t="s">
        <v>63</v>
      </c>
      <c r="M552" s="56" t="s">
        <v>393</v>
      </c>
      <c r="N552" s="56" t="s">
        <v>19</v>
      </c>
      <c r="O552" s="56" t="s">
        <v>335</v>
      </c>
      <c r="P552" s="56" t="s">
        <v>19</v>
      </c>
      <c r="Q552" s="59" t="s">
        <v>394</v>
      </c>
      <c r="R552" s="56" t="s">
        <v>11</v>
      </c>
      <c r="S552" s="56" t="s">
        <v>123</v>
      </c>
      <c r="T552" s="56" t="s">
        <v>17</v>
      </c>
      <c r="U552" s="56"/>
      <c r="V552" s="56"/>
    </row>
    <row r="553" spans="1:22" ht="45.75" x14ac:dyDescent="0.6">
      <c r="A553" s="133"/>
      <c r="B553" s="54"/>
      <c r="C553" s="41" t="s">
        <v>5</v>
      </c>
      <c r="D553" s="25">
        <f>SUM(D554:D557)</f>
        <v>357000</v>
      </c>
      <c r="E553" s="25"/>
      <c r="F553" s="25"/>
      <c r="G553" s="25"/>
      <c r="H553" s="25">
        <f t="shared" ref="H553" si="92">SUM(H554:H557)</f>
        <v>357000</v>
      </c>
      <c r="I553" s="26"/>
      <c r="J553" s="57"/>
      <c r="K553" s="57"/>
      <c r="L553" s="57"/>
      <c r="M553" s="57"/>
      <c r="N553" s="57"/>
      <c r="O553" s="57"/>
      <c r="P553" s="57"/>
      <c r="Q553" s="60"/>
      <c r="R553" s="57"/>
      <c r="S553" s="57"/>
      <c r="T553" s="57"/>
      <c r="U553" s="57"/>
      <c r="V553" s="57"/>
    </row>
    <row r="554" spans="1:22" ht="45.75" x14ac:dyDescent="0.6">
      <c r="A554" s="133"/>
      <c r="B554" s="54"/>
      <c r="C554" s="41" t="s">
        <v>0</v>
      </c>
      <c r="D554" s="25">
        <f>E554+F554+G554+H554+I554</f>
        <v>0</v>
      </c>
      <c r="E554" s="26"/>
      <c r="F554" s="26"/>
      <c r="G554" s="26"/>
      <c r="H554" s="26"/>
      <c r="I554" s="26"/>
      <c r="J554" s="57"/>
      <c r="K554" s="57"/>
      <c r="L554" s="57"/>
      <c r="M554" s="57"/>
      <c r="N554" s="57"/>
      <c r="O554" s="57"/>
      <c r="P554" s="57"/>
      <c r="Q554" s="60"/>
      <c r="R554" s="57"/>
      <c r="S554" s="57"/>
      <c r="T554" s="57"/>
      <c r="U554" s="57"/>
      <c r="V554" s="57"/>
    </row>
    <row r="555" spans="1:22" ht="45.75" x14ac:dyDescent="0.6">
      <c r="A555" s="133"/>
      <c r="B555" s="54"/>
      <c r="C555" s="41" t="s">
        <v>1</v>
      </c>
      <c r="D555" s="25">
        <f>E555+F555+G555+H555+I555</f>
        <v>357000</v>
      </c>
      <c r="E555" s="26"/>
      <c r="F555" s="26"/>
      <c r="G555" s="26"/>
      <c r="H555" s="26">
        <v>357000</v>
      </c>
      <c r="I555" s="26"/>
      <c r="J555" s="57"/>
      <c r="K555" s="57"/>
      <c r="L555" s="57"/>
      <c r="M555" s="57"/>
      <c r="N555" s="57"/>
      <c r="O555" s="57"/>
      <c r="P555" s="57"/>
      <c r="Q555" s="60"/>
      <c r="R555" s="57"/>
      <c r="S555" s="57"/>
      <c r="T555" s="57"/>
      <c r="U555" s="57"/>
      <c r="V555" s="57"/>
    </row>
    <row r="556" spans="1:22" ht="45.75" x14ac:dyDescent="0.6">
      <c r="A556" s="133"/>
      <c r="B556" s="54"/>
      <c r="C556" s="41" t="s">
        <v>2</v>
      </c>
      <c r="D556" s="25">
        <f>E556+F556+G556+H556+I556</f>
        <v>0</v>
      </c>
      <c r="E556" s="26"/>
      <c r="F556" s="26"/>
      <c r="G556" s="26"/>
      <c r="H556" s="26"/>
      <c r="I556" s="26"/>
      <c r="J556" s="57"/>
      <c r="K556" s="57"/>
      <c r="L556" s="57"/>
      <c r="M556" s="57"/>
      <c r="N556" s="57"/>
      <c r="O556" s="57"/>
      <c r="P556" s="57"/>
      <c r="Q556" s="60"/>
      <c r="R556" s="57"/>
      <c r="S556" s="57"/>
      <c r="T556" s="57"/>
      <c r="U556" s="57"/>
      <c r="V556" s="57"/>
    </row>
    <row r="557" spans="1:22" ht="54" customHeight="1" x14ac:dyDescent="0.6">
      <c r="A557" s="134"/>
      <c r="B557" s="55"/>
      <c r="C557" s="41" t="s">
        <v>3</v>
      </c>
      <c r="D557" s="25">
        <f>E557+F557+G557+H557+I557</f>
        <v>0</v>
      </c>
      <c r="E557" s="26"/>
      <c r="F557" s="26"/>
      <c r="G557" s="26"/>
      <c r="H557" s="26"/>
      <c r="I557" s="26"/>
      <c r="J557" s="58"/>
      <c r="K557" s="58"/>
      <c r="L557" s="58"/>
      <c r="M557" s="58"/>
      <c r="N557" s="58"/>
      <c r="O557" s="58"/>
      <c r="P557" s="58"/>
      <c r="Q557" s="61"/>
      <c r="R557" s="58"/>
      <c r="S557" s="58"/>
      <c r="T557" s="58"/>
      <c r="U557" s="58"/>
      <c r="V557" s="58"/>
    </row>
    <row r="558" spans="1:22" ht="45.75" x14ac:dyDescent="0.6">
      <c r="A558" s="47" t="s">
        <v>18</v>
      </c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9"/>
    </row>
    <row r="559" spans="1:22" ht="45.75" customHeight="1" x14ac:dyDescent="0.6">
      <c r="A559" s="132"/>
      <c r="B559" s="50" t="s">
        <v>290</v>
      </c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2"/>
    </row>
    <row r="560" spans="1:22" ht="105" customHeight="1" x14ac:dyDescent="0.6">
      <c r="A560" s="133"/>
      <c r="B560" s="53" t="s">
        <v>435</v>
      </c>
      <c r="C560" s="62" t="s">
        <v>398</v>
      </c>
      <c r="D560" s="63"/>
      <c r="E560" s="63"/>
      <c r="F560" s="63"/>
      <c r="G560" s="63"/>
      <c r="H560" s="63"/>
      <c r="I560" s="64"/>
      <c r="J560" s="56" t="s">
        <v>399</v>
      </c>
      <c r="K560" s="56"/>
      <c r="L560" s="56" t="s">
        <v>63</v>
      </c>
      <c r="M560" s="56" t="s">
        <v>396</v>
      </c>
      <c r="N560" s="56" t="s">
        <v>19</v>
      </c>
      <c r="O560" s="56" t="s">
        <v>335</v>
      </c>
      <c r="P560" s="56" t="s">
        <v>19</v>
      </c>
      <c r="Q560" s="59" t="s">
        <v>397</v>
      </c>
      <c r="R560" s="56" t="s">
        <v>11</v>
      </c>
      <c r="S560" s="56" t="s">
        <v>123</v>
      </c>
      <c r="T560" s="56" t="s">
        <v>17</v>
      </c>
      <c r="U560" s="56"/>
      <c r="V560" s="56"/>
    </row>
    <row r="561" spans="1:22" ht="45.75" x14ac:dyDescent="0.6">
      <c r="A561" s="133"/>
      <c r="B561" s="54"/>
      <c r="C561" s="41" t="s">
        <v>5</v>
      </c>
      <c r="D561" s="25">
        <f>SUM(D562:D565)</f>
        <v>490000</v>
      </c>
      <c r="E561" s="25"/>
      <c r="F561" s="25"/>
      <c r="G561" s="25"/>
      <c r="H561" s="25">
        <f t="shared" ref="H561" si="93">SUM(H562:H565)</f>
        <v>490000</v>
      </c>
      <c r="I561" s="26"/>
      <c r="J561" s="57"/>
      <c r="K561" s="57"/>
      <c r="L561" s="57"/>
      <c r="M561" s="57"/>
      <c r="N561" s="57"/>
      <c r="O561" s="57"/>
      <c r="P561" s="57"/>
      <c r="Q561" s="60"/>
      <c r="R561" s="57"/>
      <c r="S561" s="57"/>
      <c r="T561" s="57"/>
      <c r="U561" s="57"/>
      <c r="V561" s="57"/>
    </row>
    <row r="562" spans="1:22" ht="45.75" x14ac:dyDescent="0.6">
      <c r="A562" s="133"/>
      <c r="B562" s="54"/>
      <c r="C562" s="41" t="s">
        <v>0</v>
      </c>
      <c r="D562" s="25">
        <f>E562+F562+G562+H562+I562</f>
        <v>0</v>
      </c>
      <c r="E562" s="26"/>
      <c r="F562" s="26"/>
      <c r="G562" s="26"/>
      <c r="H562" s="26"/>
      <c r="I562" s="26"/>
      <c r="J562" s="57"/>
      <c r="K562" s="57"/>
      <c r="L562" s="57"/>
      <c r="M562" s="57"/>
      <c r="N562" s="57"/>
      <c r="O562" s="57"/>
      <c r="P562" s="57"/>
      <c r="Q562" s="60"/>
      <c r="R562" s="57"/>
      <c r="S562" s="57"/>
      <c r="T562" s="57"/>
      <c r="U562" s="57"/>
      <c r="V562" s="57"/>
    </row>
    <row r="563" spans="1:22" ht="45.75" x14ac:dyDescent="0.6">
      <c r="A563" s="133"/>
      <c r="B563" s="54"/>
      <c r="C563" s="41" t="s">
        <v>1</v>
      </c>
      <c r="D563" s="25">
        <f>E563+F563+G563+H563+I563</f>
        <v>490000</v>
      </c>
      <c r="E563" s="26"/>
      <c r="F563" s="26"/>
      <c r="G563" s="26"/>
      <c r="H563" s="26">
        <v>490000</v>
      </c>
      <c r="I563" s="26"/>
      <c r="J563" s="57"/>
      <c r="K563" s="57"/>
      <c r="L563" s="57"/>
      <c r="M563" s="57"/>
      <c r="N563" s="57"/>
      <c r="O563" s="57"/>
      <c r="P563" s="57"/>
      <c r="Q563" s="60"/>
      <c r="R563" s="57"/>
      <c r="S563" s="57"/>
      <c r="T563" s="57"/>
      <c r="U563" s="57"/>
      <c r="V563" s="57"/>
    </row>
    <row r="564" spans="1:22" ht="45.75" x14ac:dyDescent="0.6">
      <c r="A564" s="133"/>
      <c r="B564" s="54"/>
      <c r="C564" s="41" t="s">
        <v>2</v>
      </c>
      <c r="D564" s="25">
        <f>E564+F564+G564+H564+I564</f>
        <v>0</v>
      </c>
      <c r="E564" s="26"/>
      <c r="F564" s="26"/>
      <c r="G564" s="26"/>
      <c r="H564" s="26"/>
      <c r="I564" s="26"/>
      <c r="J564" s="57"/>
      <c r="K564" s="57"/>
      <c r="L564" s="57"/>
      <c r="M564" s="57"/>
      <c r="N564" s="57"/>
      <c r="O564" s="57"/>
      <c r="P564" s="57"/>
      <c r="Q564" s="60"/>
      <c r="R564" s="57"/>
      <c r="S564" s="57"/>
      <c r="T564" s="57"/>
      <c r="U564" s="57"/>
      <c r="V564" s="57"/>
    </row>
    <row r="565" spans="1:22" ht="50.25" customHeight="1" x14ac:dyDescent="0.6">
      <c r="A565" s="134"/>
      <c r="B565" s="55"/>
      <c r="C565" s="41" t="s">
        <v>3</v>
      </c>
      <c r="D565" s="25">
        <f>E565+F565+G565+H565+I565</f>
        <v>0</v>
      </c>
      <c r="E565" s="26"/>
      <c r="F565" s="26"/>
      <c r="G565" s="26"/>
      <c r="H565" s="26"/>
      <c r="I565" s="26"/>
      <c r="J565" s="58"/>
      <c r="K565" s="58"/>
      <c r="L565" s="58"/>
      <c r="M565" s="58"/>
      <c r="N565" s="58"/>
      <c r="O565" s="58"/>
      <c r="P565" s="58"/>
      <c r="Q565" s="61"/>
      <c r="R565" s="58"/>
      <c r="S565" s="58"/>
      <c r="T565" s="58"/>
      <c r="U565" s="58"/>
      <c r="V565" s="58"/>
    </row>
    <row r="566" spans="1:22" ht="45.75" x14ac:dyDescent="0.6">
      <c r="A566" s="47" t="s">
        <v>18</v>
      </c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9"/>
    </row>
    <row r="567" spans="1:22" ht="45.75" customHeight="1" x14ac:dyDescent="0.6">
      <c r="A567" s="132"/>
      <c r="B567" s="50" t="s">
        <v>290</v>
      </c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2"/>
    </row>
    <row r="568" spans="1:22" ht="112.5" customHeight="1" x14ac:dyDescent="0.6">
      <c r="A568" s="133"/>
      <c r="B568" s="53" t="s">
        <v>436</v>
      </c>
      <c r="C568" s="73" t="s">
        <v>375</v>
      </c>
      <c r="D568" s="74"/>
      <c r="E568" s="74"/>
      <c r="F568" s="74"/>
      <c r="G568" s="74"/>
      <c r="H568" s="74"/>
      <c r="I568" s="75"/>
      <c r="J568" s="56" t="s">
        <v>376</v>
      </c>
      <c r="K568" s="56"/>
      <c r="L568" s="56" t="s">
        <v>63</v>
      </c>
      <c r="M568" s="56" t="s">
        <v>377</v>
      </c>
      <c r="N568" s="56" t="s">
        <v>19</v>
      </c>
      <c r="O568" s="56" t="s">
        <v>335</v>
      </c>
      <c r="P568" s="56" t="s">
        <v>19</v>
      </c>
      <c r="Q568" s="59" t="s">
        <v>378</v>
      </c>
      <c r="R568" s="56" t="s">
        <v>11</v>
      </c>
      <c r="S568" s="76" t="s">
        <v>10</v>
      </c>
      <c r="T568" s="76" t="s">
        <v>17</v>
      </c>
      <c r="U568" s="56"/>
      <c r="V568" s="56"/>
    </row>
    <row r="569" spans="1:22" ht="45.75" x14ac:dyDescent="0.6">
      <c r="A569" s="133"/>
      <c r="B569" s="54"/>
      <c r="C569" s="41" t="s">
        <v>5</v>
      </c>
      <c r="D569" s="25">
        <f>SUM(D570:D573)</f>
        <v>4000</v>
      </c>
      <c r="E569" s="26">
        <f t="shared" ref="E569" si="94">SUM(E570:E573)</f>
        <v>4000</v>
      </c>
      <c r="F569" s="26"/>
      <c r="G569" s="26"/>
      <c r="H569" s="26"/>
      <c r="I569" s="26"/>
      <c r="J569" s="57"/>
      <c r="K569" s="57"/>
      <c r="L569" s="57"/>
      <c r="M569" s="57"/>
      <c r="N569" s="57"/>
      <c r="O569" s="57"/>
      <c r="P569" s="57"/>
      <c r="Q569" s="60"/>
      <c r="R569" s="57"/>
      <c r="S569" s="77"/>
      <c r="T569" s="77"/>
      <c r="U569" s="57"/>
      <c r="V569" s="57"/>
    </row>
    <row r="570" spans="1:22" ht="45.75" x14ac:dyDescent="0.6">
      <c r="A570" s="133"/>
      <c r="B570" s="54"/>
      <c r="C570" s="41" t="s">
        <v>0</v>
      </c>
      <c r="D570" s="25">
        <f>E570+F570+G570+H570+I570</f>
        <v>0</v>
      </c>
      <c r="E570" s="26"/>
      <c r="F570" s="26"/>
      <c r="G570" s="26"/>
      <c r="H570" s="26"/>
      <c r="I570" s="26"/>
      <c r="J570" s="57"/>
      <c r="K570" s="57"/>
      <c r="L570" s="57"/>
      <c r="M570" s="57"/>
      <c r="N570" s="57"/>
      <c r="O570" s="57"/>
      <c r="P570" s="57"/>
      <c r="Q570" s="60"/>
      <c r="R570" s="57"/>
      <c r="S570" s="77"/>
      <c r="T570" s="77"/>
      <c r="U570" s="57"/>
      <c r="V570" s="57"/>
    </row>
    <row r="571" spans="1:22" ht="45.75" x14ac:dyDescent="0.6">
      <c r="A571" s="133"/>
      <c r="B571" s="54"/>
      <c r="C571" s="41" t="s">
        <v>1</v>
      </c>
      <c r="D571" s="25">
        <f>E571+F571+G571+H571+I571</f>
        <v>4000</v>
      </c>
      <c r="E571" s="26">
        <v>4000</v>
      </c>
      <c r="F571" s="26"/>
      <c r="G571" s="26"/>
      <c r="H571" s="26"/>
      <c r="I571" s="26"/>
      <c r="J571" s="57"/>
      <c r="K571" s="57"/>
      <c r="L571" s="57"/>
      <c r="M571" s="57"/>
      <c r="N571" s="57"/>
      <c r="O571" s="57"/>
      <c r="P571" s="57"/>
      <c r="Q571" s="60"/>
      <c r="R571" s="57"/>
      <c r="S571" s="77"/>
      <c r="T571" s="77"/>
      <c r="U571" s="57"/>
      <c r="V571" s="57"/>
    </row>
    <row r="572" spans="1:22" ht="45.75" x14ac:dyDescent="0.6">
      <c r="A572" s="133"/>
      <c r="B572" s="54"/>
      <c r="C572" s="41" t="s">
        <v>2</v>
      </c>
      <c r="D572" s="25">
        <f>E572+F572+G572+H572+I572</f>
        <v>0</v>
      </c>
      <c r="E572" s="26"/>
      <c r="F572" s="26"/>
      <c r="G572" s="26"/>
      <c r="H572" s="26"/>
      <c r="I572" s="26"/>
      <c r="J572" s="57"/>
      <c r="K572" s="57"/>
      <c r="L572" s="57"/>
      <c r="M572" s="57"/>
      <c r="N572" s="57"/>
      <c r="O572" s="57"/>
      <c r="P572" s="57"/>
      <c r="Q572" s="60"/>
      <c r="R572" s="57"/>
      <c r="S572" s="77"/>
      <c r="T572" s="77"/>
      <c r="U572" s="57"/>
      <c r="V572" s="57"/>
    </row>
    <row r="573" spans="1:22" ht="57.75" customHeight="1" x14ac:dyDescent="0.6">
      <c r="A573" s="134"/>
      <c r="B573" s="55"/>
      <c r="C573" s="41" t="s">
        <v>3</v>
      </c>
      <c r="D573" s="25">
        <f>E573+F573+G573+H573+I573</f>
        <v>0</v>
      </c>
      <c r="E573" s="26"/>
      <c r="F573" s="26"/>
      <c r="G573" s="26"/>
      <c r="H573" s="26"/>
      <c r="I573" s="26"/>
      <c r="J573" s="58"/>
      <c r="K573" s="58"/>
      <c r="L573" s="58"/>
      <c r="M573" s="58"/>
      <c r="N573" s="58"/>
      <c r="O573" s="58"/>
      <c r="P573" s="58"/>
      <c r="Q573" s="61"/>
      <c r="R573" s="58"/>
      <c r="S573" s="78"/>
      <c r="T573" s="78"/>
      <c r="U573" s="58"/>
      <c r="V573" s="58"/>
    </row>
    <row r="574" spans="1:22" ht="45.75" x14ac:dyDescent="0.6">
      <c r="A574" s="47" t="s">
        <v>18</v>
      </c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9"/>
    </row>
    <row r="575" spans="1:22" ht="45.75" customHeight="1" x14ac:dyDescent="0.6">
      <c r="A575" s="132"/>
      <c r="B575" s="50" t="s">
        <v>290</v>
      </c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2"/>
    </row>
    <row r="576" spans="1:22" ht="228.75" customHeight="1" x14ac:dyDescent="0.6">
      <c r="A576" s="133"/>
      <c r="B576" s="53" t="s">
        <v>437</v>
      </c>
      <c r="C576" s="73" t="s">
        <v>412</v>
      </c>
      <c r="D576" s="74"/>
      <c r="E576" s="74"/>
      <c r="F576" s="74"/>
      <c r="G576" s="74"/>
      <c r="H576" s="74"/>
      <c r="I576" s="75"/>
      <c r="J576" s="56" t="s">
        <v>162</v>
      </c>
      <c r="K576" s="56" t="s">
        <v>69</v>
      </c>
      <c r="L576" s="56" t="s">
        <v>64</v>
      </c>
      <c r="M576" s="56" t="s">
        <v>504</v>
      </c>
      <c r="N576" s="56" t="s">
        <v>413</v>
      </c>
      <c r="O576" s="56" t="s">
        <v>413</v>
      </c>
      <c r="P576" s="56" t="s">
        <v>413</v>
      </c>
      <c r="Q576" s="59">
        <v>154950.82999999999</v>
      </c>
      <c r="R576" s="56" t="s">
        <v>9</v>
      </c>
      <c r="S576" s="76" t="s">
        <v>413</v>
      </c>
      <c r="T576" s="76" t="s">
        <v>17</v>
      </c>
      <c r="U576" s="56"/>
      <c r="V576" s="56"/>
    </row>
    <row r="577" spans="1:22" ht="45.75" x14ac:dyDescent="0.6">
      <c r="A577" s="133"/>
      <c r="B577" s="54"/>
      <c r="C577" s="41" t="s">
        <v>5</v>
      </c>
      <c r="D577" s="25">
        <f>SUM(D578:D581)</f>
        <v>56351.18</v>
      </c>
      <c r="E577" s="26"/>
      <c r="F577" s="26"/>
      <c r="G577" s="26"/>
      <c r="H577" s="26">
        <f t="shared" ref="H577" si="95">SUM(H578:H581)</f>
        <v>56351.18</v>
      </c>
      <c r="I577" s="26"/>
      <c r="J577" s="57"/>
      <c r="K577" s="57"/>
      <c r="L577" s="57"/>
      <c r="M577" s="57"/>
      <c r="N577" s="57"/>
      <c r="O577" s="57"/>
      <c r="P577" s="57"/>
      <c r="Q577" s="60"/>
      <c r="R577" s="57"/>
      <c r="S577" s="77"/>
      <c r="T577" s="77"/>
      <c r="U577" s="57"/>
      <c r="V577" s="57"/>
    </row>
    <row r="578" spans="1:22" ht="45.75" x14ac:dyDescent="0.6">
      <c r="A578" s="133"/>
      <c r="B578" s="54"/>
      <c r="C578" s="41" t="s">
        <v>0</v>
      </c>
      <c r="D578" s="25">
        <f>E578+F578+G578+H578+I578</f>
        <v>0</v>
      </c>
      <c r="E578" s="26"/>
      <c r="F578" s="26"/>
      <c r="G578" s="26"/>
      <c r="H578" s="26"/>
      <c r="I578" s="26"/>
      <c r="J578" s="57"/>
      <c r="K578" s="57"/>
      <c r="L578" s="57"/>
      <c r="M578" s="57"/>
      <c r="N578" s="57"/>
      <c r="O578" s="57"/>
      <c r="P578" s="57"/>
      <c r="Q578" s="60"/>
      <c r="R578" s="57"/>
      <c r="S578" s="77"/>
      <c r="T578" s="77"/>
      <c r="U578" s="57"/>
      <c r="V578" s="57"/>
    </row>
    <row r="579" spans="1:22" ht="45.75" x14ac:dyDescent="0.6">
      <c r="A579" s="133"/>
      <c r="B579" s="54"/>
      <c r="C579" s="41" t="s">
        <v>1</v>
      </c>
      <c r="D579" s="25">
        <f>E579+F579+G579+H579+I579</f>
        <v>50716.06</v>
      </c>
      <c r="E579" s="26"/>
      <c r="F579" s="26"/>
      <c r="G579" s="26"/>
      <c r="H579" s="26">
        <v>50716.06</v>
      </c>
      <c r="I579" s="26"/>
      <c r="J579" s="57"/>
      <c r="K579" s="57"/>
      <c r="L579" s="57"/>
      <c r="M579" s="57"/>
      <c r="N579" s="57"/>
      <c r="O579" s="57"/>
      <c r="P579" s="57"/>
      <c r="Q579" s="60"/>
      <c r="R579" s="57"/>
      <c r="S579" s="77"/>
      <c r="T579" s="77"/>
      <c r="U579" s="57"/>
      <c r="V579" s="57"/>
    </row>
    <row r="580" spans="1:22" ht="45.75" x14ac:dyDescent="0.6">
      <c r="A580" s="133"/>
      <c r="B580" s="54"/>
      <c r="C580" s="41" t="s">
        <v>2</v>
      </c>
      <c r="D580" s="25">
        <f>E580+F580+G580+H580+I580</f>
        <v>5635.12</v>
      </c>
      <c r="E580" s="26"/>
      <c r="F580" s="26"/>
      <c r="G580" s="26"/>
      <c r="H580" s="26">
        <v>5635.12</v>
      </c>
      <c r="I580" s="26"/>
      <c r="J580" s="57"/>
      <c r="K580" s="57"/>
      <c r="L580" s="57"/>
      <c r="M580" s="57"/>
      <c r="N580" s="57"/>
      <c r="O580" s="57"/>
      <c r="P580" s="57"/>
      <c r="Q580" s="60"/>
      <c r="R580" s="57"/>
      <c r="S580" s="77"/>
      <c r="T580" s="77"/>
      <c r="U580" s="57"/>
      <c r="V580" s="57"/>
    </row>
    <row r="581" spans="1:22" ht="57.75" customHeight="1" x14ac:dyDescent="0.6">
      <c r="A581" s="134"/>
      <c r="B581" s="55"/>
      <c r="C581" s="41" t="s">
        <v>3</v>
      </c>
      <c r="D581" s="25">
        <f>E581+F581+G581+H581+I581</f>
        <v>0</v>
      </c>
      <c r="E581" s="26"/>
      <c r="F581" s="26"/>
      <c r="G581" s="26"/>
      <c r="H581" s="26"/>
      <c r="I581" s="26"/>
      <c r="J581" s="58"/>
      <c r="K581" s="58"/>
      <c r="L581" s="58"/>
      <c r="M581" s="58"/>
      <c r="N581" s="58"/>
      <c r="O581" s="58"/>
      <c r="P581" s="58"/>
      <c r="Q581" s="61"/>
      <c r="R581" s="58"/>
      <c r="S581" s="78"/>
      <c r="T581" s="78"/>
      <c r="U581" s="58"/>
      <c r="V581" s="58"/>
    </row>
    <row r="582" spans="1:22" ht="45.75" hidden="1" x14ac:dyDescent="0.6">
      <c r="A582" s="144" t="s">
        <v>18</v>
      </c>
      <c r="B582" s="145"/>
      <c r="C582" s="145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6"/>
    </row>
    <row r="583" spans="1:22" ht="45.75" hidden="1" customHeight="1" x14ac:dyDescent="0.6">
      <c r="A583" s="147"/>
      <c r="B583" s="148" t="s">
        <v>290</v>
      </c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50"/>
    </row>
    <row r="584" spans="1:22" ht="112.5" hidden="1" customHeight="1" x14ac:dyDescent="0.6">
      <c r="A584" s="151"/>
      <c r="B584" s="152"/>
      <c r="C584" s="166" t="s">
        <v>419</v>
      </c>
      <c r="D584" s="167"/>
      <c r="E584" s="167"/>
      <c r="F584" s="167"/>
      <c r="G584" s="167"/>
      <c r="H584" s="167"/>
      <c r="I584" s="168"/>
      <c r="J584" s="156"/>
      <c r="K584" s="156" t="s">
        <v>69</v>
      </c>
      <c r="L584" s="156" t="s">
        <v>64</v>
      </c>
      <c r="M584" s="156" t="s">
        <v>420</v>
      </c>
      <c r="N584" s="156" t="s">
        <v>135</v>
      </c>
      <c r="O584" s="156" t="s">
        <v>135</v>
      </c>
      <c r="P584" s="156" t="s">
        <v>135</v>
      </c>
      <c r="Q584" s="157">
        <v>133726</v>
      </c>
      <c r="R584" s="156" t="s">
        <v>9</v>
      </c>
      <c r="S584" s="169" t="s">
        <v>10</v>
      </c>
      <c r="T584" s="169" t="s">
        <v>17</v>
      </c>
      <c r="U584" s="156"/>
      <c r="V584" s="156" t="s">
        <v>69</v>
      </c>
    </row>
    <row r="585" spans="1:22" ht="45.75" hidden="1" x14ac:dyDescent="0.6">
      <c r="A585" s="151"/>
      <c r="B585" s="158"/>
      <c r="C585" s="159" t="s">
        <v>5</v>
      </c>
      <c r="D585" s="38">
        <f>SUM(D586:D589)</f>
        <v>0</v>
      </c>
      <c r="E585" s="37"/>
      <c r="F585" s="37"/>
      <c r="G585" s="37"/>
      <c r="H585" s="37"/>
      <c r="I585" s="37"/>
      <c r="J585" s="160"/>
      <c r="K585" s="160"/>
      <c r="L585" s="160"/>
      <c r="M585" s="160"/>
      <c r="N585" s="160"/>
      <c r="O585" s="160"/>
      <c r="P585" s="160"/>
      <c r="Q585" s="161"/>
      <c r="R585" s="160"/>
      <c r="S585" s="170"/>
      <c r="T585" s="170"/>
      <c r="U585" s="160"/>
      <c r="V585" s="160"/>
    </row>
    <row r="586" spans="1:22" ht="45.75" hidden="1" x14ac:dyDescent="0.6">
      <c r="A586" s="151"/>
      <c r="B586" s="158"/>
      <c r="C586" s="159" t="s">
        <v>0</v>
      </c>
      <c r="D586" s="38">
        <f>E586+F586+G586+H586+I586</f>
        <v>0</v>
      </c>
      <c r="E586" s="37"/>
      <c r="F586" s="37"/>
      <c r="G586" s="37"/>
      <c r="H586" s="37"/>
      <c r="I586" s="37"/>
      <c r="J586" s="160"/>
      <c r="K586" s="160"/>
      <c r="L586" s="160"/>
      <c r="M586" s="160"/>
      <c r="N586" s="160"/>
      <c r="O586" s="160"/>
      <c r="P586" s="160"/>
      <c r="Q586" s="161"/>
      <c r="R586" s="160"/>
      <c r="S586" s="170"/>
      <c r="T586" s="170"/>
      <c r="U586" s="160"/>
      <c r="V586" s="160"/>
    </row>
    <row r="587" spans="1:22" ht="45.75" hidden="1" x14ac:dyDescent="0.6">
      <c r="A587" s="151"/>
      <c r="B587" s="158"/>
      <c r="C587" s="159" t="s">
        <v>1</v>
      </c>
      <c r="D587" s="38">
        <f>E587+F587+G587+H587+I587</f>
        <v>0</v>
      </c>
      <c r="E587" s="37"/>
      <c r="F587" s="37"/>
      <c r="G587" s="37"/>
      <c r="H587" s="37"/>
      <c r="I587" s="37"/>
      <c r="J587" s="160"/>
      <c r="K587" s="160"/>
      <c r="L587" s="160"/>
      <c r="M587" s="160"/>
      <c r="N587" s="160"/>
      <c r="O587" s="160"/>
      <c r="P587" s="160"/>
      <c r="Q587" s="161"/>
      <c r="R587" s="160"/>
      <c r="S587" s="170"/>
      <c r="T587" s="170"/>
      <c r="U587" s="160"/>
      <c r="V587" s="160"/>
    </row>
    <row r="588" spans="1:22" ht="45.75" hidden="1" x14ac:dyDescent="0.6">
      <c r="A588" s="151"/>
      <c r="B588" s="158"/>
      <c r="C588" s="159" t="s">
        <v>2</v>
      </c>
      <c r="D588" s="38">
        <f>E588+F588+G588+H588+I588</f>
        <v>0</v>
      </c>
      <c r="E588" s="37"/>
      <c r="F588" s="37"/>
      <c r="G588" s="37"/>
      <c r="H588" s="37"/>
      <c r="I588" s="37"/>
      <c r="J588" s="160"/>
      <c r="K588" s="160"/>
      <c r="L588" s="160"/>
      <c r="M588" s="160"/>
      <c r="N588" s="160"/>
      <c r="O588" s="160"/>
      <c r="P588" s="160"/>
      <c r="Q588" s="161"/>
      <c r="R588" s="160"/>
      <c r="S588" s="170"/>
      <c r="T588" s="170"/>
      <c r="U588" s="160"/>
      <c r="V588" s="160"/>
    </row>
    <row r="589" spans="1:22" ht="91.5" hidden="1" x14ac:dyDescent="0.6">
      <c r="A589" s="162"/>
      <c r="B589" s="163"/>
      <c r="C589" s="159" t="s">
        <v>3</v>
      </c>
      <c r="D589" s="38">
        <f>E589+F589+G589+H589+I589</f>
        <v>0</v>
      </c>
      <c r="E589" s="37"/>
      <c r="F589" s="37"/>
      <c r="G589" s="37"/>
      <c r="H589" s="37"/>
      <c r="I589" s="37"/>
      <c r="J589" s="164"/>
      <c r="K589" s="164"/>
      <c r="L589" s="164"/>
      <c r="M589" s="164"/>
      <c r="N589" s="164"/>
      <c r="O589" s="164"/>
      <c r="P589" s="164"/>
      <c r="Q589" s="165"/>
      <c r="R589" s="164"/>
      <c r="S589" s="171"/>
      <c r="T589" s="171"/>
      <c r="U589" s="164"/>
      <c r="V589" s="164"/>
    </row>
    <row r="590" spans="1:22" ht="45.75" hidden="1" x14ac:dyDescent="0.6">
      <c r="A590" s="144" t="s">
        <v>18</v>
      </c>
      <c r="B590" s="145"/>
      <c r="C590" s="145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6"/>
    </row>
    <row r="591" spans="1:22" ht="45.75" hidden="1" customHeight="1" x14ac:dyDescent="0.6">
      <c r="A591" s="147"/>
      <c r="B591" s="148" t="s">
        <v>290</v>
      </c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50"/>
    </row>
    <row r="592" spans="1:22" ht="112.5" hidden="1" customHeight="1" x14ac:dyDescent="0.6">
      <c r="A592" s="151"/>
      <c r="B592" s="152"/>
      <c r="C592" s="166" t="s">
        <v>421</v>
      </c>
      <c r="D592" s="167"/>
      <c r="E592" s="167"/>
      <c r="F592" s="167"/>
      <c r="G592" s="167"/>
      <c r="H592" s="167"/>
      <c r="I592" s="168"/>
      <c r="J592" s="156" t="s">
        <v>130</v>
      </c>
      <c r="K592" s="156" t="s">
        <v>69</v>
      </c>
      <c r="L592" s="156" t="s">
        <v>64</v>
      </c>
      <c r="M592" s="156" t="s">
        <v>420</v>
      </c>
      <c r="N592" s="156" t="s">
        <v>135</v>
      </c>
      <c r="O592" s="156" t="s">
        <v>135</v>
      </c>
      <c r="P592" s="156" t="s">
        <v>135</v>
      </c>
      <c r="Q592" s="157">
        <v>133726</v>
      </c>
      <c r="R592" s="156" t="s">
        <v>9</v>
      </c>
      <c r="S592" s="169" t="s">
        <v>10</v>
      </c>
      <c r="T592" s="169" t="s">
        <v>17</v>
      </c>
      <c r="U592" s="156"/>
      <c r="V592" s="156" t="s">
        <v>69</v>
      </c>
    </row>
    <row r="593" spans="1:22" ht="45.75" hidden="1" x14ac:dyDescent="0.6">
      <c r="A593" s="151"/>
      <c r="B593" s="158"/>
      <c r="C593" s="159" t="s">
        <v>5</v>
      </c>
      <c r="D593" s="38">
        <f>SUM(D594:D597)</f>
        <v>0</v>
      </c>
      <c r="E593" s="37"/>
      <c r="F593" s="37"/>
      <c r="G593" s="37"/>
      <c r="H593" s="37"/>
      <c r="I593" s="37"/>
      <c r="J593" s="160"/>
      <c r="K593" s="160"/>
      <c r="L593" s="160"/>
      <c r="M593" s="160"/>
      <c r="N593" s="160"/>
      <c r="O593" s="160"/>
      <c r="P593" s="160"/>
      <c r="Q593" s="161"/>
      <c r="R593" s="160"/>
      <c r="S593" s="170"/>
      <c r="T593" s="170"/>
      <c r="U593" s="160"/>
      <c r="V593" s="160"/>
    </row>
    <row r="594" spans="1:22" ht="45.75" hidden="1" x14ac:dyDescent="0.6">
      <c r="A594" s="151"/>
      <c r="B594" s="158"/>
      <c r="C594" s="159" t="s">
        <v>0</v>
      </c>
      <c r="D594" s="38">
        <f>E594+F594+G594+H594+I594</f>
        <v>0</v>
      </c>
      <c r="E594" s="37"/>
      <c r="F594" s="37"/>
      <c r="G594" s="37"/>
      <c r="H594" s="37"/>
      <c r="I594" s="37"/>
      <c r="J594" s="160"/>
      <c r="K594" s="160"/>
      <c r="L594" s="160"/>
      <c r="M594" s="160"/>
      <c r="N594" s="160"/>
      <c r="O594" s="160"/>
      <c r="P594" s="160"/>
      <c r="Q594" s="161"/>
      <c r="R594" s="160"/>
      <c r="S594" s="170"/>
      <c r="T594" s="170"/>
      <c r="U594" s="160"/>
      <c r="V594" s="160"/>
    </row>
    <row r="595" spans="1:22" ht="45.75" hidden="1" x14ac:dyDescent="0.6">
      <c r="A595" s="151"/>
      <c r="B595" s="158"/>
      <c r="C595" s="159" t="s">
        <v>1</v>
      </c>
      <c r="D595" s="38">
        <f>E595+F595+G595+H595+I595</f>
        <v>0</v>
      </c>
      <c r="E595" s="37"/>
      <c r="F595" s="37"/>
      <c r="G595" s="37"/>
      <c r="H595" s="37"/>
      <c r="I595" s="37"/>
      <c r="J595" s="160"/>
      <c r="K595" s="160"/>
      <c r="L595" s="160"/>
      <c r="M595" s="160"/>
      <c r="N595" s="160"/>
      <c r="O595" s="160"/>
      <c r="P595" s="160"/>
      <c r="Q595" s="161"/>
      <c r="R595" s="160"/>
      <c r="S595" s="170"/>
      <c r="T595" s="170"/>
      <c r="U595" s="160"/>
      <c r="V595" s="160"/>
    </row>
    <row r="596" spans="1:22" ht="45.75" hidden="1" x14ac:dyDescent="0.6">
      <c r="A596" s="151"/>
      <c r="B596" s="158"/>
      <c r="C596" s="159" t="s">
        <v>2</v>
      </c>
      <c r="D596" s="38">
        <f>E596+F596+G596+H596+I596</f>
        <v>0</v>
      </c>
      <c r="E596" s="37"/>
      <c r="F596" s="37"/>
      <c r="G596" s="37"/>
      <c r="H596" s="37"/>
      <c r="I596" s="37"/>
      <c r="J596" s="160"/>
      <c r="K596" s="160"/>
      <c r="L596" s="160"/>
      <c r="M596" s="160"/>
      <c r="N596" s="160"/>
      <c r="O596" s="160"/>
      <c r="P596" s="160"/>
      <c r="Q596" s="161"/>
      <c r="R596" s="160"/>
      <c r="S596" s="170"/>
      <c r="T596" s="170"/>
      <c r="U596" s="160"/>
      <c r="V596" s="160"/>
    </row>
    <row r="597" spans="1:22" ht="91.5" hidden="1" x14ac:dyDescent="0.6">
      <c r="A597" s="162"/>
      <c r="B597" s="163"/>
      <c r="C597" s="159" t="s">
        <v>3</v>
      </c>
      <c r="D597" s="38">
        <f>E597+F597+G597+H597+I597</f>
        <v>0</v>
      </c>
      <c r="E597" s="37"/>
      <c r="F597" s="37"/>
      <c r="G597" s="37"/>
      <c r="H597" s="37"/>
      <c r="I597" s="37"/>
      <c r="J597" s="164"/>
      <c r="K597" s="164"/>
      <c r="L597" s="164"/>
      <c r="M597" s="164"/>
      <c r="N597" s="164"/>
      <c r="O597" s="164"/>
      <c r="P597" s="164"/>
      <c r="Q597" s="165"/>
      <c r="R597" s="164"/>
      <c r="S597" s="171"/>
      <c r="T597" s="171"/>
      <c r="U597" s="164"/>
      <c r="V597" s="164"/>
    </row>
    <row r="598" spans="1:22" ht="45.75" x14ac:dyDescent="0.6">
      <c r="A598" s="47" t="s">
        <v>18</v>
      </c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9"/>
    </row>
    <row r="599" spans="1:22" ht="45.75" customHeight="1" x14ac:dyDescent="0.6">
      <c r="A599" s="135"/>
      <c r="B599" s="50" t="s">
        <v>290</v>
      </c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2"/>
    </row>
    <row r="600" spans="1:22" ht="112.5" customHeight="1" x14ac:dyDescent="0.6">
      <c r="A600" s="136"/>
      <c r="B600" s="53" t="s">
        <v>489</v>
      </c>
      <c r="C600" s="62" t="s">
        <v>416</v>
      </c>
      <c r="D600" s="63"/>
      <c r="E600" s="63"/>
      <c r="F600" s="63"/>
      <c r="G600" s="63"/>
      <c r="H600" s="63"/>
      <c r="I600" s="64"/>
      <c r="J600" s="56" t="s">
        <v>163</v>
      </c>
      <c r="K600" s="56"/>
      <c r="L600" s="56" t="s">
        <v>64</v>
      </c>
      <c r="M600" s="56" t="s">
        <v>417</v>
      </c>
      <c r="N600" s="56" t="s">
        <v>135</v>
      </c>
      <c r="O600" s="56" t="s">
        <v>135</v>
      </c>
      <c r="P600" s="56" t="s">
        <v>135</v>
      </c>
      <c r="Q600" s="59">
        <v>2125371.67</v>
      </c>
      <c r="R600" s="56" t="s">
        <v>9</v>
      </c>
      <c r="S600" s="76" t="s">
        <v>10</v>
      </c>
      <c r="T600" s="76" t="s">
        <v>17</v>
      </c>
      <c r="U600" s="56"/>
      <c r="V600" s="56" t="s">
        <v>418</v>
      </c>
    </row>
    <row r="601" spans="1:22" ht="45.75" x14ac:dyDescent="0.6">
      <c r="A601" s="136"/>
      <c r="B601" s="54"/>
      <c r="C601" s="41" t="s">
        <v>5</v>
      </c>
      <c r="D601" s="25">
        <f>SUM(D602:D605)</f>
        <v>712151.473</v>
      </c>
      <c r="E601" s="25">
        <f t="shared" ref="E601" si="96">SUM(E602:E605)</f>
        <v>22000</v>
      </c>
      <c r="F601" s="25"/>
      <c r="G601" s="25"/>
      <c r="H601" s="25">
        <f t="shared" ref="H601:I601" si="97">SUM(H602:H605)</f>
        <v>530005.48699999996</v>
      </c>
      <c r="I601" s="25">
        <f t="shared" si="97"/>
        <v>160145.986</v>
      </c>
      <c r="J601" s="57"/>
      <c r="K601" s="57"/>
      <c r="L601" s="57"/>
      <c r="M601" s="57"/>
      <c r="N601" s="57"/>
      <c r="O601" s="57"/>
      <c r="P601" s="57"/>
      <c r="Q601" s="60"/>
      <c r="R601" s="57"/>
      <c r="S601" s="77"/>
      <c r="T601" s="77"/>
      <c r="U601" s="57"/>
      <c r="V601" s="57"/>
    </row>
    <row r="602" spans="1:22" ht="45.75" x14ac:dyDescent="0.6">
      <c r="A602" s="136"/>
      <c r="B602" s="54"/>
      <c r="C602" s="41" t="s">
        <v>0</v>
      </c>
      <c r="D602" s="25">
        <f>E602+F602+G602+H602+I602</f>
        <v>0</v>
      </c>
      <c r="E602" s="26"/>
      <c r="F602" s="26"/>
      <c r="G602" s="26"/>
      <c r="H602" s="26"/>
      <c r="I602" s="26"/>
      <c r="J602" s="57"/>
      <c r="K602" s="57"/>
      <c r="L602" s="57"/>
      <c r="M602" s="57"/>
      <c r="N602" s="57"/>
      <c r="O602" s="57"/>
      <c r="P602" s="57"/>
      <c r="Q602" s="60"/>
      <c r="R602" s="57"/>
      <c r="S602" s="77"/>
      <c r="T602" s="77"/>
      <c r="U602" s="57"/>
      <c r="V602" s="57"/>
    </row>
    <row r="603" spans="1:22" ht="45.75" x14ac:dyDescent="0.6">
      <c r="A603" s="136"/>
      <c r="B603" s="54"/>
      <c r="C603" s="41" t="s">
        <v>1</v>
      </c>
      <c r="D603" s="25">
        <f>E603+F603+G603+H603+I603</f>
        <v>647410.42999999993</v>
      </c>
      <c r="E603" s="26">
        <v>20000</v>
      </c>
      <c r="F603" s="26"/>
      <c r="G603" s="26"/>
      <c r="H603" s="26">
        <v>481823.17</v>
      </c>
      <c r="I603" s="26">
        <v>145587.26</v>
      </c>
      <c r="J603" s="57"/>
      <c r="K603" s="57"/>
      <c r="L603" s="57"/>
      <c r="M603" s="57"/>
      <c r="N603" s="57"/>
      <c r="O603" s="57"/>
      <c r="P603" s="57"/>
      <c r="Q603" s="60"/>
      <c r="R603" s="57"/>
      <c r="S603" s="77"/>
      <c r="T603" s="77"/>
      <c r="U603" s="57"/>
      <c r="V603" s="57"/>
    </row>
    <row r="604" spans="1:22" ht="45.75" x14ac:dyDescent="0.6">
      <c r="A604" s="136"/>
      <c r="B604" s="54"/>
      <c r="C604" s="41" t="s">
        <v>2</v>
      </c>
      <c r="D604" s="25">
        <f>E604+F604+G604+H604+I604</f>
        <v>64741.043000000005</v>
      </c>
      <c r="E604" s="26">
        <v>2000</v>
      </c>
      <c r="F604" s="26"/>
      <c r="G604" s="26"/>
      <c r="H604" s="26">
        <v>48182.317000000003</v>
      </c>
      <c r="I604" s="26">
        <v>14558.726000000001</v>
      </c>
      <c r="J604" s="57"/>
      <c r="K604" s="57"/>
      <c r="L604" s="57"/>
      <c r="M604" s="57"/>
      <c r="N604" s="57"/>
      <c r="O604" s="57"/>
      <c r="P604" s="57"/>
      <c r="Q604" s="60"/>
      <c r="R604" s="57"/>
      <c r="S604" s="77"/>
      <c r="T604" s="77"/>
      <c r="U604" s="57"/>
      <c r="V604" s="57"/>
    </row>
    <row r="605" spans="1:22" ht="50.25" customHeight="1" x14ac:dyDescent="0.6">
      <c r="A605" s="137"/>
      <c r="B605" s="55"/>
      <c r="C605" s="41" t="s">
        <v>3</v>
      </c>
      <c r="D605" s="25">
        <f>E605+F605+G605+H605+I605</f>
        <v>0</v>
      </c>
      <c r="E605" s="26"/>
      <c r="F605" s="26"/>
      <c r="G605" s="26"/>
      <c r="H605" s="26"/>
      <c r="I605" s="26"/>
      <c r="J605" s="58"/>
      <c r="K605" s="58"/>
      <c r="L605" s="58"/>
      <c r="M605" s="58"/>
      <c r="N605" s="58"/>
      <c r="O605" s="58"/>
      <c r="P605" s="58"/>
      <c r="Q605" s="61"/>
      <c r="R605" s="58"/>
      <c r="S605" s="78"/>
      <c r="T605" s="78"/>
      <c r="U605" s="58"/>
      <c r="V605" s="58"/>
    </row>
    <row r="606" spans="1:22" ht="45.75" hidden="1" customHeight="1" x14ac:dyDescent="0.6">
      <c r="A606" s="144" t="s">
        <v>18</v>
      </c>
      <c r="B606" s="145"/>
      <c r="C606" s="145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6"/>
    </row>
    <row r="607" spans="1:22" ht="45.75" hidden="1" customHeight="1" x14ac:dyDescent="0.6">
      <c r="A607" s="147"/>
      <c r="B607" s="148" t="s">
        <v>290</v>
      </c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50"/>
    </row>
    <row r="608" spans="1:22" ht="105" hidden="1" customHeight="1" x14ac:dyDescent="0.6">
      <c r="A608" s="151"/>
      <c r="B608" s="152"/>
      <c r="C608" s="166" t="s">
        <v>483</v>
      </c>
      <c r="D608" s="167"/>
      <c r="E608" s="167"/>
      <c r="F608" s="167"/>
      <c r="G608" s="167"/>
      <c r="H608" s="167"/>
      <c r="I608" s="168"/>
      <c r="J608" s="156" t="s">
        <v>484</v>
      </c>
      <c r="K608" s="156" t="s">
        <v>69</v>
      </c>
      <c r="L608" s="156" t="s">
        <v>63</v>
      </c>
      <c r="M608" s="156" t="s">
        <v>485</v>
      </c>
      <c r="N608" s="156" t="s">
        <v>19</v>
      </c>
      <c r="O608" s="156" t="s">
        <v>19</v>
      </c>
      <c r="P608" s="156" t="s">
        <v>19</v>
      </c>
      <c r="Q608" s="157" t="s">
        <v>486</v>
      </c>
      <c r="R608" s="156" t="s">
        <v>11</v>
      </c>
      <c r="S608" s="169" t="s">
        <v>10</v>
      </c>
      <c r="T608" s="169" t="s">
        <v>17</v>
      </c>
      <c r="U608" s="156"/>
      <c r="V608" s="156" t="s">
        <v>69</v>
      </c>
    </row>
    <row r="609" spans="1:22" ht="45.75" hidden="1" x14ac:dyDescent="0.6">
      <c r="A609" s="151"/>
      <c r="B609" s="158"/>
      <c r="C609" s="159" t="s">
        <v>5</v>
      </c>
      <c r="D609" s="38">
        <f>SUM(D610:D613)</f>
        <v>0</v>
      </c>
      <c r="E609" s="38"/>
      <c r="F609" s="38"/>
      <c r="G609" s="38"/>
      <c r="H609" s="38"/>
      <c r="I609" s="38"/>
      <c r="J609" s="160"/>
      <c r="K609" s="160"/>
      <c r="L609" s="160"/>
      <c r="M609" s="160"/>
      <c r="N609" s="160"/>
      <c r="O609" s="160"/>
      <c r="P609" s="160"/>
      <c r="Q609" s="161"/>
      <c r="R609" s="160"/>
      <c r="S609" s="170"/>
      <c r="T609" s="170"/>
      <c r="U609" s="160"/>
      <c r="V609" s="160"/>
    </row>
    <row r="610" spans="1:22" ht="45.75" hidden="1" x14ac:dyDescent="0.6">
      <c r="A610" s="151"/>
      <c r="B610" s="158"/>
      <c r="C610" s="159" t="s">
        <v>0</v>
      </c>
      <c r="D610" s="38">
        <f>E610+F610+G610+H610+I610</f>
        <v>0</v>
      </c>
      <c r="E610" s="37"/>
      <c r="F610" s="37"/>
      <c r="G610" s="37"/>
      <c r="H610" s="37"/>
      <c r="I610" s="37"/>
      <c r="J610" s="160"/>
      <c r="K610" s="160"/>
      <c r="L610" s="160"/>
      <c r="M610" s="160"/>
      <c r="N610" s="160"/>
      <c r="O610" s="160"/>
      <c r="P610" s="160"/>
      <c r="Q610" s="161"/>
      <c r="R610" s="160"/>
      <c r="S610" s="170"/>
      <c r="T610" s="170"/>
      <c r="U610" s="160"/>
      <c r="V610" s="160"/>
    </row>
    <row r="611" spans="1:22" ht="45.75" hidden="1" x14ac:dyDescent="0.6">
      <c r="A611" s="151"/>
      <c r="B611" s="158"/>
      <c r="C611" s="159" t="s">
        <v>1</v>
      </c>
      <c r="D611" s="38">
        <f>E611+F611+G611+H611+I611</f>
        <v>0</v>
      </c>
      <c r="E611" s="37"/>
      <c r="F611" s="37"/>
      <c r="G611" s="37"/>
      <c r="H611" s="37"/>
      <c r="I611" s="37"/>
      <c r="J611" s="160"/>
      <c r="K611" s="160"/>
      <c r="L611" s="160"/>
      <c r="M611" s="160"/>
      <c r="N611" s="160"/>
      <c r="O611" s="160"/>
      <c r="P611" s="160"/>
      <c r="Q611" s="161"/>
      <c r="R611" s="160"/>
      <c r="S611" s="170"/>
      <c r="T611" s="170"/>
      <c r="U611" s="160"/>
      <c r="V611" s="160"/>
    </row>
    <row r="612" spans="1:22" ht="45.75" hidden="1" x14ac:dyDescent="0.6">
      <c r="A612" s="151"/>
      <c r="B612" s="158"/>
      <c r="C612" s="159" t="s">
        <v>2</v>
      </c>
      <c r="D612" s="38">
        <f>E612+F612+G612+H612+I612</f>
        <v>0</v>
      </c>
      <c r="E612" s="37"/>
      <c r="F612" s="37"/>
      <c r="G612" s="37"/>
      <c r="H612" s="37"/>
      <c r="I612" s="37"/>
      <c r="J612" s="160"/>
      <c r="K612" s="160"/>
      <c r="L612" s="160"/>
      <c r="M612" s="160"/>
      <c r="N612" s="160"/>
      <c r="O612" s="160"/>
      <c r="P612" s="160"/>
      <c r="Q612" s="161"/>
      <c r="R612" s="160"/>
      <c r="S612" s="170"/>
      <c r="T612" s="170"/>
      <c r="U612" s="160"/>
      <c r="V612" s="160"/>
    </row>
    <row r="613" spans="1:22" ht="91.5" hidden="1" x14ac:dyDescent="0.6">
      <c r="A613" s="162"/>
      <c r="B613" s="163"/>
      <c r="C613" s="159" t="s">
        <v>3</v>
      </c>
      <c r="D613" s="38">
        <f>E613+F613+G613+H613+I613</f>
        <v>0</v>
      </c>
      <c r="E613" s="37"/>
      <c r="F613" s="37"/>
      <c r="G613" s="37"/>
      <c r="H613" s="37"/>
      <c r="I613" s="37"/>
      <c r="J613" s="164"/>
      <c r="K613" s="164"/>
      <c r="L613" s="164"/>
      <c r="M613" s="164"/>
      <c r="N613" s="164"/>
      <c r="O613" s="164"/>
      <c r="P613" s="164"/>
      <c r="Q613" s="165"/>
      <c r="R613" s="164"/>
      <c r="S613" s="171"/>
      <c r="T613" s="171"/>
      <c r="U613" s="164"/>
      <c r="V613" s="164"/>
    </row>
    <row r="614" spans="1:22" ht="45.75" hidden="1" customHeight="1" x14ac:dyDescent="0.6">
      <c r="A614" s="144" t="s">
        <v>18</v>
      </c>
      <c r="B614" s="145"/>
      <c r="C614" s="145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6"/>
    </row>
    <row r="615" spans="1:22" ht="45.75" hidden="1" x14ac:dyDescent="0.6">
      <c r="A615" s="172"/>
      <c r="B615" s="148" t="s">
        <v>290</v>
      </c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50"/>
    </row>
    <row r="616" spans="1:22" ht="105" hidden="1" customHeight="1" x14ac:dyDescent="0.6">
      <c r="A616" s="173"/>
      <c r="B616" s="152"/>
      <c r="C616" s="153" t="s">
        <v>487</v>
      </c>
      <c r="D616" s="154"/>
      <c r="E616" s="154"/>
      <c r="F616" s="154"/>
      <c r="G616" s="154"/>
      <c r="H616" s="154"/>
      <c r="I616" s="155"/>
      <c r="J616" s="156" t="s">
        <v>484</v>
      </c>
      <c r="K616" s="156"/>
      <c r="L616" s="156" t="s">
        <v>63</v>
      </c>
      <c r="M616" s="156" t="s">
        <v>485</v>
      </c>
      <c r="N616" s="156" t="s">
        <v>19</v>
      </c>
      <c r="O616" s="156" t="s">
        <v>19</v>
      </c>
      <c r="P616" s="156" t="s">
        <v>19</v>
      </c>
      <c r="Q616" s="157" t="s">
        <v>486</v>
      </c>
      <c r="R616" s="156" t="s">
        <v>11</v>
      </c>
      <c r="S616" s="169" t="s">
        <v>10</v>
      </c>
      <c r="T616" s="169" t="s">
        <v>17</v>
      </c>
      <c r="U616" s="156"/>
      <c r="V616" s="156"/>
    </row>
    <row r="617" spans="1:22" ht="45.75" hidden="1" x14ac:dyDescent="0.6">
      <c r="A617" s="173"/>
      <c r="B617" s="158"/>
      <c r="C617" s="159" t="s">
        <v>5</v>
      </c>
      <c r="D617" s="38">
        <f>SUM(D618:D621)</f>
        <v>0</v>
      </c>
      <c r="E617" s="38"/>
      <c r="F617" s="38"/>
      <c r="G617" s="38"/>
      <c r="H617" s="38"/>
      <c r="I617" s="38"/>
      <c r="J617" s="160"/>
      <c r="K617" s="160"/>
      <c r="L617" s="160"/>
      <c r="M617" s="160"/>
      <c r="N617" s="160"/>
      <c r="O617" s="160"/>
      <c r="P617" s="160"/>
      <c r="Q617" s="161"/>
      <c r="R617" s="160"/>
      <c r="S617" s="170"/>
      <c r="T617" s="170"/>
      <c r="U617" s="160"/>
      <c r="V617" s="160"/>
    </row>
    <row r="618" spans="1:22" ht="45.75" hidden="1" x14ac:dyDescent="0.6">
      <c r="A618" s="173"/>
      <c r="B618" s="158"/>
      <c r="C618" s="159" t="s">
        <v>0</v>
      </c>
      <c r="D618" s="38">
        <f>E618+F618+G618+H618+I618</f>
        <v>0</v>
      </c>
      <c r="E618" s="37"/>
      <c r="F618" s="37"/>
      <c r="G618" s="37"/>
      <c r="H618" s="37"/>
      <c r="I618" s="37"/>
      <c r="J618" s="160"/>
      <c r="K618" s="160"/>
      <c r="L618" s="160"/>
      <c r="M618" s="160"/>
      <c r="N618" s="160"/>
      <c r="O618" s="160"/>
      <c r="P618" s="160"/>
      <c r="Q618" s="161"/>
      <c r="R618" s="160"/>
      <c r="S618" s="170"/>
      <c r="T618" s="170"/>
      <c r="U618" s="160"/>
      <c r="V618" s="160"/>
    </row>
    <row r="619" spans="1:22" ht="45.75" hidden="1" x14ac:dyDescent="0.6">
      <c r="A619" s="173"/>
      <c r="B619" s="158"/>
      <c r="C619" s="159" t="s">
        <v>1</v>
      </c>
      <c r="D619" s="38">
        <f>E619+F619+G619+H619+I619</f>
        <v>0</v>
      </c>
      <c r="E619" s="37"/>
      <c r="F619" s="37"/>
      <c r="G619" s="37"/>
      <c r="H619" s="37"/>
      <c r="I619" s="37"/>
      <c r="J619" s="160"/>
      <c r="K619" s="160"/>
      <c r="L619" s="160"/>
      <c r="M619" s="160"/>
      <c r="N619" s="160"/>
      <c r="O619" s="160"/>
      <c r="P619" s="160"/>
      <c r="Q619" s="161"/>
      <c r="R619" s="160"/>
      <c r="S619" s="170"/>
      <c r="T619" s="170"/>
      <c r="U619" s="160"/>
      <c r="V619" s="160"/>
    </row>
    <row r="620" spans="1:22" ht="45.75" hidden="1" x14ac:dyDescent="0.6">
      <c r="A620" s="173"/>
      <c r="B620" s="158"/>
      <c r="C620" s="159" t="s">
        <v>2</v>
      </c>
      <c r="D620" s="38">
        <f>E620+F620+G620+H620+I620</f>
        <v>0</v>
      </c>
      <c r="E620" s="37"/>
      <c r="F620" s="37"/>
      <c r="G620" s="37"/>
      <c r="H620" s="37"/>
      <c r="I620" s="37"/>
      <c r="J620" s="160"/>
      <c r="K620" s="160"/>
      <c r="L620" s="160"/>
      <c r="M620" s="160"/>
      <c r="N620" s="160"/>
      <c r="O620" s="160"/>
      <c r="P620" s="160"/>
      <c r="Q620" s="161"/>
      <c r="R620" s="160"/>
      <c r="S620" s="170"/>
      <c r="T620" s="170"/>
      <c r="U620" s="160"/>
      <c r="V620" s="160"/>
    </row>
    <row r="621" spans="1:22" ht="91.5" hidden="1" x14ac:dyDescent="0.6">
      <c r="A621" s="174"/>
      <c r="B621" s="163"/>
      <c r="C621" s="159" t="s">
        <v>3</v>
      </c>
      <c r="D621" s="38">
        <f>E621+F621+G621+H621+I621</f>
        <v>0</v>
      </c>
      <c r="E621" s="37"/>
      <c r="F621" s="37"/>
      <c r="G621" s="37"/>
      <c r="H621" s="37"/>
      <c r="I621" s="37"/>
      <c r="J621" s="164"/>
      <c r="K621" s="164"/>
      <c r="L621" s="164"/>
      <c r="M621" s="164"/>
      <c r="N621" s="164"/>
      <c r="O621" s="164"/>
      <c r="P621" s="164"/>
      <c r="Q621" s="165"/>
      <c r="R621" s="164"/>
      <c r="S621" s="171"/>
      <c r="T621" s="171"/>
      <c r="U621" s="164"/>
      <c r="V621" s="164"/>
    </row>
    <row r="622" spans="1:22" ht="45.75" x14ac:dyDescent="0.6">
      <c r="A622" s="47" t="s">
        <v>18</v>
      </c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9"/>
    </row>
    <row r="623" spans="1:22" ht="45.75" x14ac:dyDescent="0.6">
      <c r="A623" s="132"/>
      <c r="B623" s="50" t="s">
        <v>409</v>
      </c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2"/>
    </row>
    <row r="624" spans="1:22" ht="101.25" customHeight="1" x14ac:dyDescent="0.6">
      <c r="A624" s="133"/>
      <c r="B624" s="97" t="s">
        <v>438</v>
      </c>
      <c r="C624" s="128" t="s">
        <v>422</v>
      </c>
      <c r="D624" s="129"/>
      <c r="E624" s="129"/>
      <c r="F624" s="129"/>
      <c r="G624" s="129"/>
      <c r="H624" s="129"/>
      <c r="I624" s="130"/>
      <c r="J624" s="82"/>
      <c r="K624" s="82" t="s">
        <v>69</v>
      </c>
      <c r="L624" s="82" t="s">
        <v>64</v>
      </c>
      <c r="M624" s="82" t="s">
        <v>423</v>
      </c>
      <c r="N624" s="82" t="s">
        <v>424</v>
      </c>
      <c r="O624" s="82" t="s">
        <v>424</v>
      </c>
      <c r="P624" s="82" t="s">
        <v>424</v>
      </c>
      <c r="Q624" s="85">
        <v>44000</v>
      </c>
      <c r="R624" s="82" t="s">
        <v>9</v>
      </c>
      <c r="S624" s="82" t="s">
        <v>425</v>
      </c>
      <c r="T624" s="82" t="s">
        <v>199</v>
      </c>
      <c r="U624" s="82"/>
      <c r="V624" s="82"/>
    </row>
    <row r="625" spans="1:22" ht="45.75" x14ac:dyDescent="0.6">
      <c r="A625" s="133"/>
      <c r="B625" s="98"/>
      <c r="C625" s="43" t="s">
        <v>5</v>
      </c>
      <c r="D625" s="25">
        <f>SUM(D626:D629)</f>
        <v>4000</v>
      </c>
      <c r="E625" s="25">
        <f>SUM(E626:E629)</f>
        <v>4000</v>
      </c>
      <c r="F625" s="30"/>
      <c r="G625" s="30"/>
      <c r="H625" s="30"/>
      <c r="I625" s="30"/>
      <c r="J625" s="83"/>
      <c r="K625" s="83"/>
      <c r="L625" s="83"/>
      <c r="M625" s="83"/>
      <c r="N625" s="83"/>
      <c r="O625" s="83"/>
      <c r="P625" s="83"/>
      <c r="Q625" s="86"/>
      <c r="R625" s="83"/>
      <c r="S625" s="83"/>
      <c r="T625" s="83"/>
      <c r="U625" s="83"/>
      <c r="V625" s="83"/>
    </row>
    <row r="626" spans="1:22" ht="45.75" x14ac:dyDescent="0.6">
      <c r="A626" s="133"/>
      <c r="B626" s="98"/>
      <c r="C626" s="43" t="s">
        <v>0</v>
      </c>
      <c r="D626" s="25">
        <f>E626+F626+G626+H626+I626</f>
        <v>0</v>
      </c>
      <c r="E626" s="26"/>
      <c r="F626" s="30"/>
      <c r="G626" s="30"/>
      <c r="H626" s="30"/>
      <c r="I626" s="30"/>
      <c r="J626" s="83"/>
      <c r="K626" s="83"/>
      <c r="L626" s="83"/>
      <c r="M626" s="83"/>
      <c r="N626" s="83"/>
      <c r="O626" s="83"/>
      <c r="P626" s="83"/>
      <c r="Q626" s="86"/>
      <c r="R626" s="83"/>
      <c r="S626" s="83"/>
      <c r="T626" s="83"/>
      <c r="U626" s="83"/>
      <c r="V626" s="83"/>
    </row>
    <row r="627" spans="1:22" ht="45.75" x14ac:dyDescent="0.6">
      <c r="A627" s="133"/>
      <c r="B627" s="98"/>
      <c r="C627" s="43" t="s">
        <v>1</v>
      </c>
      <c r="D627" s="25">
        <f>E627+F627+G627+H627+I627</f>
        <v>3600</v>
      </c>
      <c r="E627" s="26">
        <v>3600</v>
      </c>
      <c r="F627" s="30"/>
      <c r="G627" s="30"/>
      <c r="H627" s="30"/>
      <c r="I627" s="30"/>
      <c r="J627" s="83"/>
      <c r="K627" s="83"/>
      <c r="L627" s="83"/>
      <c r="M627" s="83"/>
      <c r="N627" s="83"/>
      <c r="O627" s="83"/>
      <c r="P627" s="83"/>
      <c r="Q627" s="86"/>
      <c r="R627" s="83"/>
      <c r="S627" s="83"/>
      <c r="T627" s="83"/>
      <c r="U627" s="83"/>
      <c r="V627" s="83"/>
    </row>
    <row r="628" spans="1:22" ht="45.75" x14ac:dyDescent="0.6">
      <c r="A628" s="133"/>
      <c r="B628" s="98"/>
      <c r="C628" s="43" t="s">
        <v>2</v>
      </c>
      <c r="D628" s="25">
        <f>E628+F628+G628+H628+I628</f>
        <v>400</v>
      </c>
      <c r="E628" s="26">
        <v>400</v>
      </c>
      <c r="F628" s="30"/>
      <c r="G628" s="30"/>
      <c r="H628" s="30"/>
      <c r="I628" s="30"/>
      <c r="J628" s="83"/>
      <c r="K628" s="83"/>
      <c r="L628" s="83"/>
      <c r="M628" s="83"/>
      <c r="N628" s="83"/>
      <c r="O628" s="83"/>
      <c r="P628" s="83"/>
      <c r="Q628" s="86"/>
      <c r="R628" s="83"/>
      <c r="S628" s="83"/>
      <c r="T628" s="83"/>
      <c r="U628" s="83"/>
      <c r="V628" s="83"/>
    </row>
    <row r="629" spans="1:22" ht="54" customHeight="1" x14ac:dyDescent="0.6">
      <c r="A629" s="134"/>
      <c r="B629" s="99"/>
      <c r="C629" s="43" t="s">
        <v>3</v>
      </c>
      <c r="D629" s="25">
        <f>E629+F629+G629+H629+I629</f>
        <v>0</v>
      </c>
      <c r="E629" s="30"/>
      <c r="F629" s="30"/>
      <c r="G629" s="30"/>
      <c r="H629" s="30"/>
      <c r="I629" s="30"/>
      <c r="J629" s="84"/>
      <c r="K629" s="84"/>
      <c r="L629" s="84"/>
      <c r="M629" s="84"/>
      <c r="N629" s="84"/>
      <c r="O629" s="84"/>
      <c r="P629" s="84"/>
      <c r="Q629" s="87"/>
      <c r="R629" s="84"/>
      <c r="S629" s="84"/>
      <c r="T629" s="84"/>
      <c r="U629" s="84"/>
      <c r="V629" s="84"/>
    </row>
    <row r="630" spans="1:22" ht="45.75" x14ac:dyDescent="0.6">
      <c r="A630" s="47">
        <v>72</v>
      </c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9"/>
    </row>
    <row r="631" spans="1:22" ht="45.75" x14ac:dyDescent="0.6">
      <c r="A631" s="132"/>
      <c r="B631" s="50" t="s">
        <v>290</v>
      </c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2"/>
    </row>
    <row r="632" spans="1:22" ht="101.25" customHeight="1" x14ac:dyDescent="0.6">
      <c r="A632" s="133"/>
      <c r="B632" s="97" t="s">
        <v>439</v>
      </c>
      <c r="C632" s="94" t="s">
        <v>410</v>
      </c>
      <c r="D632" s="95"/>
      <c r="E632" s="95"/>
      <c r="F632" s="95"/>
      <c r="G632" s="95"/>
      <c r="H632" s="95"/>
      <c r="I632" s="96"/>
      <c r="J632" s="82"/>
      <c r="K632" s="82" t="s">
        <v>69</v>
      </c>
      <c r="L632" s="82" t="s">
        <v>64</v>
      </c>
      <c r="M632" s="82" t="s">
        <v>411</v>
      </c>
      <c r="N632" s="82" t="s">
        <v>19</v>
      </c>
      <c r="O632" s="82" t="s">
        <v>18</v>
      </c>
      <c r="P632" s="82" t="s">
        <v>19</v>
      </c>
      <c r="Q632" s="85">
        <v>12000</v>
      </c>
      <c r="R632" s="82" t="s">
        <v>11</v>
      </c>
      <c r="S632" s="82" t="s">
        <v>10</v>
      </c>
      <c r="T632" s="82" t="s">
        <v>199</v>
      </c>
      <c r="U632" s="82"/>
      <c r="V632" s="82"/>
    </row>
    <row r="633" spans="1:22" ht="45.75" x14ac:dyDescent="0.6">
      <c r="A633" s="133"/>
      <c r="B633" s="98"/>
      <c r="C633" s="43" t="s">
        <v>5</v>
      </c>
      <c r="D633" s="25">
        <f>SUM(D634:D637)</f>
        <v>12000</v>
      </c>
      <c r="E633" s="30">
        <f>SUM(E634:E637)</f>
        <v>12000</v>
      </c>
      <c r="F633" s="30"/>
      <c r="G633" s="30"/>
      <c r="H633" s="30"/>
      <c r="I633" s="30"/>
      <c r="J633" s="83"/>
      <c r="K633" s="83"/>
      <c r="L633" s="83"/>
      <c r="M633" s="83"/>
      <c r="N633" s="83"/>
      <c r="O633" s="83"/>
      <c r="P633" s="83"/>
      <c r="Q633" s="86"/>
      <c r="R633" s="83"/>
      <c r="S633" s="83"/>
      <c r="T633" s="83"/>
      <c r="U633" s="83"/>
      <c r="V633" s="83"/>
    </row>
    <row r="634" spans="1:22" ht="45.75" x14ac:dyDescent="0.6">
      <c r="A634" s="133"/>
      <c r="B634" s="98"/>
      <c r="C634" s="43" t="s">
        <v>0</v>
      </c>
      <c r="D634" s="25">
        <f>E634+F634+G634+H634+I634</f>
        <v>0</v>
      </c>
      <c r="E634" s="30"/>
      <c r="F634" s="30"/>
      <c r="G634" s="30"/>
      <c r="H634" s="30"/>
      <c r="I634" s="30"/>
      <c r="J634" s="83"/>
      <c r="K634" s="83"/>
      <c r="L634" s="83"/>
      <c r="M634" s="83"/>
      <c r="N634" s="83"/>
      <c r="O634" s="83"/>
      <c r="P634" s="83"/>
      <c r="Q634" s="86"/>
      <c r="R634" s="83"/>
      <c r="S634" s="83"/>
      <c r="T634" s="83"/>
      <c r="U634" s="83"/>
      <c r="V634" s="83"/>
    </row>
    <row r="635" spans="1:22" ht="45.75" x14ac:dyDescent="0.6">
      <c r="A635" s="133"/>
      <c r="B635" s="98"/>
      <c r="C635" s="43" t="s">
        <v>1</v>
      </c>
      <c r="D635" s="25">
        <f>E635+F635+G635+H635+I635</f>
        <v>12000</v>
      </c>
      <c r="E635" s="30">
        <v>12000</v>
      </c>
      <c r="F635" s="30"/>
      <c r="G635" s="30"/>
      <c r="H635" s="30"/>
      <c r="I635" s="30"/>
      <c r="J635" s="83"/>
      <c r="K635" s="83"/>
      <c r="L635" s="83"/>
      <c r="M635" s="83"/>
      <c r="N635" s="83"/>
      <c r="O635" s="83"/>
      <c r="P635" s="83"/>
      <c r="Q635" s="86"/>
      <c r="R635" s="83"/>
      <c r="S635" s="83"/>
      <c r="T635" s="83"/>
      <c r="U635" s="83"/>
      <c r="V635" s="83"/>
    </row>
    <row r="636" spans="1:22" ht="45.75" x14ac:dyDescent="0.6">
      <c r="A636" s="133"/>
      <c r="B636" s="98"/>
      <c r="C636" s="43" t="s">
        <v>2</v>
      </c>
      <c r="D636" s="25">
        <f>E636+F636+G636+H636+I636</f>
        <v>0</v>
      </c>
      <c r="E636" s="30"/>
      <c r="F636" s="30"/>
      <c r="G636" s="30"/>
      <c r="H636" s="30"/>
      <c r="I636" s="30"/>
      <c r="J636" s="83"/>
      <c r="K636" s="83"/>
      <c r="L636" s="83"/>
      <c r="M636" s="83"/>
      <c r="N636" s="83"/>
      <c r="O636" s="83"/>
      <c r="P636" s="83"/>
      <c r="Q636" s="86"/>
      <c r="R636" s="83"/>
      <c r="S636" s="83"/>
      <c r="T636" s="83"/>
      <c r="U636" s="83"/>
      <c r="V636" s="83"/>
    </row>
    <row r="637" spans="1:22" ht="50.25" customHeight="1" x14ac:dyDescent="0.6">
      <c r="A637" s="134"/>
      <c r="B637" s="99"/>
      <c r="C637" s="43" t="s">
        <v>3</v>
      </c>
      <c r="D637" s="25">
        <f>E637+F637+G637+H637+I637</f>
        <v>0</v>
      </c>
      <c r="E637" s="30"/>
      <c r="F637" s="30"/>
      <c r="G637" s="30"/>
      <c r="H637" s="30"/>
      <c r="I637" s="30"/>
      <c r="J637" s="84"/>
      <c r="K637" s="84"/>
      <c r="L637" s="84"/>
      <c r="M637" s="84"/>
      <c r="N637" s="84"/>
      <c r="O637" s="84"/>
      <c r="P637" s="84"/>
      <c r="Q637" s="87"/>
      <c r="R637" s="84"/>
      <c r="S637" s="84"/>
      <c r="T637" s="84"/>
      <c r="U637" s="84"/>
      <c r="V637" s="84"/>
    </row>
    <row r="638" spans="1:22" ht="45.75" x14ac:dyDescent="0.6">
      <c r="A638" s="47" t="s">
        <v>18</v>
      </c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9"/>
    </row>
    <row r="639" spans="1:22" ht="45.75" x14ac:dyDescent="0.6">
      <c r="A639" s="132"/>
      <c r="B639" s="50" t="s">
        <v>312</v>
      </c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2"/>
    </row>
    <row r="640" spans="1:22" ht="101.25" customHeight="1" x14ac:dyDescent="0.6">
      <c r="A640" s="133"/>
      <c r="B640" s="53" t="s">
        <v>494</v>
      </c>
      <c r="C640" s="62" t="s">
        <v>482</v>
      </c>
      <c r="D640" s="63"/>
      <c r="E640" s="63"/>
      <c r="F640" s="63"/>
      <c r="G640" s="63"/>
      <c r="H640" s="63"/>
      <c r="I640" s="64"/>
      <c r="J640" s="56" t="s">
        <v>130</v>
      </c>
      <c r="K640" s="76"/>
      <c r="L640" s="76" t="s">
        <v>65</v>
      </c>
      <c r="M640" s="76" t="s">
        <v>407</v>
      </c>
      <c r="N640" s="56" t="s">
        <v>335</v>
      </c>
      <c r="O640" s="56" t="s">
        <v>335</v>
      </c>
      <c r="P640" s="56" t="s">
        <v>335</v>
      </c>
      <c r="Q640" s="88">
        <v>70000</v>
      </c>
      <c r="R640" s="76" t="s">
        <v>11</v>
      </c>
      <c r="S640" s="56" t="s">
        <v>408</v>
      </c>
      <c r="T640" s="76" t="s">
        <v>406</v>
      </c>
      <c r="U640" s="76"/>
      <c r="V640" s="91"/>
    </row>
    <row r="641" spans="1:22" ht="45.75" x14ac:dyDescent="0.6">
      <c r="A641" s="133"/>
      <c r="B641" s="54"/>
      <c r="C641" s="41" t="s">
        <v>5</v>
      </c>
      <c r="D641" s="25">
        <f>SUM(D642:D645)</f>
        <v>160000</v>
      </c>
      <c r="E641" s="26"/>
      <c r="F641" s="26">
        <f>SUM(F642:F645)</f>
        <v>160000</v>
      </c>
      <c r="G641" s="26"/>
      <c r="H641" s="26"/>
      <c r="I641" s="26"/>
      <c r="J641" s="57"/>
      <c r="K641" s="77"/>
      <c r="L641" s="77"/>
      <c r="M641" s="77"/>
      <c r="N641" s="57"/>
      <c r="O641" s="57"/>
      <c r="P641" s="57"/>
      <c r="Q641" s="89"/>
      <c r="R641" s="77"/>
      <c r="S641" s="57"/>
      <c r="T641" s="77"/>
      <c r="U641" s="77"/>
      <c r="V641" s="92"/>
    </row>
    <row r="642" spans="1:22" ht="45.75" x14ac:dyDescent="0.6">
      <c r="A642" s="133"/>
      <c r="B642" s="54"/>
      <c r="C642" s="41" t="s">
        <v>0</v>
      </c>
      <c r="D642" s="25">
        <f>E642+F642+G642+H642+I642</f>
        <v>0</v>
      </c>
      <c r="E642" s="26"/>
      <c r="F642" s="26"/>
      <c r="G642" s="26"/>
      <c r="H642" s="26"/>
      <c r="I642" s="26"/>
      <c r="J642" s="57"/>
      <c r="K642" s="77"/>
      <c r="L642" s="77"/>
      <c r="M642" s="77"/>
      <c r="N642" s="57"/>
      <c r="O642" s="57"/>
      <c r="P642" s="57"/>
      <c r="Q642" s="89"/>
      <c r="R642" s="77"/>
      <c r="S642" s="57"/>
      <c r="T642" s="77"/>
      <c r="U642" s="77"/>
      <c r="V642" s="92"/>
    </row>
    <row r="643" spans="1:22" ht="45.75" x14ac:dyDescent="0.6">
      <c r="A643" s="133"/>
      <c r="B643" s="54"/>
      <c r="C643" s="41" t="s">
        <v>1</v>
      </c>
      <c r="D643" s="25">
        <f>E643+F643+G643+H643+I643</f>
        <v>160000</v>
      </c>
      <c r="E643" s="26"/>
      <c r="F643" s="131">
        <v>160000</v>
      </c>
      <c r="G643" s="26"/>
      <c r="H643" s="26"/>
      <c r="I643" s="26"/>
      <c r="J643" s="57"/>
      <c r="K643" s="77"/>
      <c r="L643" s="77"/>
      <c r="M643" s="77"/>
      <c r="N643" s="57"/>
      <c r="O643" s="57"/>
      <c r="P643" s="57"/>
      <c r="Q643" s="89"/>
      <c r="R643" s="77"/>
      <c r="S643" s="57"/>
      <c r="T643" s="77"/>
      <c r="U643" s="77"/>
      <c r="V643" s="92"/>
    </row>
    <row r="644" spans="1:22" ht="45.75" x14ac:dyDescent="0.6">
      <c r="A644" s="133"/>
      <c r="B644" s="54"/>
      <c r="C644" s="41" t="s">
        <v>2</v>
      </c>
      <c r="D644" s="25">
        <f>E644+F644+G644+H644+I644</f>
        <v>0</v>
      </c>
      <c r="E644" s="26"/>
      <c r="F644" s="26"/>
      <c r="G644" s="26"/>
      <c r="H644" s="26"/>
      <c r="I644" s="26"/>
      <c r="J644" s="57"/>
      <c r="K644" s="77"/>
      <c r="L644" s="77"/>
      <c r="M644" s="77"/>
      <c r="N644" s="57"/>
      <c r="O644" s="57"/>
      <c r="P644" s="57"/>
      <c r="Q644" s="89"/>
      <c r="R644" s="77"/>
      <c r="S644" s="57"/>
      <c r="T644" s="77"/>
      <c r="U644" s="77"/>
      <c r="V644" s="92"/>
    </row>
    <row r="645" spans="1:22" ht="54" customHeight="1" x14ac:dyDescent="0.6">
      <c r="A645" s="134"/>
      <c r="B645" s="55"/>
      <c r="C645" s="41" t="s">
        <v>3</v>
      </c>
      <c r="D645" s="25">
        <f>E645+F645+G645+H645+I645</f>
        <v>0</v>
      </c>
      <c r="E645" s="26"/>
      <c r="F645" s="26"/>
      <c r="G645" s="26"/>
      <c r="H645" s="26"/>
      <c r="I645" s="26"/>
      <c r="J645" s="58"/>
      <c r="K645" s="78"/>
      <c r="L645" s="78"/>
      <c r="M645" s="78"/>
      <c r="N645" s="58"/>
      <c r="O645" s="58"/>
      <c r="P645" s="58"/>
      <c r="Q645" s="90"/>
      <c r="R645" s="78"/>
      <c r="S645" s="58"/>
      <c r="T645" s="78"/>
      <c r="U645" s="78"/>
      <c r="V645" s="93"/>
    </row>
    <row r="646" spans="1:22" ht="45.75" customHeight="1" x14ac:dyDescent="0.6">
      <c r="A646" s="47" t="s">
        <v>18</v>
      </c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9"/>
    </row>
    <row r="647" spans="1:22" ht="45.75" customHeight="1" x14ac:dyDescent="0.6">
      <c r="A647" s="132"/>
      <c r="B647" s="50" t="s">
        <v>312</v>
      </c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2"/>
    </row>
    <row r="648" spans="1:22" ht="108.75" customHeight="1" x14ac:dyDescent="0.6">
      <c r="A648" s="133"/>
      <c r="B648" s="53" t="s">
        <v>495</v>
      </c>
      <c r="C648" s="73" t="s">
        <v>404</v>
      </c>
      <c r="D648" s="74"/>
      <c r="E648" s="74"/>
      <c r="F648" s="74"/>
      <c r="G648" s="74"/>
      <c r="H648" s="74"/>
      <c r="I648" s="75"/>
      <c r="J648" s="56" t="s">
        <v>130</v>
      </c>
      <c r="K648" s="76"/>
      <c r="L648" s="76" t="s">
        <v>65</v>
      </c>
      <c r="M648" s="76" t="s">
        <v>405</v>
      </c>
      <c r="N648" s="56" t="s">
        <v>335</v>
      </c>
      <c r="O648" s="56" t="s">
        <v>335</v>
      </c>
      <c r="P648" s="56" t="s">
        <v>335</v>
      </c>
      <c r="Q648" s="88">
        <v>718200</v>
      </c>
      <c r="R648" s="76" t="s">
        <v>11</v>
      </c>
      <c r="S648" s="56" t="s">
        <v>14</v>
      </c>
      <c r="T648" s="76" t="s">
        <v>406</v>
      </c>
      <c r="U648" s="76"/>
      <c r="V648" s="91"/>
    </row>
    <row r="649" spans="1:22" ht="45.75" x14ac:dyDescent="0.6">
      <c r="A649" s="133"/>
      <c r="B649" s="54"/>
      <c r="C649" s="41" t="s">
        <v>5</v>
      </c>
      <c r="D649" s="25">
        <f>SUM(D650:D653)</f>
        <v>215460</v>
      </c>
      <c r="E649" s="25">
        <f t="shared" ref="E649" si="98">SUM(E650:E653)</f>
        <v>215460</v>
      </c>
      <c r="F649" s="25"/>
      <c r="G649" s="26"/>
      <c r="H649" s="26"/>
      <c r="I649" s="26"/>
      <c r="J649" s="57"/>
      <c r="K649" s="77"/>
      <c r="L649" s="77"/>
      <c r="M649" s="77"/>
      <c r="N649" s="57"/>
      <c r="O649" s="57"/>
      <c r="P649" s="57"/>
      <c r="Q649" s="89"/>
      <c r="R649" s="77"/>
      <c r="S649" s="57"/>
      <c r="T649" s="77"/>
      <c r="U649" s="77"/>
      <c r="V649" s="92"/>
    </row>
    <row r="650" spans="1:22" ht="45.75" x14ac:dyDescent="0.6">
      <c r="A650" s="133"/>
      <c r="B650" s="54"/>
      <c r="C650" s="41" t="s">
        <v>0</v>
      </c>
      <c r="D650" s="25">
        <f>E650+F650+G650+H650+I650</f>
        <v>0</v>
      </c>
      <c r="E650" s="26"/>
      <c r="F650" s="26"/>
      <c r="G650" s="26"/>
      <c r="H650" s="26"/>
      <c r="I650" s="26"/>
      <c r="J650" s="57"/>
      <c r="K650" s="77"/>
      <c r="L650" s="77"/>
      <c r="M650" s="77"/>
      <c r="N650" s="57"/>
      <c r="O650" s="57"/>
      <c r="P650" s="57"/>
      <c r="Q650" s="89"/>
      <c r="R650" s="77"/>
      <c r="S650" s="57"/>
      <c r="T650" s="77"/>
      <c r="U650" s="77"/>
      <c r="V650" s="92"/>
    </row>
    <row r="651" spans="1:22" ht="45.75" x14ac:dyDescent="0.6">
      <c r="A651" s="133"/>
      <c r="B651" s="54"/>
      <c r="C651" s="41" t="s">
        <v>1</v>
      </c>
      <c r="D651" s="25">
        <f>E651+F651+G651+H651+I651</f>
        <v>215460</v>
      </c>
      <c r="E651" s="26">
        <v>215460</v>
      </c>
      <c r="F651" s="26"/>
      <c r="G651" s="26"/>
      <c r="H651" s="26"/>
      <c r="I651" s="26"/>
      <c r="J651" s="57"/>
      <c r="K651" s="77"/>
      <c r="L651" s="77"/>
      <c r="M651" s="77"/>
      <c r="N651" s="57"/>
      <c r="O651" s="57"/>
      <c r="P651" s="57"/>
      <c r="Q651" s="89"/>
      <c r="R651" s="77"/>
      <c r="S651" s="57"/>
      <c r="T651" s="77"/>
      <c r="U651" s="77"/>
      <c r="V651" s="92"/>
    </row>
    <row r="652" spans="1:22" ht="45.75" x14ac:dyDescent="0.6">
      <c r="A652" s="133"/>
      <c r="B652" s="54"/>
      <c r="C652" s="41" t="s">
        <v>2</v>
      </c>
      <c r="D652" s="25">
        <f>E652+F652+G652+H652+I652</f>
        <v>0</v>
      </c>
      <c r="E652" s="26"/>
      <c r="F652" s="26"/>
      <c r="G652" s="26"/>
      <c r="H652" s="26"/>
      <c r="I652" s="26"/>
      <c r="J652" s="57"/>
      <c r="K652" s="77"/>
      <c r="L652" s="77"/>
      <c r="M652" s="77"/>
      <c r="N652" s="57"/>
      <c r="O652" s="57"/>
      <c r="P652" s="57"/>
      <c r="Q652" s="89"/>
      <c r="R652" s="77"/>
      <c r="S652" s="57"/>
      <c r="T652" s="77"/>
      <c r="U652" s="77"/>
      <c r="V652" s="92"/>
    </row>
    <row r="653" spans="1:22" ht="54" customHeight="1" x14ac:dyDescent="0.6">
      <c r="A653" s="134"/>
      <c r="B653" s="55"/>
      <c r="C653" s="41" t="s">
        <v>3</v>
      </c>
      <c r="D653" s="25">
        <f>E653+F653+G653+H653+I653</f>
        <v>0</v>
      </c>
      <c r="E653" s="26"/>
      <c r="F653" s="26"/>
      <c r="G653" s="26"/>
      <c r="H653" s="26"/>
      <c r="I653" s="26"/>
      <c r="J653" s="58"/>
      <c r="K653" s="78"/>
      <c r="L653" s="78"/>
      <c r="M653" s="78"/>
      <c r="N653" s="58"/>
      <c r="O653" s="58"/>
      <c r="P653" s="58"/>
      <c r="Q653" s="90"/>
      <c r="R653" s="78"/>
      <c r="S653" s="58"/>
      <c r="T653" s="78"/>
      <c r="U653" s="78"/>
      <c r="V653" s="93"/>
    </row>
    <row r="654" spans="1:22" ht="45.75" x14ac:dyDescent="0.6">
      <c r="A654" s="47" t="s">
        <v>18</v>
      </c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9"/>
    </row>
    <row r="655" spans="1:22" ht="45.75" x14ac:dyDescent="0.6">
      <c r="A655" s="132"/>
      <c r="B655" s="50" t="s">
        <v>312</v>
      </c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2"/>
    </row>
    <row r="656" spans="1:22" ht="112.5" customHeight="1" x14ac:dyDescent="0.6">
      <c r="A656" s="133"/>
      <c r="B656" s="53" t="s">
        <v>496</v>
      </c>
      <c r="C656" s="73" t="s">
        <v>315</v>
      </c>
      <c r="D656" s="74"/>
      <c r="E656" s="74"/>
      <c r="F656" s="74"/>
      <c r="G656" s="74"/>
      <c r="H656" s="74"/>
      <c r="I656" s="75"/>
      <c r="J656" s="56" t="s">
        <v>69</v>
      </c>
      <c r="K656" s="56"/>
      <c r="L656" s="76" t="s">
        <v>62</v>
      </c>
      <c r="M656" s="56"/>
      <c r="N656" s="56" t="s">
        <v>19</v>
      </c>
      <c r="O656" s="56" t="s">
        <v>18</v>
      </c>
      <c r="P656" s="56" t="s">
        <v>19</v>
      </c>
      <c r="Q656" s="59"/>
      <c r="R656" s="56" t="s">
        <v>11</v>
      </c>
      <c r="S656" s="56"/>
      <c r="T656" s="76" t="s">
        <v>85</v>
      </c>
      <c r="U656" s="56"/>
      <c r="V656" s="56"/>
    </row>
    <row r="657" spans="1:23" ht="45.75" x14ac:dyDescent="0.6">
      <c r="A657" s="133"/>
      <c r="B657" s="54"/>
      <c r="C657" s="41" t="s">
        <v>5</v>
      </c>
      <c r="D657" s="25">
        <f>SUM(D658:D661)</f>
        <v>138609.75</v>
      </c>
      <c r="E657" s="25">
        <f>SUM(E658:E661)</f>
        <v>48609.75</v>
      </c>
      <c r="F657" s="25">
        <f>SUM(F658:F661)</f>
        <v>90000</v>
      </c>
      <c r="G657" s="26"/>
      <c r="H657" s="26"/>
      <c r="I657" s="26"/>
      <c r="J657" s="57"/>
      <c r="K657" s="57"/>
      <c r="L657" s="77"/>
      <c r="M657" s="57"/>
      <c r="N657" s="57"/>
      <c r="O657" s="57"/>
      <c r="P657" s="57"/>
      <c r="Q657" s="60"/>
      <c r="R657" s="57"/>
      <c r="S657" s="57"/>
      <c r="T657" s="77"/>
      <c r="U657" s="57"/>
      <c r="V657" s="57"/>
    </row>
    <row r="658" spans="1:23" ht="45.75" x14ac:dyDescent="0.6">
      <c r="A658" s="133"/>
      <c r="B658" s="54"/>
      <c r="C658" s="41" t="s">
        <v>0</v>
      </c>
      <c r="D658" s="25">
        <f>E658+F658+G658+H658+I658</f>
        <v>0</v>
      </c>
      <c r="E658" s="26"/>
      <c r="F658" s="26"/>
      <c r="G658" s="26"/>
      <c r="H658" s="26"/>
      <c r="I658" s="26"/>
      <c r="J658" s="57"/>
      <c r="K658" s="57"/>
      <c r="L658" s="77"/>
      <c r="M658" s="57"/>
      <c r="N658" s="57"/>
      <c r="O658" s="57"/>
      <c r="P658" s="57"/>
      <c r="Q658" s="60"/>
      <c r="R658" s="57"/>
      <c r="S658" s="57"/>
      <c r="T658" s="77"/>
      <c r="U658" s="57"/>
      <c r="V658" s="57"/>
    </row>
    <row r="659" spans="1:23" ht="45.75" x14ac:dyDescent="0.6">
      <c r="A659" s="133"/>
      <c r="B659" s="54"/>
      <c r="C659" s="41" t="s">
        <v>1</v>
      </c>
      <c r="D659" s="25">
        <f>E659+F659+G659+H659+I659</f>
        <v>138609.75</v>
      </c>
      <c r="E659" s="26">
        <v>48609.75</v>
      </c>
      <c r="F659" s="26">
        <v>90000</v>
      </c>
      <c r="G659" s="26"/>
      <c r="H659" s="26"/>
      <c r="I659" s="26"/>
      <c r="J659" s="57"/>
      <c r="K659" s="57"/>
      <c r="L659" s="77"/>
      <c r="M659" s="57"/>
      <c r="N659" s="57"/>
      <c r="O659" s="57"/>
      <c r="P659" s="57"/>
      <c r="Q659" s="60"/>
      <c r="R659" s="57"/>
      <c r="S659" s="57"/>
      <c r="T659" s="77"/>
      <c r="U659" s="57"/>
      <c r="V659" s="57"/>
    </row>
    <row r="660" spans="1:23" ht="45.75" x14ac:dyDescent="0.6">
      <c r="A660" s="133"/>
      <c r="B660" s="54"/>
      <c r="C660" s="41" t="s">
        <v>2</v>
      </c>
      <c r="D660" s="25">
        <f>E660+F660+G660+H660+I660</f>
        <v>0</v>
      </c>
      <c r="E660" s="26"/>
      <c r="F660" s="26"/>
      <c r="G660" s="26"/>
      <c r="H660" s="26"/>
      <c r="I660" s="26"/>
      <c r="J660" s="57"/>
      <c r="K660" s="57"/>
      <c r="L660" s="77"/>
      <c r="M660" s="57"/>
      <c r="N660" s="57"/>
      <c r="O660" s="57"/>
      <c r="P660" s="57"/>
      <c r="Q660" s="60"/>
      <c r="R660" s="57"/>
      <c r="S660" s="57"/>
      <c r="T660" s="77"/>
      <c r="U660" s="57"/>
      <c r="V660" s="57"/>
    </row>
    <row r="661" spans="1:23" ht="54" customHeight="1" x14ac:dyDescent="0.6">
      <c r="A661" s="134"/>
      <c r="B661" s="55"/>
      <c r="C661" s="41" t="s">
        <v>3</v>
      </c>
      <c r="D661" s="25">
        <f>E661+F661+G661+H661+I661</f>
        <v>0</v>
      </c>
      <c r="E661" s="26"/>
      <c r="F661" s="26"/>
      <c r="G661" s="26"/>
      <c r="H661" s="26"/>
      <c r="I661" s="26"/>
      <c r="J661" s="58"/>
      <c r="K661" s="58"/>
      <c r="L661" s="78"/>
      <c r="M661" s="58"/>
      <c r="N661" s="58"/>
      <c r="O661" s="58"/>
      <c r="P661" s="58"/>
      <c r="Q661" s="61"/>
      <c r="R661" s="58"/>
      <c r="S661" s="58"/>
      <c r="T661" s="78"/>
      <c r="U661" s="58"/>
      <c r="V661" s="58"/>
    </row>
    <row r="662" spans="1:23" ht="45.75" x14ac:dyDescent="0.6">
      <c r="A662" s="47" t="s">
        <v>18</v>
      </c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9"/>
    </row>
    <row r="663" spans="1:23" ht="45.75" x14ac:dyDescent="0.6">
      <c r="A663" s="132"/>
      <c r="B663" s="50" t="s">
        <v>312</v>
      </c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2"/>
    </row>
    <row r="664" spans="1:23" ht="105" customHeight="1" x14ac:dyDescent="0.6">
      <c r="A664" s="133"/>
      <c r="B664" s="53" t="s">
        <v>497</v>
      </c>
      <c r="C664" s="73" t="s">
        <v>317</v>
      </c>
      <c r="D664" s="74"/>
      <c r="E664" s="74"/>
      <c r="F664" s="74"/>
      <c r="G664" s="74"/>
      <c r="H664" s="74"/>
      <c r="I664" s="75"/>
      <c r="J664" s="56" t="s">
        <v>69</v>
      </c>
      <c r="K664" s="56"/>
      <c r="L664" s="56" t="s">
        <v>62</v>
      </c>
      <c r="M664" s="56" t="s">
        <v>318</v>
      </c>
      <c r="N664" s="56" t="s">
        <v>19</v>
      </c>
      <c r="O664" s="56" t="s">
        <v>18</v>
      </c>
      <c r="P664" s="56" t="s">
        <v>19</v>
      </c>
      <c r="Q664" s="59"/>
      <c r="R664" s="56" t="s">
        <v>11</v>
      </c>
      <c r="S664" s="56"/>
      <c r="T664" s="76" t="s">
        <v>85</v>
      </c>
      <c r="U664" s="56"/>
      <c r="V664" s="56"/>
    </row>
    <row r="665" spans="1:23" ht="45.75" x14ac:dyDescent="0.6">
      <c r="A665" s="133"/>
      <c r="B665" s="54"/>
      <c r="C665" s="41" t="s">
        <v>5</v>
      </c>
      <c r="D665" s="25">
        <f>SUM(D666:D669)</f>
        <v>50000</v>
      </c>
      <c r="E665" s="25"/>
      <c r="F665" s="25">
        <f>SUM(F666:F669)</f>
        <v>50000</v>
      </c>
      <c r="G665" s="26"/>
      <c r="H665" s="26"/>
      <c r="I665" s="26"/>
      <c r="J665" s="57"/>
      <c r="K665" s="57"/>
      <c r="L665" s="57"/>
      <c r="M665" s="57"/>
      <c r="N665" s="57"/>
      <c r="O665" s="57"/>
      <c r="P665" s="57"/>
      <c r="Q665" s="60"/>
      <c r="R665" s="57"/>
      <c r="S665" s="57"/>
      <c r="T665" s="77"/>
      <c r="U665" s="57"/>
      <c r="V665" s="57"/>
    </row>
    <row r="666" spans="1:23" ht="45.75" x14ac:dyDescent="0.6">
      <c r="A666" s="133"/>
      <c r="B666" s="54"/>
      <c r="C666" s="41" t="s">
        <v>0</v>
      </c>
      <c r="D666" s="25">
        <f>E666+F666+G666+H666+I666</f>
        <v>0</v>
      </c>
      <c r="E666" s="26"/>
      <c r="F666" s="26"/>
      <c r="G666" s="26"/>
      <c r="H666" s="26"/>
      <c r="I666" s="26"/>
      <c r="J666" s="57"/>
      <c r="K666" s="57"/>
      <c r="L666" s="57"/>
      <c r="M666" s="57"/>
      <c r="N666" s="57"/>
      <c r="O666" s="57"/>
      <c r="P666" s="57"/>
      <c r="Q666" s="60"/>
      <c r="R666" s="57"/>
      <c r="S666" s="57"/>
      <c r="T666" s="77"/>
      <c r="U666" s="57"/>
      <c r="V666" s="57"/>
    </row>
    <row r="667" spans="1:23" ht="45.75" x14ac:dyDescent="0.6">
      <c r="A667" s="133"/>
      <c r="B667" s="54"/>
      <c r="C667" s="41" t="s">
        <v>1</v>
      </c>
      <c r="D667" s="25">
        <f>E667+F667+G667+H667+I667</f>
        <v>50000</v>
      </c>
      <c r="E667" s="26"/>
      <c r="F667" s="26">
        <v>50000</v>
      </c>
      <c r="G667" s="26"/>
      <c r="H667" s="26"/>
      <c r="I667" s="26"/>
      <c r="J667" s="57"/>
      <c r="K667" s="57"/>
      <c r="L667" s="57"/>
      <c r="M667" s="57"/>
      <c r="N667" s="57"/>
      <c r="O667" s="57"/>
      <c r="P667" s="57"/>
      <c r="Q667" s="60"/>
      <c r="R667" s="57"/>
      <c r="S667" s="57"/>
      <c r="T667" s="77"/>
      <c r="U667" s="57"/>
      <c r="V667" s="57"/>
    </row>
    <row r="668" spans="1:23" ht="45.75" x14ac:dyDescent="0.6">
      <c r="A668" s="133"/>
      <c r="B668" s="54"/>
      <c r="C668" s="41" t="s">
        <v>2</v>
      </c>
      <c r="D668" s="25">
        <f>E668+F668+G668+H668+I668</f>
        <v>0</v>
      </c>
      <c r="E668" s="26"/>
      <c r="F668" s="26"/>
      <c r="G668" s="26"/>
      <c r="H668" s="26"/>
      <c r="I668" s="26"/>
      <c r="J668" s="57"/>
      <c r="K668" s="57"/>
      <c r="L668" s="57"/>
      <c r="M668" s="57"/>
      <c r="N668" s="57"/>
      <c r="O668" s="57"/>
      <c r="P668" s="57"/>
      <c r="Q668" s="60"/>
      <c r="R668" s="57"/>
      <c r="S668" s="57"/>
      <c r="T668" s="77"/>
      <c r="U668" s="57"/>
      <c r="V668" s="57"/>
    </row>
    <row r="669" spans="1:23" ht="54" customHeight="1" x14ac:dyDescent="0.6">
      <c r="A669" s="134"/>
      <c r="B669" s="55"/>
      <c r="C669" s="41" t="s">
        <v>3</v>
      </c>
      <c r="D669" s="25">
        <f>E669+F669+G669+H669+I669</f>
        <v>0</v>
      </c>
      <c r="E669" s="26"/>
      <c r="F669" s="26"/>
      <c r="G669" s="26"/>
      <c r="H669" s="26"/>
      <c r="I669" s="26"/>
      <c r="J669" s="58"/>
      <c r="K669" s="58"/>
      <c r="L669" s="58"/>
      <c r="M669" s="58"/>
      <c r="N669" s="58"/>
      <c r="O669" s="58"/>
      <c r="P669" s="58"/>
      <c r="Q669" s="61"/>
      <c r="R669" s="58"/>
      <c r="S669" s="58"/>
      <c r="T669" s="78"/>
      <c r="U669" s="58"/>
      <c r="V669" s="58"/>
    </row>
    <row r="670" spans="1:23" ht="45" x14ac:dyDescent="0.25">
      <c r="A670" s="70" t="s">
        <v>50</v>
      </c>
      <c r="B670" s="65" t="s">
        <v>110</v>
      </c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7"/>
      <c r="W670" s="1"/>
    </row>
    <row r="671" spans="1:23" ht="45" x14ac:dyDescent="0.6">
      <c r="A671" s="71"/>
      <c r="B671" s="68" t="s">
        <v>5</v>
      </c>
      <c r="C671" s="69"/>
      <c r="D671" s="10">
        <f>SUM(D672:D675)</f>
        <v>82764.187810000003</v>
      </c>
      <c r="E671" s="10">
        <f t="shared" ref="E671:I671" si="99">SUM(E672:E675)</f>
        <v>25000</v>
      </c>
      <c r="F671" s="10">
        <f t="shared" si="99"/>
        <v>35000</v>
      </c>
      <c r="G671" s="10">
        <f t="shared" si="99"/>
        <v>22764.187809999996</v>
      </c>
      <c r="H671" s="10">
        <f t="shared" si="99"/>
        <v>0</v>
      </c>
      <c r="I671" s="10">
        <f t="shared" si="99"/>
        <v>0</v>
      </c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"/>
    </row>
    <row r="672" spans="1:23" ht="45" x14ac:dyDescent="0.6">
      <c r="A672" s="71"/>
      <c r="B672" s="68" t="s">
        <v>0</v>
      </c>
      <c r="C672" s="69"/>
      <c r="D672" s="10">
        <f>E672+F672+G672+H672+I672</f>
        <v>0</v>
      </c>
      <c r="E672" s="10">
        <f t="shared" ref="E672:F672" si="100">E680</f>
        <v>0</v>
      </c>
      <c r="F672" s="10">
        <f t="shared" si="100"/>
        <v>0</v>
      </c>
      <c r="G672" s="10">
        <f t="shared" ref="G672:I672" si="101">G680</f>
        <v>0</v>
      </c>
      <c r="H672" s="10">
        <f t="shared" si="101"/>
        <v>0</v>
      </c>
      <c r="I672" s="10">
        <f t="shared" si="101"/>
        <v>0</v>
      </c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"/>
    </row>
    <row r="673" spans="1:23" ht="54" customHeight="1" x14ac:dyDescent="0.6">
      <c r="A673" s="71"/>
      <c r="B673" s="68" t="s">
        <v>1</v>
      </c>
      <c r="C673" s="69"/>
      <c r="D673" s="10">
        <f>E673+F673+G673+H673+I673</f>
        <v>82764.187810000003</v>
      </c>
      <c r="E673" s="10">
        <f t="shared" ref="E673:F673" si="102">E681</f>
        <v>25000</v>
      </c>
      <c r="F673" s="10">
        <f t="shared" si="102"/>
        <v>35000</v>
      </c>
      <c r="G673" s="10">
        <f t="shared" ref="G673:I673" si="103">G681</f>
        <v>22764.187809999996</v>
      </c>
      <c r="H673" s="10">
        <f t="shared" si="103"/>
        <v>0</v>
      </c>
      <c r="I673" s="10">
        <f t="shared" si="103"/>
        <v>0</v>
      </c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"/>
    </row>
    <row r="674" spans="1:23" ht="45" x14ac:dyDescent="0.6">
      <c r="A674" s="71"/>
      <c r="B674" s="68" t="s">
        <v>2</v>
      </c>
      <c r="C674" s="69"/>
      <c r="D674" s="10">
        <f>E674+F674+G674+H674+I674</f>
        <v>0</v>
      </c>
      <c r="E674" s="10">
        <f t="shared" ref="E674:F674" si="104">E682</f>
        <v>0</v>
      </c>
      <c r="F674" s="10">
        <f t="shared" si="104"/>
        <v>0</v>
      </c>
      <c r="G674" s="10">
        <f t="shared" ref="G674:I674" si="105">G682</f>
        <v>0</v>
      </c>
      <c r="H674" s="10">
        <f t="shared" si="105"/>
        <v>0</v>
      </c>
      <c r="I674" s="10">
        <f t="shared" si="105"/>
        <v>0</v>
      </c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"/>
    </row>
    <row r="675" spans="1:23" ht="45" x14ac:dyDescent="0.6">
      <c r="A675" s="72"/>
      <c r="B675" s="68" t="s">
        <v>3</v>
      </c>
      <c r="C675" s="69"/>
      <c r="D675" s="10">
        <f>E675+F675+G675+H675+I675</f>
        <v>0</v>
      </c>
      <c r="E675" s="10">
        <f t="shared" ref="E675:F675" si="106">E683</f>
        <v>0</v>
      </c>
      <c r="F675" s="10">
        <f t="shared" si="106"/>
        <v>0</v>
      </c>
      <c r="G675" s="10">
        <f t="shared" ref="G675:I675" si="107">G683</f>
        <v>0</v>
      </c>
      <c r="H675" s="10">
        <f t="shared" si="107"/>
        <v>0</v>
      </c>
      <c r="I675" s="10">
        <f t="shared" si="107"/>
        <v>0</v>
      </c>
      <c r="J675" s="143"/>
      <c r="K675" s="143"/>
      <c r="L675" s="143"/>
      <c r="M675" s="143"/>
      <c r="N675" s="143"/>
      <c r="O675" s="143"/>
      <c r="P675" s="143"/>
      <c r="Q675" s="143"/>
      <c r="R675" s="143"/>
      <c r="S675" s="143"/>
      <c r="T675" s="143"/>
      <c r="U675" s="143"/>
      <c r="V675" s="143"/>
      <c r="W675" s="1"/>
    </row>
    <row r="676" spans="1:23" ht="45.75" x14ac:dyDescent="0.25">
      <c r="A676" s="47" t="s">
        <v>87</v>
      </c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9"/>
      <c r="W676" s="1"/>
    </row>
    <row r="677" spans="1:23" ht="45.75" x14ac:dyDescent="0.25">
      <c r="A677" s="132"/>
      <c r="B677" s="50" t="s">
        <v>111</v>
      </c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2"/>
      <c r="W677" s="1"/>
    </row>
    <row r="678" spans="1:23" ht="302.25" customHeight="1" x14ac:dyDescent="0.25">
      <c r="A678" s="133"/>
      <c r="B678" s="53" t="s">
        <v>498</v>
      </c>
      <c r="C678" s="73" t="s">
        <v>452</v>
      </c>
      <c r="D678" s="74"/>
      <c r="E678" s="74"/>
      <c r="F678" s="74"/>
      <c r="G678" s="74"/>
      <c r="H678" s="74"/>
      <c r="I678" s="75"/>
      <c r="J678" s="56" t="s">
        <v>130</v>
      </c>
      <c r="K678" s="56"/>
      <c r="L678" s="56" t="s">
        <v>63</v>
      </c>
      <c r="M678" s="56"/>
      <c r="N678" s="56" t="s">
        <v>53</v>
      </c>
      <c r="O678" s="56" t="s">
        <v>87</v>
      </c>
      <c r="P678" s="56" t="s">
        <v>53</v>
      </c>
      <c r="Q678" s="59" t="s">
        <v>450</v>
      </c>
      <c r="R678" s="56" t="s">
        <v>11</v>
      </c>
      <c r="S678" s="56" t="s">
        <v>123</v>
      </c>
      <c r="T678" s="56" t="s">
        <v>17</v>
      </c>
      <c r="U678" s="56"/>
      <c r="V678" s="56" t="s">
        <v>451</v>
      </c>
      <c r="W678" s="1"/>
    </row>
    <row r="679" spans="1:23" ht="45.75" x14ac:dyDescent="0.25">
      <c r="A679" s="133"/>
      <c r="B679" s="54"/>
      <c r="C679" s="41" t="s">
        <v>5</v>
      </c>
      <c r="D679" s="25">
        <f>SUM(D680:D683)</f>
        <v>82764.187810000003</v>
      </c>
      <c r="E679" s="26">
        <f t="shared" ref="E679" si="108">SUM(E680:E683)</f>
        <v>25000</v>
      </c>
      <c r="F679" s="26">
        <f t="shared" ref="F679" si="109">SUM(F680:F683)</f>
        <v>35000</v>
      </c>
      <c r="G679" s="26">
        <f t="shared" ref="G679" si="110">SUM(G680:G683)</f>
        <v>22764.187809999996</v>
      </c>
      <c r="H679" s="26"/>
      <c r="I679" s="26"/>
      <c r="J679" s="57"/>
      <c r="K679" s="57"/>
      <c r="L679" s="57"/>
      <c r="M679" s="57"/>
      <c r="N679" s="57"/>
      <c r="O679" s="57"/>
      <c r="P679" s="57"/>
      <c r="Q679" s="60"/>
      <c r="R679" s="57"/>
      <c r="S679" s="57"/>
      <c r="T679" s="57"/>
      <c r="U679" s="57"/>
      <c r="V679" s="57"/>
      <c r="W679" s="1"/>
    </row>
    <row r="680" spans="1:23" ht="45.75" x14ac:dyDescent="0.25">
      <c r="A680" s="133"/>
      <c r="B680" s="54"/>
      <c r="C680" s="41" t="s">
        <v>0</v>
      </c>
      <c r="D680" s="25">
        <f>E680+F680+G680+H680+I680</f>
        <v>0</v>
      </c>
      <c r="E680" s="26"/>
      <c r="F680" s="26"/>
      <c r="G680" s="26"/>
      <c r="H680" s="26"/>
      <c r="I680" s="26"/>
      <c r="J680" s="57"/>
      <c r="K680" s="57"/>
      <c r="L680" s="57"/>
      <c r="M680" s="57"/>
      <c r="N680" s="57"/>
      <c r="O680" s="57"/>
      <c r="P680" s="57"/>
      <c r="Q680" s="60"/>
      <c r="R680" s="57"/>
      <c r="S680" s="57"/>
      <c r="T680" s="57"/>
      <c r="U680" s="57"/>
      <c r="V680" s="57"/>
      <c r="W680" s="1"/>
    </row>
    <row r="681" spans="1:23" ht="45.75" x14ac:dyDescent="0.25">
      <c r="A681" s="133"/>
      <c r="B681" s="54"/>
      <c r="C681" s="41" t="s">
        <v>1</v>
      </c>
      <c r="D681" s="25">
        <f>E681+F681+G681+H681+I681</f>
        <v>82764.187810000003</v>
      </c>
      <c r="E681" s="26">
        <v>25000</v>
      </c>
      <c r="F681" s="26">
        <v>35000</v>
      </c>
      <c r="G681" s="26">
        <v>22764.187809999996</v>
      </c>
      <c r="H681" s="26"/>
      <c r="I681" s="26"/>
      <c r="J681" s="57"/>
      <c r="K681" s="57"/>
      <c r="L681" s="57"/>
      <c r="M681" s="57"/>
      <c r="N681" s="57"/>
      <c r="O681" s="57"/>
      <c r="P681" s="57"/>
      <c r="Q681" s="60"/>
      <c r="R681" s="57"/>
      <c r="S681" s="57"/>
      <c r="T681" s="57"/>
      <c r="U681" s="57"/>
      <c r="V681" s="57"/>
      <c r="W681" s="1"/>
    </row>
    <row r="682" spans="1:23" ht="45.75" x14ac:dyDescent="0.25">
      <c r="A682" s="133"/>
      <c r="B682" s="54"/>
      <c r="C682" s="41" t="s">
        <v>2</v>
      </c>
      <c r="D682" s="25">
        <f>E682+F682+G682+H682+I682</f>
        <v>0</v>
      </c>
      <c r="E682" s="26"/>
      <c r="F682" s="26"/>
      <c r="G682" s="26"/>
      <c r="H682" s="26"/>
      <c r="I682" s="26"/>
      <c r="J682" s="57"/>
      <c r="K682" s="57"/>
      <c r="L682" s="57"/>
      <c r="M682" s="57"/>
      <c r="N682" s="57"/>
      <c r="O682" s="57"/>
      <c r="P682" s="57"/>
      <c r="Q682" s="60"/>
      <c r="R682" s="57"/>
      <c r="S682" s="57"/>
      <c r="T682" s="57"/>
      <c r="U682" s="57"/>
      <c r="V682" s="57"/>
      <c r="W682" s="1"/>
    </row>
    <row r="683" spans="1:23" ht="52.5" customHeight="1" x14ac:dyDescent="0.25">
      <c r="A683" s="134"/>
      <c r="B683" s="55"/>
      <c r="C683" s="41" t="s">
        <v>3</v>
      </c>
      <c r="D683" s="25">
        <f>E683+F683+G683+H683+I683</f>
        <v>0</v>
      </c>
      <c r="E683" s="26"/>
      <c r="F683" s="26"/>
      <c r="G683" s="26"/>
      <c r="H683" s="26"/>
      <c r="I683" s="26"/>
      <c r="J683" s="58"/>
      <c r="K683" s="58"/>
      <c r="L683" s="58"/>
      <c r="M683" s="58"/>
      <c r="N683" s="58"/>
      <c r="O683" s="58"/>
      <c r="P683" s="58"/>
      <c r="Q683" s="61"/>
      <c r="R683" s="58"/>
      <c r="S683" s="58"/>
      <c r="T683" s="58"/>
      <c r="U683" s="58"/>
      <c r="V683" s="58"/>
      <c r="W683" s="1"/>
    </row>
    <row r="684" spans="1:23" ht="45" x14ac:dyDescent="0.25">
      <c r="A684" s="70" t="s">
        <v>73</v>
      </c>
      <c r="B684" s="65" t="s">
        <v>109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7"/>
      <c r="W684" s="1"/>
    </row>
    <row r="685" spans="1:23" ht="45" x14ac:dyDescent="0.6">
      <c r="A685" s="71"/>
      <c r="B685" s="68" t="s">
        <v>5</v>
      </c>
      <c r="C685" s="69"/>
      <c r="D685" s="10">
        <f>SUM(D686:D689)</f>
        <v>78806.513549999989</v>
      </c>
      <c r="E685" s="10">
        <f t="shared" ref="E685:I685" si="111">SUM(E686:E689)</f>
        <v>78806.513549999989</v>
      </c>
      <c r="F685" s="10">
        <f t="shared" si="111"/>
        <v>0</v>
      </c>
      <c r="G685" s="10">
        <f t="shared" si="111"/>
        <v>0</v>
      </c>
      <c r="H685" s="10">
        <f t="shared" si="111"/>
        <v>0</v>
      </c>
      <c r="I685" s="10">
        <f t="shared" si="111"/>
        <v>0</v>
      </c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"/>
    </row>
    <row r="686" spans="1:23" ht="45" x14ac:dyDescent="0.6">
      <c r="A686" s="71"/>
      <c r="B686" s="68" t="s">
        <v>0</v>
      </c>
      <c r="C686" s="69"/>
      <c r="D686" s="10">
        <f>E686+F686+G686+H686+I686</f>
        <v>0</v>
      </c>
      <c r="E686" s="10">
        <f t="shared" ref="E686:F686" si="112">E694+E702+E710</f>
        <v>0</v>
      </c>
      <c r="F686" s="10">
        <f t="shared" si="112"/>
        <v>0</v>
      </c>
      <c r="G686" s="10">
        <f t="shared" ref="G686:I686" si="113">G694+G702+G710</f>
        <v>0</v>
      </c>
      <c r="H686" s="10">
        <f t="shared" si="113"/>
        <v>0</v>
      </c>
      <c r="I686" s="10">
        <f t="shared" si="113"/>
        <v>0</v>
      </c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"/>
    </row>
    <row r="687" spans="1:23" ht="45" x14ac:dyDescent="0.6">
      <c r="A687" s="71"/>
      <c r="B687" s="68" t="s">
        <v>1</v>
      </c>
      <c r="C687" s="69"/>
      <c r="D687" s="10">
        <f>E687+F687+G687+H687+I687</f>
        <v>78026.25499999999</v>
      </c>
      <c r="E687" s="10">
        <f t="shared" ref="E687:F687" si="114">E695+E703+E711</f>
        <v>78026.25499999999</v>
      </c>
      <c r="F687" s="10">
        <f t="shared" si="114"/>
        <v>0</v>
      </c>
      <c r="G687" s="10">
        <f t="shared" ref="G687:I687" si="115">G695+G703+G711</f>
        <v>0</v>
      </c>
      <c r="H687" s="10">
        <f t="shared" si="115"/>
        <v>0</v>
      </c>
      <c r="I687" s="10">
        <f t="shared" si="115"/>
        <v>0</v>
      </c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"/>
    </row>
    <row r="688" spans="1:23" ht="45" x14ac:dyDescent="0.6">
      <c r="A688" s="71"/>
      <c r="B688" s="68" t="s">
        <v>2</v>
      </c>
      <c r="C688" s="69"/>
      <c r="D688" s="10">
        <f>E688+F688+G688+H688+I688</f>
        <v>780.25855000000001</v>
      </c>
      <c r="E688" s="10">
        <f t="shared" ref="E688:F688" si="116">E696+E704+E712</f>
        <v>780.25855000000001</v>
      </c>
      <c r="F688" s="10">
        <f t="shared" si="116"/>
        <v>0</v>
      </c>
      <c r="G688" s="10">
        <f t="shared" ref="G688:I688" si="117">G696+G704+G712</f>
        <v>0</v>
      </c>
      <c r="H688" s="10">
        <f t="shared" si="117"/>
        <v>0</v>
      </c>
      <c r="I688" s="10">
        <f t="shared" si="117"/>
        <v>0</v>
      </c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"/>
    </row>
    <row r="689" spans="1:23" ht="45" x14ac:dyDescent="0.6">
      <c r="A689" s="72"/>
      <c r="B689" s="68" t="s">
        <v>3</v>
      </c>
      <c r="C689" s="69"/>
      <c r="D689" s="10">
        <f>E689+F689+G689+H689+I689</f>
        <v>0</v>
      </c>
      <c r="E689" s="10">
        <f t="shared" ref="E689:F689" si="118">E697+E705+E713</f>
        <v>0</v>
      </c>
      <c r="F689" s="10">
        <f t="shared" si="118"/>
        <v>0</v>
      </c>
      <c r="G689" s="10">
        <f t="shared" ref="G689:I689" si="119">G697+G705+G713</f>
        <v>0</v>
      </c>
      <c r="H689" s="10">
        <f t="shared" si="119"/>
        <v>0</v>
      </c>
      <c r="I689" s="10">
        <f t="shared" si="119"/>
        <v>0</v>
      </c>
      <c r="J689" s="143"/>
      <c r="K689" s="143"/>
      <c r="L689" s="143"/>
      <c r="M689" s="143"/>
      <c r="N689" s="143"/>
      <c r="O689" s="143"/>
      <c r="P689" s="143"/>
      <c r="Q689" s="143"/>
      <c r="R689" s="143"/>
      <c r="S689" s="143"/>
      <c r="T689" s="143"/>
      <c r="U689" s="143"/>
      <c r="V689" s="143"/>
      <c r="W689" s="1"/>
    </row>
    <row r="690" spans="1:23" ht="45.75" x14ac:dyDescent="0.25">
      <c r="A690" s="47" t="s">
        <v>16</v>
      </c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9"/>
      <c r="W690" s="1"/>
    </row>
    <row r="691" spans="1:23" ht="53.25" customHeight="1" x14ac:dyDescent="0.25">
      <c r="A691" s="132"/>
      <c r="B691" s="50" t="s">
        <v>108</v>
      </c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2"/>
      <c r="W691" s="1"/>
    </row>
    <row r="692" spans="1:23" ht="103.5" customHeight="1" x14ac:dyDescent="0.25">
      <c r="A692" s="133"/>
      <c r="B692" s="53" t="s">
        <v>499</v>
      </c>
      <c r="C692" s="73" t="s">
        <v>225</v>
      </c>
      <c r="D692" s="74"/>
      <c r="E692" s="74"/>
      <c r="F692" s="74"/>
      <c r="G692" s="74"/>
      <c r="H692" s="74"/>
      <c r="I692" s="75"/>
      <c r="J692" s="56" t="s">
        <v>69</v>
      </c>
      <c r="K692" s="56"/>
      <c r="L692" s="56" t="s">
        <v>65</v>
      </c>
      <c r="M692" s="56"/>
      <c r="N692" s="56" t="s">
        <v>61</v>
      </c>
      <c r="O692" s="56"/>
      <c r="P692" s="56" t="s">
        <v>67</v>
      </c>
      <c r="Q692" s="59"/>
      <c r="R692" s="56" t="s">
        <v>9</v>
      </c>
      <c r="S692" s="56" t="s">
        <v>61</v>
      </c>
      <c r="T692" s="56" t="s">
        <v>7</v>
      </c>
      <c r="U692" s="56"/>
      <c r="V692" s="56"/>
      <c r="W692" s="1"/>
    </row>
    <row r="693" spans="1:23" ht="53.25" customHeight="1" x14ac:dyDescent="0.25">
      <c r="A693" s="133"/>
      <c r="B693" s="54"/>
      <c r="C693" s="41" t="s">
        <v>5</v>
      </c>
      <c r="D693" s="25">
        <f>SUM(D694:D697)</f>
        <v>38206.9</v>
      </c>
      <c r="E693" s="26">
        <f>SUM(E694:E697)</f>
        <v>38206.9</v>
      </c>
      <c r="F693" s="26"/>
      <c r="G693" s="26"/>
      <c r="H693" s="26"/>
      <c r="I693" s="26"/>
      <c r="J693" s="57"/>
      <c r="K693" s="57"/>
      <c r="L693" s="57"/>
      <c r="M693" s="57"/>
      <c r="N693" s="57"/>
      <c r="O693" s="57"/>
      <c r="P693" s="57"/>
      <c r="Q693" s="60"/>
      <c r="R693" s="57"/>
      <c r="S693" s="57"/>
      <c r="T693" s="57"/>
      <c r="U693" s="57"/>
      <c r="V693" s="57"/>
      <c r="W693" s="1"/>
    </row>
    <row r="694" spans="1:23" ht="53.25" customHeight="1" x14ac:dyDescent="0.25">
      <c r="A694" s="133"/>
      <c r="B694" s="54"/>
      <c r="C694" s="41" t="s">
        <v>0</v>
      </c>
      <c r="D694" s="25">
        <f>E694+F694+G694+H694+I694</f>
        <v>0</v>
      </c>
      <c r="E694" s="26"/>
      <c r="F694" s="26"/>
      <c r="G694" s="26"/>
      <c r="H694" s="26"/>
      <c r="I694" s="26"/>
      <c r="J694" s="57"/>
      <c r="K694" s="57"/>
      <c r="L694" s="57"/>
      <c r="M694" s="57"/>
      <c r="N694" s="57"/>
      <c r="O694" s="57"/>
      <c r="P694" s="57"/>
      <c r="Q694" s="60"/>
      <c r="R694" s="57"/>
      <c r="S694" s="57"/>
      <c r="T694" s="57"/>
      <c r="U694" s="57"/>
      <c r="V694" s="57"/>
      <c r="W694" s="1"/>
    </row>
    <row r="695" spans="1:23" ht="53.25" customHeight="1" x14ac:dyDescent="0.25">
      <c r="A695" s="133"/>
      <c r="B695" s="54"/>
      <c r="C695" s="41" t="s">
        <v>1</v>
      </c>
      <c r="D695" s="25">
        <f>E695+F695+G695+H695+I695</f>
        <v>37828.6</v>
      </c>
      <c r="E695" s="26">
        <v>37828.6</v>
      </c>
      <c r="F695" s="26"/>
      <c r="G695" s="26"/>
      <c r="H695" s="26"/>
      <c r="I695" s="26"/>
      <c r="J695" s="57"/>
      <c r="K695" s="57"/>
      <c r="L695" s="57"/>
      <c r="M695" s="57"/>
      <c r="N695" s="57"/>
      <c r="O695" s="57"/>
      <c r="P695" s="57"/>
      <c r="Q695" s="60"/>
      <c r="R695" s="57"/>
      <c r="S695" s="57"/>
      <c r="T695" s="57"/>
      <c r="U695" s="57"/>
      <c r="V695" s="57"/>
      <c r="W695" s="1"/>
    </row>
    <row r="696" spans="1:23" ht="45.75" x14ac:dyDescent="0.25">
      <c r="A696" s="133"/>
      <c r="B696" s="54"/>
      <c r="C696" s="41" t="s">
        <v>2</v>
      </c>
      <c r="D696" s="25">
        <f>E696+F696+G696+H696+I696</f>
        <v>378.3</v>
      </c>
      <c r="E696" s="26">
        <v>378.3</v>
      </c>
      <c r="F696" s="26"/>
      <c r="G696" s="26"/>
      <c r="H696" s="26"/>
      <c r="I696" s="26"/>
      <c r="J696" s="57"/>
      <c r="K696" s="57"/>
      <c r="L696" s="57"/>
      <c r="M696" s="57"/>
      <c r="N696" s="57"/>
      <c r="O696" s="57"/>
      <c r="P696" s="57"/>
      <c r="Q696" s="60"/>
      <c r="R696" s="57"/>
      <c r="S696" s="57"/>
      <c r="T696" s="57"/>
      <c r="U696" s="57"/>
      <c r="V696" s="57"/>
      <c r="W696" s="1"/>
    </row>
    <row r="697" spans="1:23" ht="52.5" customHeight="1" x14ac:dyDescent="0.25">
      <c r="A697" s="134"/>
      <c r="B697" s="55"/>
      <c r="C697" s="41" t="s">
        <v>3</v>
      </c>
      <c r="D697" s="25">
        <f>E697+F697+G697+H697+I697</f>
        <v>0</v>
      </c>
      <c r="E697" s="26"/>
      <c r="F697" s="26"/>
      <c r="G697" s="26"/>
      <c r="H697" s="26"/>
      <c r="I697" s="26"/>
      <c r="J697" s="58"/>
      <c r="K697" s="58"/>
      <c r="L697" s="58"/>
      <c r="M697" s="58"/>
      <c r="N697" s="58"/>
      <c r="O697" s="58"/>
      <c r="P697" s="58"/>
      <c r="Q697" s="61"/>
      <c r="R697" s="58"/>
      <c r="S697" s="58"/>
      <c r="T697" s="58"/>
      <c r="U697" s="58"/>
      <c r="V697" s="58"/>
      <c r="W697" s="1"/>
    </row>
    <row r="698" spans="1:23" ht="45.75" x14ac:dyDescent="0.25">
      <c r="A698" s="47" t="s">
        <v>16</v>
      </c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9"/>
      <c r="W698" s="1"/>
    </row>
    <row r="699" spans="1:23" ht="45.75" x14ac:dyDescent="0.25">
      <c r="A699" s="132"/>
      <c r="B699" s="50" t="s">
        <v>108</v>
      </c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2"/>
      <c r="W699" s="1"/>
    </row>
    <row r="700" spans="1:23" ht="120" customHeight="1" x14ac:dyDescent="0.25">
      <c r="A700" s="133"/>
      <c r="B700" s="53" t="s">
        <v>500</v>
      </c>
      <c r="C700" s="73" t="s">
        <v>319</v>
      </c>
      <c r="D700" s="74"/>
      <c r="E700" s="74"/>
      <c r="F700" s="74"/>
      <c r="G700" s="74"/>
      <c r="H700" s="74"/>
      <c r="I700" s="75"/>
      <c r="J700" s="56" t="s">
        <v>69</v>
      </c>
      <c r="K700" s="56"/>
      <c r="L700" s="56" t="s">
        <v>65</v>
      </c>
      <c r="M700" s="56"/>
      <c r="N700" s="56" t="s">
        <v>61</v>
      </c>
      <c r="O700" s="56"/>
      <c r="P700" s="56" t="s">
        <v>67</v>
      </c>
      <c r="Q700" s="59"/>
      <c r="R700" s="56" t="s">
        <v>9</v>
      </c>
      <c r="S700" s="56" t="s">
        <v>61</v>
      </c>
      <c r="T700" s="56" t="s">
        <v>7</v>
      </c>
      <c r="U700" s="56"/>
      <c r="V700" s="56"/>
      <c r="W700" s="1"/>
    </row>
    <row r="701" spans="1:23" ht="45.75" x14ac:dyDescent="0.25">
      <c r="A701" s="133"/>
      <c r="B701" s="54"/>
      <c r="C701" s="41" t="s">
        <v>5</v>
      </c>
      <c r="D701" s="25">
        <f>SUM(D702:D705)</f>
        <v>30837.1</v>
      </c>
      <c r="E701" s="26">
        <f>SUM(E702:E705)</f>
        <v>30837.1</v>
      </c>
      <c r="F701" s="26"/>
      <c r="G701" s="26"/>
      <c r="H701" s="26"/>
      <c r="I701" s="26"/>
      <c r="J701" s="57"/>
      <c r="K701" s="57"/>
      <c r="L701" s="57"/>
      <c r="M701" s="57"/>
      <c r="N701" s="57"/>
      <c r="O701" s="57"/>
      <c r="P701" s="57"/>
      <c r="Q701" s="60"/>
      <c r="R701" s="57"/>
      <c r="S701" s="57"/>
      <c r="T701" s="57"/>
      <c r="U701" s="57"/>
      <c r="V701" s="57"/>
      <c r="W701" s="1"/>
    </row>
    <row r="702" spans="1:23" ht="45.75" x14ac:dyDescent="0.25">
      <c r="A702" s="133"/>
      <c r="B702" s="54"/>
      <c r="C702" s="41" t="s">
        <v>0</v>
      </c>
      <c r="D702" s="25">
        <f>E702+F702+G702+H702+I702</f>
        <v>0</v>
      </c>
      <c r="E702" s="26"/>
      <c r="F702" s="26"/>
      <c r="G702" s="26"/>
      <c r="H702" s="26"/>
      <c r="I702" s="26"/>
      <c r="J702" s="57"/>
      <c r="K702" s="57"/>
      <c r="L702" s="57"/>
      <c r="M702" s="57"/>
      <c r="N702" s="57"/>
      <c r="O702" s="57"/>
      <c r="P702" s="57"/>
      <c r="Q702" s="60"/>
      <c r="R702" s="57"/>
      <c r="S702" s="57"/>
      <c r="T702" s="57"/>
      <c r="U702" s="57"/>
      <c r="V702" s="57"/>
      <c r="W702" s="1"/>
    </row>
    <row r="703" spans="1:23" ht="45.75" x14ac:dyDescent="0.25">
      <c r="A703" s="133"/>
      <c r="B703" s="54"/>
      <c r="C703" s="41" t="s">
        <v>1</v>
      </c>
      <c r="D703" s="25">
        <f>E703+F703+G703+H703+I703</f>
        <v>30531.8</v>
      </c>
      <c r="E703" s="26">
        <v>30531.8</v>
      </c>
      <c r="F703" s="26"/>
      <c r="G703" s="26"/>
      <c r="H703" s="26"/>
      <c r="I703" s="26"/>
      <c r="J703" s="57"/>
      <c r="K703" s="57"/>
      <c r="L703" s="57"/>
      <c r="M703" s="57"/>
      <c r="N703" s="57"/>
      <c r="O703" s="57"/>
      <c r="P703" s="57"/>
      <c r="Q703" s="60"/>
      <c r="R703" s="57"/>
      <c r="S703" s="57"/>
      <c r="T703" s="57"/>
      <c r="U703" s="57"/>
      <c r="V703" s="57"/>
      <c r="W703" s="1"/>
    </row>
    <row r="704" spans="1:23" ht="45.75" customHeight="1" x14ac:dyDescent="0.25">
      <c r="A704" s="133"/>
      <c r="B704" s="54"/>
      <c r="C704" s="41" t="s">
        <v>2</v>
      </c>
      <c r="D704" s="25">
        <f>E704+F704+G704+H704+I704</f>
        <v>305.3</v>
      </c>
      <c r="E704" s="26">
        <v>305.3</v>
      </c>
      <c r="F704" s="26"/>
      <c r="G704" s="26"/>
      <c r="H704" s="26"/>
      <c r="I704" s="26"/>
      <c r="J704" s="57"/>
      <c r="K704" s="57"/>
      <c r="L704" s="57"/>
      <c r="M704" s="57"/>
      <c r="N704" s="57"/>
      <c r="O704" s="57"/>
      <c r="P704" s="57"/>
      <c r="Q704" s="60"/>
      <c r="R704" s="57"/>
      <c r="S704" s="57"/>
      <c r="T704" s="57"/>
      <c r="U704" s="57"/>
      <c r="V704" s="57"/>
      <c r="W704" s="1"/>
    </row>
    <row r="705" spans="1:23" ht="45.75" customHeight="1" x14ac:dyDescent="0.25">
      <c r="A705" s="134"/>
      <c r="B705" s="55"/>
      <c r="C705" s="41" t="s">
        <v>3</v>
      </c>
      <c r="D705" s="25">
        <f>E705+F705+G705+H705+I705</f>
        <v>0</v>
      </c>
      <c r="E705" s="26"/>
      <c r="F705" s="26"/>
      <c r="G705" s="26"/>
      <c r="H705" s="26"/>
      <c r="I705" s="26"/>
      <c r="J705" s="58"/>
      <c r="K705" s="58"/>
      <c r="L705" s="58"/>
      <c r="M705" s="58"/>
      <c r="N705" s="58"/>
      <c r="O705" s="58"/>
      <c r="P705" s="58"/>
      <c r="Q705" s="61"/>
      <c r="R705" s="58"/>
      <c r="S705" s="58"/>
      <c r="T705" s="58"/>
      <c r="U705" s="58"/>
      <c r="V705" s="58"/>
      <c r="W705" s="1"/>
    </row>
    <row r="706" spans="1:23" ht="45.75" customHeight="1" x14ac:dyDescent="0.25">
      <c r="A706" s="47" t="s">
        <v>16</v>
      </c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9"/>
      <c r="W706" s="1"/>
    </row>
    <row r="707" spans="1:23" ht="45.75" customHeight="1" x14ac:dyDescent="0.25">
      <c r="A707" s="132"/>
      <c r="B707" s="114" t="s">
        <v>108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6"/>
      <c r="W707" s="1"/>
    </row>
    <row r="708" spans="1:23" ht="120" customHeight="1" x14ac:dyDescent="0.25">
      <c r="A708" s="133"/>
      <c r="B708" s="97" t="s">
        <v>501</v>
      </c>
      <c r="C708" s="73" t="s">
        <v>226</v>
      </c>
      <c r="D708" s="74"/>
      <c r="E708" s="74"/>
      <c r="F708" s="74"/>
      <c r="G708" s="74"/>
      <c r="H708" s="74"/>
      <c r="I708" s="75"/>
      <c r="J708" s="56" t="s">
        <v>69</v>
      </c>
      <c r="K708" s="56"/>
      <c r="L708" s="56" t="s">
        <v>65</v>
      </c>
      <c r="M708" s="56"/>
      <c r="N708" s="56" t="s">
        <v>227</v>
      </c>
      <c r="O708" s="56" t="s">
        <v>227</v>
      </c>
      <c r="P708" s="56" t="s">
        <v>227</v>
      </c>
      <c r="Q708" s="59"/>
      <c r="R708" s="56" t="s">
        <v>9</v>
      </c>
      <c r="S708" s="56" t="s">
        <v>228</v>
      </c>
      <c r="T708" s="56" t="s">
        <v>7</v>
      </c>
      <c r="U708" s="82"/>
      <c r="V708" s="82"/>
      <c r="W708" s="1"/>
    </row>
    <row r="709" spans="1:23" ht="45.75" customHeight="1" x14ac:dyDescent="0.25">
      <c r="A709" s="133"/>
      <c r="B709" s="98"/>
      <c r="C709" s="41" t="s">
        <v>5</v>
      </c>
      <c r="D709" s="25">
        <f>SUM(D710:D713)</f>
        <v>9762.5135499999997</v>
      </c>
      <c r="E709" s="26">
        <f>SUM(E710:E713)</f>
        <v>9762.5135499999997</v>
      </c>
      <c r="F709" s="26"/>
      <c r="G709" s="26"/>
      <c r="H709" s="26"/>
      <c r="I709" s="26"/>
      <c r="J709" s="57"/>
      <c r="K709" s="57"/>
      <c r="L709" s="57"/>
      <c r="M709" s="57"/>
      <c r="N709" s="57"/>
      <c r="O709" s="57"/>
      <c r="P709" s="57"/>
      <c r="Q709" s="60"/>
      <c r="R709" s="57"/>
      <c r="S709" s="57"/>
      <c r="T709" s="57"/>
      <c r="U709" s="83"/>
      <c r="V709" s="83"/>
      <c r="W709" s="1"/>
    </row>
    <row r="710" spans="1:23" ht="45.75" customHeight="1" x14ac:dyDescent="0.25">
      <c r="A710" s="133"/>
      <c r="B710" s="98"/>
      <c r="C710" s="41" t="s">
        <v>0</v>
      </c>
      <c r="D710" s="25">
        <f>E710+F710+G710+H710+I710</f>
        <v>0</v>
      </c>
      <c r="E710" s="26"/>
      <c r="F710" s="26"/>
      <c r="G710" s="26"/>
      <c r="H710" s="26"/>
      <c r="I710" s="26"/>
      <c r="J710" s="57"/>
      <c r="K710" s="57"/>
      <c r="L710" s="57"/>
      <c r="M710" s="57"/>
      <c r="N710" s="57"/>
      <c r="O710" s="57"/>
      <c r="P710" s="57"/>
      <c r="Q710" s="60"/>
      <c r="R710" s="57"/>
      <c r="S710" s="57"/>
      <c r="T710" s="57"/>
      <c r="U710" s="83"/>
      <c r="V710" s="83"/>
      <c r="W710" s="1"/>
    </row>
    <row r="711" spans="1:23" ht="45.75" x14ac:dyDescent="0.25">
      <c r="A711" s="133"/>
      <c r="B711" s="98"/>
      <c r="C711" s="41" t="s">
        <v>1</v>
      </c>
      <c r="D711" s="25">
        <f>E711+F711+G711+H711+I711</f>
        <v>9665.8549999999996</v>
      </c>
      <c r="E711" s="26">
        <v>9665.8549999999996</v>
      </c>
      <c r="F711" s="26"/>
      <c r="G711" s="26"/>
      <c r="H711" s="26"/>
      <c r="I711" s="26"/>
      <c r="J711" s="57"/>
      <c r="K711" s="57"/>
      <c r="L711" s="57"/>
      <c r="M711" s="57"/>
      <c r="N711" s="57"/>
      <c r="O711" s="57"/>
      <c r="P711" s="57"/>
      <c r="Q711" s="60"/>
      <c r="R711" s="57"/>
      <c r="S711" s="57"/>
      <c r="T711" s="57"/>
      <c r="U711" s="83"/>
      <c r="V711" s="83"/>
      <c r="W711" s="1"/>
    </row>
    <row r="712" spans="1:23" ht="45.75" customHeight="1" x14ac:dyDescent="0.25">
      <c r="A712" s="133"/>
      <c r="B712" s="98"/>
      <c r="C712" s="41" t="s">
        <v>2</v>
      </c>
      <c r="D712" s="25">
        <f>E712+F712+G712+H712+I712</f>
        <v>96.658549999999991</v>
      </c>
      <c r="E712" s="26">
        <v>96.658549999999991</v>
      </c>
      <c r="F712" s="26"/>
      <c r="G712" s="26"/>
      <c r="H712" s="26"/>
      <c r="I712" s="26"/>
      <c r="J712" s="57"/>
      <c r="K712" s="57"/>
      <c r="L712" s="57"/>
      <c r="M712" s="57"/>
      <c r="N712" s="57"/>
      <c r="O712" s="57"/>
      <c r="P712" s="57"/>
      <c r="Q712" s="60"/>
      <c r="R712" s="57"/>
      <c r="S712" s="57"/>
      <c r="T712" s="57"/>
      <c r="U712" s="83"/>
      <c r="V712" s="83"/>
      <c r="W712" s="1"/>
    </row>
    <row r="713" spans="1:23" ht="45.75" customHeight="1" x14ac:dyDescent="0.25">
      <c r="A713" s="134"/>
      <c r="B713" s="99"/>
      <c r="C713" s="41" t="s">
        <v>3</v>
      </c>
      <c r="D713" s="25">
        <f>E713+F713+G713+H713+I713</f>
        <v>0</v>
      </c>
      <c r="E713" s="26"/>
      <c r="F713" s="26"/>
      <c r="G713" s="26"/>
      <c r="H713" s="26"/>
      <c r="I713" s="26"/>
      <c r="J713" s="58"/>
      <c r="K713" s="58"/>
      <c r="L713" s="58"/>
      <c r="M713" s="58"/>
      <c r="N713" s="58"/>
      <c r="O713" s="58"/>
      <c r="P713" s="58"/>
      <c r="Q713" s="61"/>
      <c r="R713" s="58"/>
      <c r="S713" s="58"/>
      <c r="T713" s="58"/>
      <c r="U713" s="84"/>
      <c r="V713" s="84"/>
      <c r="W713" s="1"/>
    </row>
    <row r="714" spans="1:23" ht="45.75" customHeight="1" x14ac:dyDescent="0.25">
      <c r="A714" s="70" t="s">
        <v>59</v>
      </c>
      <c r="B714" s="65" t="s">
        <v>159</v>
      </c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7"/>
      <c r="W714" s="1"/>
    </row>
    <row r="715" spans="1:23" ht="45.75" customHeight="1" x14ac:dyDescent="0.6">
      <c r="A715" s="71"/>
      <c r="B715" s="68" t="s">
        <v>5</v>
      </c>
      <c r="C715" s="69"/>
      <c r="D715" s="10">
        <f>SUM(D716:D719)</f>
        <v>30000</v>
      </c>
      <c r="E715" s="10">
        <f t="shared" ref="E715:F715" si="120">E723+E731+E739</f>
        <v>30000</v>
      </c>
      <c r="F715" s="10">
        <f t="shared" si="120"/>
        <v>0</v>
      </c>
      <c r="G715" s="10">
        <f t="shared" ref="G715:I715" si="121">G723+G731+G739</f>
        <v>0</v>
      </c>
      <c r="H715" s="10">
        <f t="shared" si="121"/>
        <v>0</v>
      </c>
      <c r="I715" s="10">
        <f t="shared" si="121"/>
        <v>0</v>
      </c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"/>
    </row>
    <row r="716" spans="1:23" ht="45.75" customHeight="1" x14ac:dyDescent="0.6">
      <c r="A716" s="71"/>
      <c r="B716" s="68" t="s">
        <v>0</v>
      </c>
      <c r="C716" s="69"/>
      <c r="D716" s="10">
        <f>E716+F716+G716+H716+I716</f>
        <v>0</v>
      </c>
      <c r="E716" s="10">
        <f t="shared" ref="E716:F716" si="122">E724+E732+E740</f>
        <v>0</v>
      </c>
      <c r="F716" s="10">
        <f t="shared" si="122"/>
        <v>0</v>
      </c>
      <c r="G716" s="10">
        <f t="shared" ref="G716:I716" si="123">G724+G732+G740</f>
        <v>0</v>
      </c>
      <c r="H716" s="10">
        <f t="shared" si="123"/>
        <v>0</v>
      </c>
      <c r="I716" s="10">
        <f t="shared" si="123"/>
        <v>0</v>
      </c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"/>
    </row>
    <row r="717" spans="1:23" ht="45.75" customHeight="1" x14ac:dyDescent="0.6">
      <c r="A717" s="71"/>
      <c r="B717" s="68" t="s">
        <v>1</v>
      </c>
      <c r="C717" s="69"/>
      <c r="D717" s="10">
        <f>E717+F717+G717+H717+I717</f>
        <v>30000</v>
      </c>
      <c r="E717" s="10">
        <f t="shared" ref="E717:F717" si="124">E725+E733+E741</f>
        <v>30000</v>
      </c>
      <c r="F717" s="10">
        <f t="shared" si="124"/>
        <v>0</v>
      </c>
      <c r="G717" s="10">
        <f t="shared" ref="G717:I717" si="125">G725+G733+G741</f>
        <v>0</v>
      </c>
      <c r="H717" s="10">
        <f t="shared" si="125"/>
        <v>0</v>
      </c>
      <c r="I717" s="10">
        <f t="shared" si="125"/>
        <v>0</v>
      </c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"/>
    </row>
    <row r="718" spans="1:23" ht="45.75" customHeight="1" x14ac:dyDescent="0.6">
      <c r="A718" s="71"/>
      <c r="B718" s="68" t="s">
        <v>2</v>
      </c>
      <c r="C718" s="69"/>
      <c r="D718" s="10">
        <f>E718+F718+G718+H718+I718</f>
        <v>0</v>
      </c>
      <c r="E718" s="10">
        <f t="shared" ref="E718:F718" si="126">E726+E734+E742</f>
        <v>0</v>
      </c>
      <c r="F718" s="10">
        <f t="shared" si="126"/>
        <v>0</v>
      </c>
      <c r="G718" s="10">
        <f t="shared" ref="G718:I718" si="127">G726+G734+G742</f>
        <v>0</v>
      </c>
      <c r="H718" s="10">
        <f t="shared" si="127"/>
        <v>0</v>
      </c>
      <c r="I718" s="10">
        <f t="shared" si="127"/>
        <v>0</v>
      </c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"/>
    </row>
    <row r="719" spans="1:23" ht="45" x14ac:dyDescent="0.6">
      <c r="A719" s="72"/>
      <c r="B719" s="68" t="s">
        <v>3</v>
      </c>
      <c r="C719" s="69"/>
      <c r="D719" s="10">
        <f>E719+F719+G719+H719+I719</f>
        <v>0</v>
      </c>
      <c r="E719" s="10">
        <f t="shared" ref="E719:F719" si="128">E727+E735+E743</f>
        <v>0</v>
      </c>
      <c r="F719" s="10">
        <f t="shared" si="128"/>
        <v>0</v>
      </c>
      <c r="G719" s="10">
        <f t="shared" ref="G719:I719" si="129">G727+G735+G743</f>
        <v>0</v>
      </c>
      <c r="H719" s="10">
        <f t="shared" si="129"/>
        <v>0</v>
      </c>
      <c r="I719" s="10">
        <f t="shared" si="129"/>
        <v>0</v>
      </c>
      <c r="J719" s="143"/>
      <c r="K719" s="143"/>
      <c r="L719" s="143"/>
      <c r="M719" s="143"/>
      <c r="N719" s="143"/>
      <c r="O719" s="143"/>
      <c r="P719" s="143"/>
      <c r="Q719" s="143"/>
      <c r="R719" s="143"/>
      <c r="S719" s="143"/>
      <c r="T719" s="143"/>
      <c r="U719" s="143"/>
      <c r="V719" s="143"/>
      <c r="W719" s="1"/>
    </row>
    <row r="720" spans="1:23" ht="45.75" customHeight="1" x14ac:dyDescent="0.25">
      <c r="A720" s="47" t="s">
        <v>117</v>
      </c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9"/>
      <c r="W720" s="1"/>
    </row>
    <row r="721" spans="1:23" ht="45.75" customHeight="1" x14ac:dyDescent="0.25">
      <c r="A721" s="132"/>
      <c r="B721" s="50" t="s">
        <v>320</v>
      </c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2"/>
      <c r="W721" s="1"/>
    </row>
    <row r="722" spans="1:23" ht="109.5" customHeight="1" x14ac:dyDescent="0.25">
      <c r="A722" s="133"/>
      <c r="B722" s="53" t="s">
        <v>60</v>
      </c>
      <c r="C722" s="73" t="s">
        <v>447</v>
      </c>
      <c r="D722" s="74"/>
      <c r="E722" s="74"/>
      <c r="F722" s="74"/>
      <c r="G722" s="74"/>
      <c r="H722" s="74"/>
      <c r="I722" s="75"/>
      <c r="J722" s="56" t="s">
        <v>467</v>
      </c>
      <c r="K722" s="56" t="s">
        <v>507</v>
      </c>
      <c r="L722" s="56" t="s">
        <v>65</v>
      </c>
      <c r="M722" s="56"/>
      <c r="N722" s="56" t="s">
        <v>468</v>
      </c>
      <c r="O722" s="56" t="s">
        <v>468</v>
      </c>
      <c r="P722" s="56" t="s">
        <v>428</v>
      </c>
      <c r="Q722" s="59">
        <v>16000</v>
      </c>
      <c r="R722" s="56" t="s">
        <v>9</v>
      </c>
      <c r="S722" s="56" t="s">
        <v>125</v>
      </c>
      <c r="T722" s="56" t="s">
        <v>199</v>
      </c>
      <c r="U722" s="56"/>
      <c r="V722" s="56"/>
      <c r="W722" s="1"/>
    </row>
    <row r="723" spans="1:23" ht="45.75" customHeight="1" x14ac:dyDescent="0.25">
      <c r="A723" s="133"/>
      <c r="B723" s="54"/>
      <c r="C723" s="41" t="s">
        <v>5</v>
      </c>
      <c r="D723" s="25">
        <f>SUM(D724:D727)</f>
        <v>10000</v>
      </c>
      <c r="E723" s="26">
        <f>SUM(E724:E727)</f>
        <v>10000</v>
      </c>
      <c r="F723" s="26"/>
      <c r="G723" s="26"/>
      <c r="H723" s="26"/>
      <c r="I723" s="26"/>
      <c r="J723" s="57"/>
      <c r="K723" s="57"/>
      <c r="L723" s="57"/>
      <c r="M723" s="57"/>
      <c r="N723" s="57"/>
      <c r="O723" s="57"/>
      <c r="P723" s="57"/>
      <c r="Q723" s="60"/>
      <c r="R723" s="57"/>
      <c r="S723" s="57"/>
      <c r="T723" s="57"/>
      <c r="U723" s="57"/>
      <c r="V723" s="57"/>
      <c r="W723" s="1"/>
    </row>
    <row r="724" spans="1:23" ht="45.75" customHeight="1" x14ac:dyDescent="0.25">
      <c r="A724" s="133"/>
      <c r="B724" s="54"/>
      <c r="C724" s="41" t="s">
        <v>0</v>
      </c>
      <c r="D724" s="25">
        <f>E724+F724+G724+H724+I724</f>
        <v>0</v>
      </c>
      <c r="E724" s="26"/>
      <c r="F724" s="26"/>
      <c r="G724" s="26"/>
      <c r="H724" s="26"/>
      <c r="I724" s="26"/>
      <c r="J724" s="57"/>
      <c r="K724" s="57"/>
      <c r="L724" s="57"/>
      <c r="M724" s="57"/>
      <c r="N724" s="57"/>
      <c r="O724" s="57"/>
      <c r="P724" s="57"/>
      <c r="Q724" s="60"/>
      <c r="R724" s="57"/>
      <c r="S724" s="57"/>
      <c r="T724" s="57"/>
      <c r="U724" s="57"/>
      <c r="V724" s="57"/>
      <c r="W724" s="1"/>
    </row>
    <row r="725" spans="1:23" ht="45.75" customHeight="1" x14ac:dyDescent="0.25">
      <c r="A725" s="133"/>
      <c r="B725" s="54"/>
      <c r="C725" s="41" t="s">
        <v>1</v>
      </c>
      <c r="D725" s="25">
        <f>E725+F725+G725+H725+I725</f>
        <v>10000</v>
      </c>
      <c r="E725" s="26">
        <v>10000</v>
      </c>
      <c r="F725" s="26"/>
      <c r="G725" s="26"/>
      <c r="H725" s="26"/>
      <c r="I725" s="26"/>
      <c r="J725" s="57"/>
      <c r="K725" s="57"/>
      <c r="L725" s="57"/>
      <c r="M725" s="57"/>
      <c r="N725" s="57"/>
      <c r="O725" s="57"/>
      <c r="P725" s="57"/>
      <c r="Q725" s="60"/>
      <c r="R725" s="57"/>
      <c r="S725" s="57"/>
      <c r="T725" s="57"/>
      <c r="U725" s="57"/>
      <c r="V725" s="57"/>
      <c r="W725" s="1"/>
    </row>
    <row r="726" spans="1:23" ht="45.75" customHeight="1" x14ac:dyDescent="0.25">
      <c r="A726" s="133"/>
      <c r="B726" s="54"/>
      <c r="C726" s="41" t="s">
        <v>2</v>
      </c>
      <c r="D726" s="25">
        <f>E726+F726+G726+H726+I726</f>
        <v>0</v>
      </c>
      <c r="E726" s="26"/>
      <c r="F726" s="26"/>
      <c r="G726" s="26"/>
      <c r="H726" s="26"/>
      <c r="I726" s="26"/>
      <c r="J726" s="57"/>
      <c r="K726" s="57"/>
      <c r="L726" s="57"/>
      <c r="M726" s="57"/>
      <c r="N726" s="57"/>
      <c r="O726" s="57"/>
      <c r="P726" s="57"/>
      <c r="Q726" s="60"/>
      <c r="R726" s="57"/>
      <c r="S726" s="57"/>
      <c r="T726" s="57"/>
      <c r="U726" s="57"/>
      <c r="V726" s="57"/>
      <c r="W726" s="1"/>
    </row>
    <row r="727" spans="1:23" ht="57.75" customHeight="1" x14ac:dyDescent="0.25">
      <c r="A727" s="134"/>
      <c r="B727" s="55"/>
      <c r="C727" s="41" t="s">
        <v>3</v>
      </c>
      <c r="D727" s="25">
        <f>E727+F727+G727+H727+I727</f>
        <v>0</v>
      </c>
      <c r="E727" s="26"/>
      <c r="F727" s="26"/>
      <c r="G727" s="26"/>
      <c r="H727" s="26"/>
      <c r="I727" s="26"/>
      <c r="J727" s="58"/>
      <c r="K727" s="58"/>
      <c r="L727" s="58"/>
      <c r="M727" s="58"/>
      <c r="N727" s="58"/>
      <c r="O727" s="58"/>
      <c r="P727" s="58"/>
      <c r="Q727" s="61"/>
      <c r="R727" s="58"/>
      <c r="S727" s="58"/>
      <c r="T727" s="58"/>
      <c r="U727" s="58"/>
      <c r="V727" s="58"/>
      <c r="W727" s="1"/>
    </row>
    <row r="728" spans="1:23" ht="45.75" x14ac:dyDescent="0.25">
      <c r="A728" s="47" t="s">
        <v>117</v>
      </c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9"/>
      <c r="W728" s="1"/>
    </row>
    <row r="729" spans="1:23" ht="45.75" x14ac:dyDescent="0.25">
      <c r="A729" s="132"/>
      <c r="B729" s="50" t="s">
        <v>320</v>
      </c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2"/>
      <c r="W729" s="1"/>
    </row>
    <row r="730" spans="1:23" ht="108.75" customHeight="1" x14ac:dyDescent="0.25">
      <c r="A730" s="133"/>
      <c r="B730" s="53" t="s">
        <v>502</v>
      </c>
      <c r="C730" s="73" t="s">
        <v>448</v>
      </c>
      <c r="D730" s="74"/>
      <c r="E730" s="74"/>
      <c r="F730" s="74"/>
      <c r="G730" s="74"/>
      <c r="H730" s="74"/>
      <c r="I730" s="75"/>
      <c r="J730" s="56" t="s">
        <v>467</v>
      </c>
      <c r="K730" s="56" t="s">
        <v>507</v>
      </c>
      <c r="L730" s="56" t="s">
        <v>65</v>
      </c>
      <c r="M730" s="56"/>
      <c r="N730" s="56" t="s">
        <v>468</v>
      </c>
      <c r="O730" s="56" t="s">
        <v>468</v>
      </c>
      <c r="P730" s="56" t="s">
        <v>428</v>
      </c>
      <c r="Q730" s="59">
        <v>16000</v>
      </c>
      <c r="R730" s="56" t="s">
        <v>9</v>
      </c>
      <c r="S730" s="56" t="s">
        <v>262</v>
      </c>
      <c r="T730" s="56" t="s">
        <v>199</v>
      </c>
      <c r="U730" s="56"/>
      <c r="V730" s="56"/>
      <c r="W730" s="1"/>
    </row>
    <row r="731" spans="1:23" ht="45.75" x14ac:dyDescent="0.25">
      <c r="A731" s="133"/>
      <c r="B731" s="54"/>
      <c r="C731" s="41" t="s">
        <v>5</v>
      </c>
      <c r="D731" s="25">
        <f>SUM(D732:D735)</f>
        <v>10000</v>
      </c>
      <c r="E731" s="26">
        <f>SUM(E732:E735)</f>
        <v>10000</v>
      </c>
      <c r="F731" s="26"/>
      <c r="G731" s="26"/>
      <c r="H731" s="26"/>
      <c r="I731" s="26"/>
      <c r="J731" s="57"/>
      <c r="K731" s="57"/>
      <c r="L731" s="57"/>
      <c r="M731" s="57"/>
      <c r="N731" s="57"/>
      <c r="O731" s="57"/>
      <c r="P731" s="57"/>
      <c r="Q731" s="60"/>
      <c r="R731" s="57"/>
      <c r="S731" s="57"/>
      <c r="T731" s="57"/>
      <c r="U731" s="57"/>
      <c r="V731" s="57"/>
      <c r="W731" s="1"/>
    </row>
    <row r="732" spans="1:23" ht="45.75" x14ac:dyDescent="0.25">
      <c r="A732" s="133"/>
      <c r="B732" s="54"/>
      <c r="C732" s="41" t="s">
        <v>0</v>
      </c>
      <c r="D732" s="25">
        <f>E732+F732+G732+H732+I732</f>
        <v>0</v>
      </c>
      <c r="E732" s="26"/>
      <c r="F732" s="26"/>
      <c r="G732" s="26"/>
      <c r="H732" s="26"/>
      <c r="I732" s="26"/>
      <c r="J732" s="57"/>
      <c r="K732" s="57"/>
      <c r="L732" s="57"/>
      <c r="M732" s="57"/>
      <c r="N732" s="57"/>
      <c r="O732" s="57"/>
      <c r="P732" s="57"/>
      <c r="Q732" s="60"/>
      <c r="R732" s="57"/>
      <c r="S732" s="57"/>
      <c r="T732" s="57"/>
      <c r="U732" s="57"/>
      <c r="V732" s="57"/>
      <c r="W732" s="1"/>
    </row>
    <row r="733" spans="1:23" ht="45.75" x14ac:dyDescent="0.25">
      <c r="A733" s="133"/>
      <c r="B733" s="54"/>
      <c r="C733" s="41" t="s">
        <v>1</v>
      </c>
      <c r="D733" s="25">
        <f>E733+F733+G733+H733+I733</f>
        <v>10000</v>
      </c>
      <c r="E733" s="26">
        <v>10000</v>
      </c>
      <c r="F733" s="26"/>
      <c r="G733" s="26"/>
      <c r="H733" s="26"/>
      <c r="I733" s="26"/>
      <c r="J733" s="57"/>
      <c r="K733" s="57"/>
      <c r="L733" s="57"/>
      <c r="M733" s="57"/>
      <c r="N733" s="57"/>
      <c r="O733" s="57"/>
      <c r="P733" s="57"/>
      <c r="Q733" s="60"/>
      <c r="R733" s="57"/>
      <c r="S733" s="57"/>
      <c r="T733" s="57"/>
      <c r="U733" s="57"/>
      <c r="V733" s="57"/>
      <c r="W733" s="1"/>
    </row>
    <row r="734" spans="1:23" ht="45.75" customHeight="1" x14ac:dyDescent="0.25">
      <c r="A734" s="133"/>
      <c r="B734" s="54"/>
      <c r="C734" s="41" t="s">
        <v>2</v>
      </c>
      <c r="D734" s="25">
        <f>E734+F734+G734+H734+I734</f>
        <v>0</v>
      </c>
      <c r="E734" s="26"/>
      <c r="F734" s="26"/>
      <c r="G734" s="26"/>
      <c r="H734" s="26"/>
      <c r="I734" s="26"/>
      <c r="J734" s="57"/>
      <c r="K734" s="57"/>
      <c r="L734" s="57"/>
      <c r="M734" s="57"/>
      <c r="N734" s="57"/>
      <c r="O734" s="57"/>
      <c r="P734" s="57"/>
      <c r="Q734" s="60"/>
      <c r="R734" s="57"/>
      <c r="S734" s="57"/>
      <c r="T734" s="57"/>
      <c r="U734" s="57"/>
      <c r="V734" s="57"/>
      <c r="W734" s="1"/>
    </row>
    <row r="735" spans="1:23" ht="53.25" customHeight="1" x14ac:dyDescent="0.25">
      <c r="A735" s="134"/>
      <c r="B735" s="55"/>
      <c r="C735" s="41" t="s">
        <v>3</v>
      </c>
      <c r="D735" s="25">
        <f>E735+F735+G735+H735+I735</f>
        <v>0</v>
      </c>
      <c r="E735" s="26"/>
      <c r="F735" s="26"/>
      <c r="G735" s="26"/>
      <c r="H735" s="26"/>
      <c r="I735" s="26"/>
      <c r="J735" s="58"/>
      <c r="K735" s="58"/>
      <c r="L735" s="58"/>
      <c r="M735" s="58"/>
      <c r="N735" s="58"/>
      <c r="O735" s="58"/>
      <c r="P735" s="58"/>
      <c r="Q735" s="61"/>
      <c r="R735" s="58"/>
      <c r="S735" s="58"/>
      <c r="T735" s="58"/>
      <c r="U735" s="58"/>
      <c r="V735" s="58"/>
      <c r="W735" s="1"/>
    </row>
    <row r="736" spans="1:23" ht="45.75" customHeight="1" x14ac:dyDescent="0.25">
      <c r="A736" s="47" t="s">
        <v>117</v>
      </c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9"/>
      <c r="W736" s="1"/>
    </row>
    <row r="737" spans="1:23" ht="45.75" x14ac:dyDescent="0.25">
      <c r="A737" s="132"/>
      <c r="B737" s="50" t="s">
        <v>320</v>
      </c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2"/>
      <c r="W737" s="1"/>
    </row>
    <row r="738" spans="1:23" ht="116.25" customHeight="1" x14ac:dyDescent="0.25">
      <c r="A738" s="133"/>
      <c r="B738" s="53" t="s">
        <v>503</v>
      </c>
      <c r="C738" s="73" t="s">
        <v>449</v>
      </c>
      <c r="D738" s="74"/>
      <c r="E738" s="74"/>
      <c r="F738" s="74"/>
      <c r="G738" s="74"/>
      <c r="H738" s="74"/>
      <c r="I738" s="75"/>
      <c r="J738" s="56" t="s">
        <v>467</v>
      </c>
      <c r="K738" s="56" t="s">
        <v>507</v>
      </c>
      <c r="L738" s="56" t="s">
        <v>65</v>
      </c>
      <c r="M738" s="56"/>
      <c r="N738" s="56" t="s">
        <v>468</v>
      </c>
      <c r="O738" s="56" t="s">
        <v>468</v>
      </c>
      <c r="P738" s="56" t="s">
        <v>428</v>
      </c>
      <c r="Q738" s="59">
        <v>16000</v>
      </c>
      <c r="R738" s="56" t="s">
        <v>9</v>
      </c>
      <c r="S738" s="56" t="s">
        <v>13</v>
      </c>
      <c r="T738" s="56" t="s">
        <v>199</v>
      </c>
      <c r="U738" s="56"/>
      <c r="V738" s="56"/>
      <c r="W738" s="1"/>
    </row>
    <row r="739" spans="1:23" ht="45.75" customHeight="1" x14ac:dyDescent="0.25">
      <c r="A739" s="133"/>
      <c r="B739" s="54"/>
      <c r="C739" s="41" t="s">
        <v>5</v>
      </c>
      <c r="D739" s="25">
        <f>SUM(D740:D743)</f>
        <v>10000</v>
      </c>
      <c r="E739" s="26">
        <f>SUM(E740:E743)</f>
        <v>10000</v>
      </c>
      <c r="F739" s="26"/>
      <c r="G739" s="26"/>
      <c r="H739" s="26"/>
      <c r="I739" s="26"/>
      <c r="J739" s="57"/>
      <c r="K739" s="57"/>
      <c r="L739" s="57"/>
      <c r="M739" s="57"/>
      <c r="N739" s="57"/>
      <c r="O739" s="57"/>
      <c r="P739" s="57"/>
      <c r="Q739" s="60"/>
      <c r="R739" s="57"/>
      <c r="S739" s="57"/>
      <c r="T739" s="57"/>
      <c r="U739" s="57"/>
      <c r="V739" s="57"/>
      <c r="W739" s="1"/>
    </row>
    <row r="740" spans="1:23" ht="45.75" customHeight="1" x14ac:dyDescent="0.25">
      <c r="A740" s="133"/>
      <c r="B740" s="54"/>
      <c r="C740" s="41" t="s">
        <v>0</v>
      </c>
      <c r="D740" s="25">
        <f>E740+F740+G740+H740+I740</f>
        <v>0</v>
      </c>
      <c r="E740" s="26"/>
      <c r="F740" s="26"/>
      <c r="G740" s="26"/>
      <c r="H740" s="26"/>
      <c r="I740" s="26"/>
      <c r="J740" s="57"/>
      <c r="K740" s="57"/>
      <c r="L740" s="57"/>
      <c r="M740" s="57"/>
      <c r="N740" s="57"/>
      <c r="O740" s="57"/>
      <c r="P740" s="57"/>
      <c r="Q740" s="60"/>
      <c r="R740" s="57"/>
      <c r="S740" s="57"/>
      <c r="T740" s="57"/>
      <c r="U740" s="57"/>
      <c r="V740" s="57"/>
      <c r="W740" s="1"/>
    </row>
    <row r="741" spans="1:23" ht="45.75" x14ac:dyDescent="0.25">
      <c r="A741" s="133"/>
      <c r="B741" s="54"/>
      <c r="C741" s="41" t="s">
        <v>1</v>
      </c>
      <c r="D741" s="25">
        <f>E741+F741+G741+H741+I741</f>
        <v>10000</v>
      </c>
      <c r="E741" s="26">
        <v>10000</v>
      </c>
      <c r="F741" s="26"/>
      <c r="G741" s="26"/>
      <c r="H741" s="26"/>
      <c r="I741" s="26"/>
      <c r="J741" s="57"/>
      <c r="K741" s="57"/>
      <c r="L741" s="57"/>
      <c r="M741" s="57"/>
      <c r="N741" s="57"/>
      <c r="O741" s="57"/>
      <c r="P741" s="57"/>
      <c r="Q741" s="60"/>
      <c r="R741" s="57"/>
      <c r="S741" s="57"/>
      <c r="T741" s="57"/>
      <c r="U741" s="57"/>
      <c r="V741" s="57"/>
      <c r="W741" s="1"/>
    </row>
    <row r="742" spans="1:23" ht="45.75" x14ac:dyDescent="0.25">
      <c r="A742" s="133"/>
      <c r="B742" s="54"/>
      <c r="C742" s="41" t="s">
        <v>2</v>
      </c>
      <c r="D742" s="25">
        <f>E742+F742+G742+H742+I742</f>
        <v>0</v>
      </c>
      <c r="E742" s="26"/>
      <c r="F742" s="26"/>
      <c r="G742" s="26"/>
      <c r="H742" s="26"/>
      <c r="I742" s="26"/>
      <c r="J742" s="57"/>
      <c r="K742" s="57"/>
      <c r="L742" s="57"/>
      <c r="M742" s="57"/>
      <c r="N742" s="57"/>
      <c r="O742" s="57"/>
      <c r="P742" s="57"/>
      <c r="Q742" s="60"/>
      <c r="R742" s="57"/>
      <c r="S742" s="57"/>
      <c r="T742" s="57"/>
      <c r="U742" s="57"/>
      <c r="V742" s="57"/>
      <c r="W742" s="1"/>
    </row>
    <row r="743" spans="1:23" ht="54" customHeight="1" x14ac:dyDescent="0.25">
      <c r="A743" s="134"/>
      <c r="B743" s="55"/>
      <c r="C743" s="41" t="s">
        <v>3</v>
      </c>
      <c r="D743" s="25">
        <f>E743+F743+G743+H743+I743</f>
        <v>0</v>
      </c>
      <c r="E743" s="26"/>
      <c r="F743" s="26"/>
      <c r="G743" s="26"/>
      <c r="H743" s="26"/>
      <c r="I743" s="26"/>
      <c r="J743" s="58"/>
      <c r="K743" s="58"/>
      <c r="L743" s="58"/>
      <c r="M743" s="58"/>
      <c r="N743" s="58"/>
      <c r="O743" s="58"/>
      <c r="P743" s="58"/>
      <c r="Q743" s="61"/>
      <c r="R743" s="58"/>
      <c r="S743" s="58"/>
      <c r="T743" s="58"/>
      <c r="U743" s="58"/>
      <c r="V743" s="58"/>
      <c r="W743" s="1"/>
    </row>
    <row r="744" spans="1:23" ht="45" x14ac:dyDescent="0.25">
      <c r="A744" s="70" t="s">
        <v>51</v>
      </c>
      <c r="B744" s="65" t="s">
        <v>445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7"/>
      <c r="W744" s="1"/>
    </row>
    <row r="745" spans="1:23" ht="45" x14ac:dyDescent="0.6">
      <c r="A745" s="71"/>
      <c r="B745" s="68" t="s">
        <v>5</v>
      </c>
      <c r="C745" s="69"/>
      <c r="D745" s="10">
        <f>SUM(D746:D749)</f>
        <v>105009.32100000001</v>
      </c>
      <c r="E745" s="10">
        <f t="shared" ref="E745:F745" si="130">E753</f>
        <v>105009.32100000001</v>
      </c>
      <c r="F745" s="10">
        <f t="shared" si="130"/>
        <v>0</v>
      </c>
      <c r="G745" s="10">
        <f t="shared" ref="G745:I745" si="131">G753</f>
        <v>0</v>
      </c>
      <c r="H745" s="10">
        <f t="shared" si="131"/>
        <v>0</v>
      </c>
      <c r="I745" s="10">
        <f t="shared" si="131"/>
        <v>0</v>
      </c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"/>
    </row>
    <row r="746" spans="1:23" ht="45" x14ac:dyDescent="0.6">
      <c r="A746" s="71"/>
      <c r="B746" s="68" t="s">
        <v>0</v>
      </c>
      <c r="C746" s="69"/>
      <c r="D746" s="10">
        <f>E746+F746+G746+H746+I746</f>
        <v>0</v>
      </c>
      <c r="E746" s="10">
        <f t="shared" ref="E746:F746" si="132">E754</f>
        <v>0</v>
      </c>
      <c r="F746" s="10">
        <f t="shared" si="132"/>
        <v>0</v>
      </c>
      <c r="G746" s="10">
        <f t="shared" ref="G746:I746" si="133">G754</f>
        <v>0</v>
      </c>
      <c r="H746" s="10">
        <f t="shared" si="133"/>
        <v>0</v>
      </c>
      <c r="I746" s="10">
        <f t="shared" si="133"/>
        <v>0</v>
      </c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"/>
    </row>
    <row r="747" spans="1:23" ht="45" x14ac:dyDescent="0.6">
      <c r="A747" s="71"/>
      <c r="B747" s="68" t="s">
        <v>1</v>
      </c>
      <c r="C747" s="69"/>
      <c r="D747" s="10">
        <f>E747+F747+G747+H747+I747</f>
        <v>94508.388900000005</v>
      </c>
      <c r="E747" s="10">
        <f t="shared" ref="E747:F747" si="134">E755</f>
        <v>94508.388900000005</v>
      </c>
      <c r="F747" s="10">
        <f t="shared" si="134"/>
        <v>0</v>
      </c>
      <c r="G747" s="10">
        <f t="shared" ref="G747:I747" si="135">G755</f>
        <v>0</v>
      </c>
      <c r="H747" s="10">
        <f t="shared" si="135"/>
        <v>0</v>
      </c>
      <c r="I747" s="10">
        <f t="shared" si="135"/>
        <v>0</v>
      </c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"/>
    </row>
    <row r="748" spans="1:23" ht="45.75" customHeight="1" x14ac:dyDescent="0.6">
      <c r="A748" s="71"/>
      <c r="B748" s="68" t="s">
        <v>2</v>
      </c>
      <c r="C748" s="69"/>
      <c r="D748" s="10">
        <f>E748+F748+G748+H748+I748</f>
        <v>10500.9321</v>
      </c>
      <c r="E748" s="10">
        <f t="shared" ref="E748:F748" si="136">E756</f>
        <v>10500.9321</v>
      </c>
      <c r="F748" s="10">
        <f t="shared" si="136"/>
        <v>0</v>
      </c>
      <c r="G748" s="10">
        <f t="shared" ref="G748:I748" si="137">G756</f>
        <v>0</v>
      </c>
      <c r="H748" s="10">
        <f t="shared" si="137"/>
        <v>0</v>
      </c>
      <c r="I748" s="10">
        <f t="shared" si="137"/>
        <v>0</v>
      </c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"/>
    </row>
    <row r="749" spans="1:23" ht="45" x14ac:dyDescent="0.6">
      <c r="A749" s="72"/>
      <c r="B749" s="68" t="s">
        <v>3</v>
      </c>
      <c r="C749" s="69"/>
      <c r="D749" s="10">
        <f>E749+F749+G749+H749+I749</f>
        <v>0</v>
      </c>
      <c r="E749" s="10">
        <f t="shared" ref="E749:F749" si="138">E757</f>
        <v>0</v>
      </c>
      <c r="F749" s="10">
        <f t="shared" si="138"/>
        <v>0</v>
      </c>
      <c r="G749" s="10">
        <f t="shared" ref="G749:I749" si="139">G757</f>
        <v>0</v>
      </c>
      <c r="H749" s="10">
        <f t="shared" si="139"/>
        <v>0</v>
      </c>
      <c r="I749" s="10">
        <f t="shared" si="139"/>
        <v>0</v>
      </c>
      <c r="J749" s="143"/>
      <c r="K749" s="143"/>
      <c r="L749" s="143"/>
      <c r="M749" s="143"/>
      <c r="N749" s="143"/>
      <c r="O749" s="143"/>
      <c r="P749" s="143"/>
      <c r="Q749" s="143"/>
      <c r="R749" s="143"/>
      <c r="S749" s="143"/>
      <c r="T749" s="143"/>
      <c r="U749" s="143"/>
      <c r="V749" s="143"/>
      <c r="W749" s="1"/>
    </row>
    <row r="750" spans="1:23" ht="45.75" x14ac:dyDescent="0.25">
      <c r="A750" s="47" t="s">
        <v>66</v>
      </c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9"/>
      <c r="W750" s="1"/>
    </row>
    <row r="751" spans="1:23" ht="45.75" x14ac:dyDescent="0.25">
      <c r="A751" s="132"/>
      <c r="B751" s="50" t="s">
        <v>444</v>
      </c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2"/>
      <c r="W751" s="1"/>
    </row>
    <row r="752" spans="1:23" ht="90" customHeight="1" x14ac:dyDescent="0.25">
      <c r="A752" s="133"/>
      <c r="B752" s="53" t="s">
        <v>52</v>
      </c>
      <c r="C752" s="73" t="s">
        <v>440</v>
      </c>
      <c r="D752" s="74"/>
      <c r="E752" s="74"/>
      <c r="F752" s="74"/>
      <c r="G752" s="74"/>
      <c r="H752" s="74"/>
      <c r="I752" s="75"/>
      <c r="J752" s="56" t="s">
        <v>69</v>
      </c>
      <c r="K752" s="56"/>
      <c r="L752" s="56" t="s">
        <v>65</v>
      </c>
      <c r="M752" s="56" t="s">
        <v>329</v>
      </c>
      <c r="N752" s="56" t="s">
        <v>433</v>
      </c>
      <c r="O752" s="56" t="s">
        <v>434</v>
      </c>
      <c r="P752" s="56" t="s">
        <v>434</v>
      </c>
      <c r="Q752" s="59"/>
      <c r="R752" s="56" t="s">
        <v>9</v>
      </c>
      <c r="S752" s="56" t="s">
        <v>433</v>
      </c>
      <c r="T752" s="56" t="s">
        <v>17</v>
      </c>
      <c r="U752" s="56"/>
      <c r="V752" s="56" t="s">
        <v>462</v>
      </c>
      <c r="W752" s="1"/>
    </row>
    <row r="753" spans="1:23" ht="45.75" customHeight="1" x14ac:dyDescent="0.25">
      <c r="A753" s="133"/>
      <c r="B753" s="54"/>
      <c r="C753" s="41" t="s">
        <v>5</v>
      </c>
      <c r="D753" s="25">
        <f>SUM(D754:D757)</f>
        <v>105009.32100000001</v>
      </c>
      <c r="E753" s="26">
        <f>SUM(E754:E757)</f>
        <v>105009.32100000001</v>
      </c>
      <c r="F753" s="26"/>
      <c r="G753" s="26"/>
      <c r="H753" s="26"/>
      <c r="I753" s="26"/>
      <c r="J753" s="57"/>
      <c r="K753" s="57"/>
      <c r="L753" s="57"/>
      <c r="M753" s="57"/>
      <c r="N753" s="57"/>
      <c r="O753" s="57"/>
      <c r="P753" s="57"/>
      <c r="Q753" s="60"/>
      <c r="R753" s="57"/>
      <c r="S753" s="57"/>
      <c r="T753" s="57"/>
      <c r="U753" s="57"/>
      <c r="V753" s="57"/>
      <c r="W753" s="1"/>
    </row>
    <row r="754" spans="1:23" ht="45.75" customHeight="1" x14ac:dyDescent="0.25">
      <c r="A754" s="133"/>
      <c r="B754" s="54"/>
      <c r="C754" s="41" t="s">
        <v>0</v>
      </c>
      <c r="D754" s="25">
        <f>E754+F754+G754+H754+I754</f>
        <v>0</v>
      </c>
      <c r="E754" s="26"/>
      <c r="F754" s="26"/>
      <c r="G754" s="26"/>
      <c r="H754" s="26"/>
      <c r="I754" s="26"/>
      <c r="J754" s="57"/>
      <c r="K754" s="57"/>
      <c r="L754" s="57"/>
      <c r="M754" s="57"/>
      <c r="N754" s="57"/>
      <c r="O754" s="57"/>
      <c r="P754" s="57"/>
      <c r="Q754" s="60"/>
      <c r="R754" s="57"/>
      <c r="S754" s="57"/>
      <c r="T754" s="57"/>
      <c r="U754" s="57"/>
      <c r="V754" s="57"/>
      <c r="W754" s="1"/>
    </row>
    <row r="755" spans="1:23" ht="45.75" customHeight="1" x14ac:dyDescent="0.25">
      <c r="A755" s="133"/>
      <c r="B755" s="54"/>
      <c r="C755" s="41" t="s">
        <v>1</v>
      </c>
      <c r="D755" s="25">
        <f>E755+F755+G755+H755+I755</f>
        <v>94508.388900000005</v>
      </c>
      <c r="E755" s="26">
        <v>94508.388900000005</v>
      </c>
      <c r="F755" s="26"/>
      <c r="G755" s="26"/>
      <c r="H755" s="26"/>
      <c r="I755" s="26"/>
      <c r="J755" s="57"/>
      <c r="K755" s="57"/>
      <c r="L755" s="57"/>
      <c r="M755" s="57"/>
      <c r="N755" s="57"/>
      <c r="O755" s="57"/>
      <c r="P755" s="57"/>
      <c r="Q755" s="60"/>
      <c r="R755" s="57"/>
      <c r="S755" s="57"/>
      <c r="T755" s="57"/>
      <c r="U755" s="57"/>
      <c r="V755" s="57"/>
      <c r="W755" s="1"/>
    </row>
    <row r="756" spans="1:23" ht="45.75" customHeight="1" x14ac:dyDescent="0.25">
      <c r="A756" s="133"/>
      <c r="B756" s="54"/>
      <c r="C756" s="41" t="s">
        <v>2</v>
      </c>
      <c r="D756" s="25">
        <f>E756+F756+G756+H756+I756</f>
        <v>10500.9321</v>
      </c>
      <c r="E756" s="26">
        <v>10500.9321</v>
      </c>
      <c r="F756" s="26"/>
      <c r="G756" s="26"/>
      <c r="H756" s="26"/>
      <c r="I756" s="26"/>
      <c r="J756" s="57"/>
      <c r="K756" s="57"/>
      <c r="L756" s="57"/>
      <c r="M756" s="57"/>
      <c r="N756" s="57"/>
      <c r="O756" s="57"/>
      <c r="P756" s="57"/>
      <c r="Q756" s="60"/>
      <c r="R756" s="57"/>
      <c r="S756" s="57"/>
      <c r="T756" s="57"/>
      <c r="U756" s="57"/>
      <c r="V756" s="57"/>
      <c r="W756" s="1"/>
    </row>
    <row r="757" spans="1:23" ht="53.25" customHeight="1" x14ac:dyDescent="0.25">
      <c r="A757" s="134"/>
      <c r="B757" s="55"/>
      <c r="C757" s="41" t="s">
        <v>3</v>
      </c>
      <c r="D757" s="25">
        <f>E757+F757+G757+H757+I757</f>
        <v>0</v>
      </c>
      <c r="E757" s="26"/>
      <c r="F757" s="26"/>
      <c r="G757" s="26"/>
      <c r="H757" s="26"/>
      <c r="I757" s="26"/>
      <c r="J757" s="58"/>
      <c r="K757" s="58"/>
      <c r="L757" s="58"/>
      <c r="M757" s="58"/>
      <c r="N757" s="58"/>
      <c r="O757" s="58"/>
      <c r="P757" s="58"/>
      <c r="Q757" s="61"/>
      <c r="R757" s="58"/>
      <c r="S757" s="58"/>
      <c r="T757" s="58"/>
      <c r="U757" s="58"/>
      <c r="V757" s="58"/>
      <c r="W757" s="1"/>
    </row>
    <row r="758" spans="1:23" ht="45.75" customHeight="1" x14ac:dyDescent="0.25">
      <c r="A758" s="70" t="s">
        <v>331</v>
      </c>
      <c r="B758" s="65" t="s">
        <v>457</v>
      </c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7"/>
      <c r="W758" s="1"/>
    </row>
    <row r="759" spans="1:23" ht="45.75" customHeight="1" x14ac:dyDescent="0.6">
      <c r="A759" s="71"/>
      <c r="B759" s="68" t="s">
        <v>5</v>
      </c>
      <c r="C759" s="69"/>
      <c r="D759" s="10">
        <f>SUM(D760:D763)</f>
        <v>236301.5232</v>
      </c>
      <c r="E759" s="10">
        <f t="shared" ref="E759:F759" si="140">E767+E775</f>
        <v>0</v>
      </c>
      <c r="F759" s="10">
        <f t="shared" si="140"/>
        <v>118150.7616</v>
      </c>
      <c r="G759" s="10">
        <f t="shared" ref="G759:I759" si="141">G767+G775</f>
        <v>118150.7616</v>
      </c>
      <c r="H759" s="10">
        <f t="shared" si="141"/>
        <v>0</v>
      </c>
      <c r="I759" s="10">
        <f t="shared" si="141"/>
        <v>0</v>
      </c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"/>
    </row>
    <row r="760" spans="1:23" ht="45" x14ac:dyDescent="0.6">
      <c r="A760" s="71"/>
      <c r="B760" s="68" t="s">
        <v>0</v>
      </c>
      <c r="C760" s="69"/>
      <c r="D760" s="10">
        <f>E760+F760+G760+H760+I760</f>
        <v>224486.44704</v>
      </c>
      <c r="E760" s="10">
        <f t="shared" ref="E760:F760" si="142">E768+E776</f>
        <v>0</v>
      </c>
      <c r="F760" s="10">
        <f t="shared" si="142"/>
        <v>112243.22352</v>
      </c>
      <c r="G760" s="10">
        <f t="shared" ref="G760:I760" si="143">G768+G776</f>
        <v>112243.22352</v>
      </c>
      <c r="H760" s="10">
        <f t="shared" si="143"/>
        <v>0</v>
      </c>
      <c r="I760" s="10">
        <f t="shared" si="143"/>
        <v>0</v>
      </c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"/>
    </row>
    <row r="761" spans="1:23" ht="45.75" customHeight="1" x14ac:dyDescent="0.6">
      <c r="A761" s="71"/>
      <c r="B761" s="68" t="s">
        <v>1</v>
      </c>
      <c r="C761" s="69"/>
      <c r="D761" s="10">
        <f>E761+F761+G761+H761+I761</f>
        <v>11815.076160000001</v>
      </c>
      <c r="E761" s="10">
        <f t="shared" ref="E761:F761" si="144">E769+E777</f>
        <v>0</v>
      </c>
      <c r="F761" s="10">
        <f t="shared" si="144"/>
        <v>5907.5380800000003</v>
      </c>
      <c r="G761" s="10">
        <f t="shared" ref="G761:I761" si="145">G769+G777</f>
        <v>5907.5380800000003</v>
      </c>
      <c r="H761" s="10">
        <f t="shared" si="145"/>
        <v>0</v>
      </c>
      <c r="I761" s="10">
        <f t="shared" si="145"/>
        <v>0</v>
      </c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"/>
    </row>
    <row r="762" spans="1:23" ht="45.75" customHeight="1" x14ac:dyDescent="0.6">
      <c r="A762" s="71"/>
      <c r="B762" s="68" t="s">
        <v>2</v>
      </c>
      <c r="C762" s="69"/>
      <c r="D762" s="10">
        <f>E762+F762+G762+H762+I762</f>
        <v>0</v>
      </c>
      <c r="E762" s="10">
        <f t="shared" ref="E762:F762" si="146">E770+E778</f>
        <v>0</v>
      </c>
      <c r="F762" s="10">
        <f t="shared" si="146"/>
        <v>0</v>
      </c>
      <c r="G762" s="10">
        <f t="shared" ref="G762:I762" si="147">G770+G778</f>
        <v>0</v>
      </c>
      <c r="H762" s="10">
        <f t="shared" si="147"/>
        <v>0</v>
      </c>
      <c r="I762" s="10">
        <f t="shared" si="147"/>
        <v>0</v>
      </c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"/>
    </row>
    <row r="763" spans="1:23" ht="45" x14ac:dyDescent="0.6">
      <c r="A763" s="72"/>
      <c r="B763" s="68" t="s">
        <v>3</v>
      </c>
      <c r="C763" s="69"/>
      <c r="D763" s="10">
        <f>E763+F763+G763+H763+I763</f>
        <v>0</v>
      </c>
      <c r="E763" s="10">
        <f t="shared" ref="E763:F763" si="148">E771+E779</f>
        <v>0</v>
      </c>
      <c r="F763" s="10">
        <f t="shared" si="148"/>
        <v>0</v>
      </c>
      <c r="G763" s="10">
        <f t="shared" ref="G763:I763" si="149">G771+G779</f>
        <v>0</v>
      </c>
      <c r="H763" s="10">
        <f t="shared" si="149"/>
        <v>0</v>
      </c>
      <c r="I763" s="10">
        <f t="shared" si="149"/>
        <v>0</v>
      </c>
      <c r="J763" s="143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1"/>
    </row>
    <row r="764" spans="1:23" ht="45.75" x14ac:dyDescent="0.25">
      <c r="A764" s="47" t="s">
        <v>461</v>
      </c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9"/>
      <c r="W764" s="1"/>
    </row>
    <row r="765" spans="1:23" ht="45.75" x14ac:dyDescent="0.25">
      <c r="A765" s="132"/>
      <c r="B765" s="50" t="s">
        <v>458</v>
      </c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2"/>
      <c r="W765" s="1"/>
    </row>
    <row r="766" spans="1:23" ht="108.75" customHeight="1" x14ac:dyDescent="0.25">
      <c r="A766" s="133"/>
      <c r="B766" s="53" t="s">
        <v>455</v>
      </c>
      <c r="C766" s="73" t="s">
        <v>459</v>
      </c>
      <c r="D766" s="74"/>
      <c r="E766" s="74"/>
      <c r="F766" s="74"/>
      <c r="G766" s="74"/>
      <c r="H766" s="74"/>
      <c r="I766" s="75"/>
      <c r="J766" s="56"/>
      <c r="K766" s="56"/>
      <c r="L766" s="56" t="s">
        <v>63</v>
      </c>
      <c r="M766" s="56"/>
      <c r="N766" s="56" t="s">
        <v>466</v>
      </c>
      <c r="O766" s="56" t="s">
        <v>466</v>
      </c>
      <c r="P766" s="56"/>
      <c r="Q766" s="59">
        <v>117084.63</v>
      </c>
      <c r="R766" s="56" t="s">
        <v>9</v>
      </c>
      <c r="S766" s="56" t="s">
        <v>13</v>
      </c>
      <c r="T766" s="56" t="s">
        <v>17</v>
      </c>
      <c r="U766" s="56"/>
      <c r="V766" s="56" t="s">
        <v>505</v>
      </c>
      <c r="W766" s="1"/>
    </row>
    <row r="767" spans="1:23" ht="45.75" x14ac:dyDescent="0.25">
      <c r="A767" s="133"/>
      <c r="B767" s="54"/>
      <c r="C767" s="41" t="s">
        <v>5</v>
      </c>
      <c r="D767" s="25">
        <f>SUM(D768:D771)</f>
        <v>117084.62999999999</v>
      </c>
      <c r="E767" s="26"/>
      <c r="F767" s="26">
        <f>SUM(F768:F771)</f>
        <v>58542.314999999995</v>
      </c>
      <c r="G767" s="26">
        <f>SUM(G768:G771)</f>
        <v>58542.314999999995</v>
      </c>
      <c r="H767" s="26"/>
      <c r="I767" s="26"/>
      <c r="J767" s="57"/>
      <c r="K767" s="57"/>
      <c r="L767" s="57"/>
      <c r="M767" s="57"/>
      <c r="N767" s="57"/>
      <c r="O767" s="57"/>
      <c r="P767" s="57"/>
      <c r="Q767" s="60"/>
      <c r="R767" s="57"/>
      <c r="S767" s="57"/>
      <c r="T767" s="57"/>
      <c r="U767" s="57"/>
      <c r="V767" s="57"/>
      <c r="W767" s="1"/>
    </row>
    <row r="768" spans="1:23" ht="45.75" x14ac:dyDescent="0.25">
      <c r="A768" s="133"/>
      <c r="B768" s="54"/>
      <c r="C768" s="41" t="s">
        <v>0</v>
      </c>
      <c r="D768" s="25">
        <f>E768+F768+G768+H768+I768</f>
        <v>111230.3985</v>
      </c>
      <c r="E768" s="26"/>
      <c r="F768" s="26">
        <v>55615.199249999998</v>
      </c>
      <c r="G768" s="26">
        <v>55615.199249999998</v>
      </c>
      <c r="H768" s="26"/>
      <c r="I768" s="26"/>
      <c r="J768" s="57"/>
      <c r="K768" s="57"/>
      <c r="L768" s="57"/>
      <c r="M768" s="57"/>
      <c r="N768" s="57"/>
      <c r="O768" s="57"/>
      <c r="P768" s="57"/>
      <c r="Q768" s="60"/>
      <c r="R768" s="57"/>
      <c r="S768" s="57"/>
      <c r="T768" s="57"/>
      <c r="U768" s="57"/>
      <c r="V768" s="57"/>
      <c r="W768" s="1"/>
    </row>
    <row r="769" spans="1:23" ht="45.75" x14ac:dyDescent="0.25">
      <c r="A769" s="133"/>
      <c r="B769" s="54"/>
      <c r="C769" s="41" t="s">
        <v>1</v>
      </c>
      <c r="D769" s="25">
        <f>E769+F769+G769+H769+I769</f>
        <v>5854.2314999999999</v>
      </c>
      <c r="E769" s="26"/>
      <c r="F769" s="26">
        <v>2927.1157499999999</v>
      </c>
      <c r="G769" s="26">
        <v>2927.1157499999999</v>
      </c>
      <c r="H769" s="26"/>
      <c r="I769" s="26"/>
      <c r="J769" s="57"/>
      <c r="K769" s="57"/>
      <c r="L769" s="57"/>
      <c r="M769" s="57"/>
      <c r="N769" s="57"/>
      <c r="O769" s="57"/>
      <c r="P769" s="57"/>
      <c r="Q769" s="60"/>
      <c r="R769" s="57"/>
      <c r="S769" s="57"/>
      <c r="T769" s="57"/>
      <c r="U769" s="57"/>
      <c r="V769" s="57"/>
      <c r="W769" s="1"/>
    </row>
    <row r="770" spans="1:23" ht="45.75" x14ac:dyDescent="0.25">
      <c r="A770" s="133"/>
      <c r="B770" s="54"/>
      <c r="C770" s="41" t="s">
        <v>2</v>
      </c>
      <c r="D770" s="25">
        <f>E770+F770+G770+H770+I770</f>
        <v>0</v>
      </c>
      <c r="E770" s="26"/>
      <c r="F770" s="26"/>
      <c r="G770" s="26"/>
      <c r="H770" s="26"/>
      <c r="I770" s="26"/>
      <c r="J770" s="57"/>
      <c r="K770" s="57"/>
      <c r="L770" s="57"/>
      <c r="M770" s="57"/>
      <c r="N770" s="57"/>
      <c r="O770" s="57"/>
      <c r="P770" s="57"/>
      <c r="Q770" s="60"/>
      <c r="R770" s="57"/>
      <c r="S770" s="57"/>
      <c r="T770" s="57"/>
      <c r="U770" s="57"/>
      <c r="V770" s="57"/>
      <c r="W770" s="1"/>
    </row>
    <row r="771" spans="1:23" ht="54" customHeight="1" x14ac:dyDescent="0.25">
      <c r="A771" s="134"/>
      <c r="B771" s="55"/>
      <c r="C771" s="41" t="s">
        <v>3</v>
      </c>
      <c r="D771" s="25">
        <f>E771+F771+G771+H771+I771</f>
        <v>0</v>
      </c>
      <c r="E771" s="26"/>
      <c r="F771" s="26"/>
      <c r="G771" s="26"/>
      <c r="H771" s="26"/>
      <c r="I771" s="26"/>
      <c r="J771" s="58"/>
      <c r="K771" s="58"/>
      <c r="L771" s="58"/>
      <c r="M771" s="58"/>
      <c r="N771" s="58"/>
      <c r="O771" s="58"/>
      <c r="P771" s="58"/>
      <c r="Q771" s="61"/>
      <c r="R771" s="58"/>
      <c r="S771" s="58"/>
      <c r="T771" s="58"/>
      <c r="U771" s="58"/>
      <c r="V771" s="58"/>
      <c r="W771" s="1"/>
    </row>
    <row r="772" spans="1:23" ht="45.75" x14ac:dyDescent="0.25">
      <c r="A772" s="47" t="s">
        <v>461</v>
      </c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9"/>
      <c r="W772" s="1"/>
    </row>
    <row r="773" spans="1:23" ht="45.75" x14ac:dyDescent="0.25">
      <c r="A773" s="132"/>
      <c r="B773" s="50" t="s">
        <v>458</v>
      </c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2"/>
      <c r="W773" s="1"/>
    </row>
    <row r="774" spans="1:23" ht="108.75" customHeight="1" x14ac:dyDescent="0.25">
      <c r="A774" s="133"/>
      <c r="B774" s="53" t="s">
        <v>456</v>
      </c>
      <c r="C774" s="73" t="s">
        <v>460</v>
      </c>
      <c r="D774" s="74"/>
      <c r="E774" s="74"/>
      <c r="F774" s="74"/>
      <c r="G774" s="74"/>
      <c r="H774" s="74"/>
      <c r="I774" s="75"/>
      <c r="J774" s="56"/>
      <c r="K774" s="56"/>
      <c r="L774" s="56" t="s">
        <v>63</v>
      </c>
      <c r="M774" s="56"/>
      <c r="N774" s="56" t="s">
        <v>466</v>
      </c>
      <c r="O774" s="56" t="s">
        <v>466</v>
      </c>
      <c r="P774" s="56"/>
      <c r="Q774" s="59">
        <v>178825.34</v>
      </c>
      <c r="R774" s="56" t="s">
        <v>9</v>
      </c>
      <c r="S774" s="56" t="s">
        <v>12</v>
      </c>
      <c r="T774" s="56" t="s">
        <v>17</v>
      </c>
      <c r="U774" s="56"/>
      <c r="V774" s="56" t="s">
        <v>506</v>
      </c>
      <c r="W774" s="1"/>
    </row>
    <row r="775" spans="1:23" ht="45.75" x14ac:dyDescent="0.25">
      <c r="A775" s="133"/>
      <c r="B775" s="54"/>
      <c r="C775" s="41" t="s">
        <v>5</v>
      </c>
      <c r="D775" s="25">
        <f>SUM(D776:D779)</f>
        <v>119216.89319999999</v>
      </c>
      <c r="E775" s="26"/>
      <c r="F775" s="26">
        <f>SUM(F776:F779)</f>
        <v>59608.446599999996</v>
      </c>
      <c r="G775" s="26">
        <f>SUM(G776:G779)</f>
        <v>59608.446599999996</v>
      </c>
      <c r="H775" s="26"/>
      <c r="I775" s="26"/>
      <c r="J775" s="57"/>
      <c r="K775" s="57"/>
      <c r="L775" s="57"/>
      <c r="M775" s="57"/>
      <c r="N775" s="57"/>
      <c r="O775" s="57"/>
      <c r="P775" s="57"/>
      <c r="Q775" s="60"/>
      <c r="R775" s="57"/>
      <c r="S775" s="57"/>
      <c r="T775" s="57"/>
      <c r="U775" s="57"/>
      <c r="V775" s="57"/>
      <c r="W775" s="1"/>
    </row>
    <row r="776" spans="1:23" ht="45.75" x14ac:dyDescent="0.25">
      <c r="A776" s="133"/>
      <c r="B776" s="54"/>
      <c r="C776" s="41" t="s">
        <v>0</v>
      </c>
      <c r="D776" s="25">
        <f>E776+F776+G776+H776+I776</f>
        <v>113256.04853999999</v>
      </c>
      <c r="E776" s="26"/>
      <c r="F776" s="26">
        <v>56628.024269999994</v>
      </c>
      <c r="G776" s="26">
        <v>56628.024269999994</v>
      </c>
      <c r="H776" s="26"/>
      <c r="I776" s="26"/>
      <c r="J776" s="57"/>
      <c r="K776" s="57"/>
      <c r="L776" s="57"/>
      <c r="M776" s="57"/>
      <c r="N776" s="57"/>
      <c r="O776" s="57"/>
      <c r="P776" s="57"/>
      <c r="Q776" s="60"/>
      <c r="R776" s="57"/>
      <c r="S776" s="57"/>
      <c r="T776" s="57"/>
      <c r="U776" s="57"/>
      <c r="V776" s="57"/>
      <c r="W776" s="1"/>
    </row>
    <row r="777" spans="1:23" ht="45.75" x14ac:dyDescent="0.25">
      <c r="A777" s="133"/>
      <c r="B777" s="54"/>
      <c r="C777" s="41" t="s">
        <v>1</v>
      </c>
      <c r="D777" s="25">
        <f>E777+F777+G777+H777+I777</f>
        <v>5960.8446599999997</v>
      </c>
      <c r="E777" s="26"/>
      <c r="F777" s="26">
        <v>2980.4223299999999</v>
      </c>
      <c r="G777" s="26">
        <v>2980.4223299999999</v>
      </c>
      <c r="H777" s="26"/>
      <c r="I777" s="26"/>
      <c r="J777" s="57"/>
      <c r="K777" s="57"/>
      <c r="L777" s="57"/>
      <c r="M777" s="57"/>
      <c r="N777" s="57"/>
      <c r="O777" s="57"/>
      <c r="P777" s="57"/>
      <c r="Q777" s="60"/>
      <c r="R777" s="57"/>
      <c r="S777" s="57"/>
      <c r="T777" s="57"/>
      <c r="U777" s="57"/>
      <c r="V777" s="57"/>
      <c r="W777" s="1"/>
    </row>
    <row r="778" spans="1:23" ht="45.75" x14ac:dyDescent="0.25">
      <c r="A778" s="133"/>
      <c r="B778" s="54"/>
      <c r="C778" s="41" t="s">
        <v>2</v>
      </c>
      <c r="D778" s="25">
        <f>E778+F778+G778+H778+I778</f>
        <v>0</v>
      </c>
      <c r="E778" s="26"/>
      <c r="F778" s="26"/>
      <c r="G778" s="26"/>
      <c r="H778" s="26"/>
      <c r="I778" s="26"/>
      <c r="J778" s="57"/>
      <c r="K778" s="57"/>
      <c r="L778" s="57"/>
      <c r="M778" s="57"/>
      <c r="N778" s="57"/>
      <c r="O778" s="57"/>
      <c r="P778" s="57"/>
      <c r="Q778" s="60"/>
      <c r="R778" s="57"/>
      <c r="S778" s="57"/>
      <c r="T778" s="57"/>
      <c r="U778" s="57"/>
      <c r="V778" s="57"/>
      <c r="W778" s="1"/>
    </row>
    <row r="779" spans="1:23" ht="57.75" customHeight="1" x14ac:dyDescent="0.25">
      <c r="A779" s="134"/>
      <c r="B779" s="55"/>
      <c r="C779" s="41" t="s">
        <v>3</v>
      </c>
      <c r="D779" s="25">
        <f>E779+F779+G779+H779+I779</f>
        <v>0</v>
      </c>
      <c r="E779" s="26"/>
      <c r="F779" s="26"/>
      <c r="G779" s="26"/>
      <c r="H779" s="26"/>
      <c r="I779" s="26"/>
      <c r="J779" s="58"/>
      <c r="K779" s="58"/>
      <c r="L779" s="58"/>
      <c r="M779" s="58"/>
      <c r="N779" s="58"/>
      <c r="O779" s="58"/>
      <c r="P779" s="58"/>
      <c r="Q779" s="61"/>
      <c r="R779" s="58"/>
      <c r="S779" s="58"/>
      <c r="T779" s="58"/>
      <c r="U779" s="58"/>
      <c r="V779" s="58"/>
      <c r="W779" s="1"/>
    </row>
    <row r="780" spans="1:23" ht="45.75" x14ac:dyDescent="0.25">
      <c r="A780" s="123"/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"/>
    </row>
    <row r="781" spans="1:23" ht="45.75" x14ac:dyDescent="0.65">
      <c r="A781" s="44" t="s">
        <v>5</v>
      </c>
      <c r="B781" s="45"/>
      <c r="C781" s="46"/>
      <c r="D781" s="11">
        <f>SUM(D782:D785)</f>
        <v>27500257.423821121</v>
      </c>
      <c r="E781" s="15">
        <f>SUM(E782:E785)</f>
        <v>7460544.4034486143</v>
      </c>
      <c r="F781" s="15">
        <f>SUM(F782:F785)</f>
        <v>6589753.7460858924</v>
      </c>
      <c r="G781" s="15">
        <f>SUM(G782:G785)</f>
        <v>4868049.8916418804</v>
      </c>
      <c r="H781" s="15">
        <f>SUM(H782:H785)</f>
        <v>5448900.7411141247</v>
      </c>
      <c r="I781" s="15">
        <f>SUM(I782:I785)</f>
        <v>3133008.641530612</v>
      </c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3"/>
      <c r="U781" s="13"/>
      <c r="V781" s="14"/>
      <c r="W781" s="1"/>
    </row>
    <row r="782" spans="1:23" ht="45.75" x14ac:dyDescent="0.65">
      <c r="A782" s="44" t="s">
        <v>0</v>
      </c>
      <c r="B782" s="45"/>
      <c r="C782" s="46"/>
      <c r="D782" s="15">
        <f>E782+F782+G782+H782+I782</f>
        <v>18178183.778671</v>
      </c>
      <c r="E782" s="15">
        <f>E10+E64+E134+E164+E178+E200+E238+E292+E362+E672+E686+E716+E746+E760</f>
        <v>4423552.3493499998</v>
      </c>
      <c r="F782" s="15">
        <f>F10+F64+F134+F164+F178+F200+F238+F292+F362+F672+F686+F716+F746+F760</f>
        <v>4957653.442569999</v>
      </c>
      <c r="G782" s="15">
        <f>G10+G64+G134+G164+G178+G200+G238+G292+G362+G672+G686+G716+G746+G760</f>
        <v>3581815.545688421</v>
      </c>
      <c r="H782" s="15">
        <f>H10+H64+H134+H164+H178+H200+H238+H292+H362+H672+H686+H716+H746+H760</f>
        <v>2763420.6416561706</v>
      </c>
      <c r="I782" s="15">
        <f>I10+I64+I134+I164+I178+I200+I238+I292+I362+I672+I686+I716+I746+I760</f>
        <v>2451741.7994064102</v>
      </c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3"/>
      <c r="U782" s="13"/>
      <c r="V782" s="14"/>
      <c r="W782" s="1"/>
    </row>
    <row r="783" spans="1:23" ht="45.75" x14ac:dyDescent="0.65">
      <c r="A783" s="44" t="s">
        <v>1</v>
      </c>
      <c r="B783" s="45"/>
      <c r="C783" s="46"/>
      <c r="D783" s="15">
        <f t="shared" ref="D783:D785" si="150">E783+F783+G783+H783+I783</f>
        <v>9112615.5554942619</v>
      </c>
      <c r="E783" s="15">
        <f>E11+E65+E135+E165+E179+E201+E239+E293+E363+E673+E687+E717+E747+E761</f>
        <v>3005413</v>
      </c>
      <c r="F783" s="15">
        <f>F11+F65+F135+F165+F179+F201+F239+F293+F363+F673+F687+F717+F747+F761</f>
        <v>1630124.0000000002</v>
      </c>
      <c r="G783" s="15">
        <f>G11+G65+G135+G165+G179+G201+G239+G293+G363+G673+G687+G717+G747+G761</f>
        <v>1231360.0000042105</v>
      </c>
      <c r="H783" s="15">
        <f>H11+H65+H135+H165+H179+H201+H239+H293+H363+H673+H687+H717+H747+H761</f>
        <v>2579605.7658964614</v>
      </c>
      <c r="I783" s="15">
        <f>I11+I65+I135+I165+I179+I201+I239+I293+I363+I673+I687+I717+I747+I761</f>
        <v>666112.78959358972</v>
      </c>
      <c r="J783" s="17"/>
      <c r="K783" s="17"/>
      <c r="L783" s="17"/>
      <c r="M783" s="18"/>
      <c r="N783" s="18"/>
      <c r="O783" s="18"/>
      <c r="P783" s="19"/>
      <c r="Q783" s="19"/>
      <c r="R783" s="16"/>
      <c r="S783" s="16"/>
      <c r="T783" s="13"/>
      <c r="U783" s="13"/>
      <c r="V783" s="14"/>
      <c r="W783" s="1"/>
    </row>
    <row r="784" spans="1:23" ht="45.75" x14ac:dyDescent="0.65">
      <c r="A784" s="44" t="s">
        <v>2</v>
      </c>
      <c r="B784" s="45"/>
      <c r="C784" s="46"/>
      <c r="D784" s="15">
        <f t="shared" si="150"/>
        <v>209458.08965586126</v>
      </c>
      <c r="E784" s="15">
        <f>E12+E66+E136+E166+E180+E202+E240+E294+E364+E674+E688+E718+E748+E762</f>
        <v>31579.05409861404</v>
      </c>
      <c r="F784" s="15">
        <f>F12+F66+F136+F166+F180+F202+F240+F294+F364+F674+F688+F718+F748+F762</f>
        <v>1976.3035158938283</v>
      </c>
      <c r="G784" s="15">
        <f>G12+G66+G136+G166+G180+G202+G240+G294+G364+G674+G688+G718+G748+G762</f>
        <v>54874.34594924812</v>
      </c>
      <c r="H784" s="15">
        <f>H12+H66+H136+H166+H180+H202+H240+H294+H364+H674+H688+H718+H748+H762</f>
        <v>105874.33356149303</v>
      </c>
      <c r="I784" s="15">
        <f>I12+I66+I136+I166+I180+I202+I240+I294+I364+I674+I688+I718+I748+I762</f>
        <v>15154.052530612245</v>
      </c>
      <c r="J784" s="20"/>
      <c r="K784" s="16"/>
      <c r="L784" s="16"/>
      <c r="M784" s="19"/>
      <c r="N784" s="19"/>
      <c r="O784" s="19"/>
      <c r="P784" s="19"/>
      <c r="Q784" s="19"/>
      <c r="R784" s="16"/>
      <c r="S784" s="16"/>
      <c r="T784" s="13"/>
      <c r="U784" s="13"/>
      <c r="V784" s="14"/>
      <c r="W784" s="1"/>
    </row>
    <row r="785" spans="1:23" ht="45.75" x14ac:dyDescent="0.65">
      <c r="A785" s="44" t="s">
        <v>3</v>
      </c>
      <c r="B785" s="45"/>
      <c r="C785" s="46"/>
      <c r="D785" s="15">
        <f t="shared" si="150"/>
        <v>0</v>
      </c>
      <c r="E785" s="15">
        <f>E13+E67+E137+E167+E181+E203+E241+E295+E365+E675+E689+E719+E749+E763</f>
        <v>0</v>
      </c>
      <c r="F785" s="15">
        <f>F13+F67+F137+F167+F181+F203+F241+F295+F365+F675+F689+F719+F749+F763</f>
        <v>0</v>
      </c>
      <c r="G785" s="15">
        <f>G13+G67+G137+G167+G181+G203+G241+G295+G365+G675+G689+G719+G749+G763</f>
        <v>0</v>
      </c>
      <c r="H785" s="15">
        <f>H13+H67+H137+H167+H181+H203+H241+H295+H365+H675+H689+H719+H749+H763</f>
        <v>0</v>
      </c>
      <c r="I785" s="15">
        <f>I13+I67+I137+I167+I181+I203+I241+I295+I365+I675+I689+I719+I749+I763</f>
        <v>0</v>
      </c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3"/>
      <c r="U785" s="13"/>
      <c r="V785" s="21"/>
      <c r="W785" s="1"/>
    </row>
    <row r="786" spans="1:23" ht="45" x14ac:dyDescent="0.6">
      <c r="A786" s="120"/>
      <c r="B786" s="121"/>
      <c r="C786" s="121"/>
      <c r="D786" s="24"/>
      <c r="E786" s="24"/>
      <c r="F786" s="24"/>
      <c r="G786" s="24"/>
      <c r="H786" s="39"/>
      <c r="I786" s="39"/>
    </row>
    <row r="787" spans="1:23" x14ac:dyDescent="0.6">
      <c r="H787" s="28"/>
      <c r="I787" s="28"/>
    </row>
  </sheetData>
  <mergeCells count="1841">
    <mergeCell ref="A4:V4"/>
    <mergeCell ref="T2:V2"/>
    <mergeCell ref="J759:J763"/>
    <mergeCell ref="K759:K763"/>
    <mergeCell ref="L759:L763"/>
    <mergeCell ref="M759:M763"/>
    <mergeCell ref="N759:N763"/>
    <mergeCell ref="O759:O763"/>
    <mergeCell ref="P759:P763"/>
    <mergeCell ref="Q759:Q763"/>
    <mergeCell ref="R759:R763"/>
    <mergeCell ref="S759:S763"/>
    <mergeCell ref="T759:T763"/>
    <mergeCell ref="U759:U763"/>
    <mergeCell ref="V759:V763"/>
    <mergeCell ref="J685:J689"/>
    <mergeCell ref="K685:K689"/>
    <mergeCell ref="L685:L689"/>
    <mergeCell ref="M685:M689"/>
    <mergeCell ref="N685:N689"/>
    <mergeCell ref="O685:O689"/>
    <mergeCell ref="P685:P689"/>
    <mergeCell ref="Q685:Q689"/>
    <mergeCell ref="R685:R689"/>
    <mergeCell ref="S685:S689"/>
    <mergeCell ref="T685:T689"/>
    <mergeCell ref="U685:U689"/>
    <mergeCell ref="V685:V689"/>
    <mergeCell ref="J715:J719"/>
    <mergeCell ref="K715:K719"/>
    <mergeCell ref="L715:L719"/>
    <mergeCell ref="M715:M719"/>
    <mergeCell ref="N715:N719"/>
    <mergeCell ref="O715:O719"/>
    <mergeCell ref="P715:P719"/>
    <mergeCell ref="Q715:Q719"/>
    <mergeCell ref="R715:R719"/>
    <mergeCell ref="S715:S719"/>
    <mergeCell ref="T715:T719"/>
    <mergeCell ref="U715:U719"/>
    <mergeCell ref="V715:V719"/>
    <mergeCell ref="J361:J365"/>
    <mergeCell ref="K361:K365"/>
    <mergeCell ref="L361:L365"/>
    <mergeCell ref="M361:M365"/>
    <mergeCell ref="N361:N365"/>
    <mergeCell ref="O361:O365"/>
    <mergeCell ref="P361:P365"/>
    <mergeCell ref="Q361:Q365"/>
    <mergeCell ref="R361:R365"/>
    <mergeCell ref="S361:S365"/>
    <mergeCell ref="T361:T365"/>
    <mergeCell ref="U361:U365"/>
    <mergeCell ref="V361:V365"/>
    <mergeCell ref="J671:J675"/>
    <mergeCell ref="K671:K675"/>
    <mergeCell ref="L671:L675"/>
    <mergeCell ref="M671:M675"/>
    <mergeCell ref="N671:N675"/>
    <mergeCell ref="O671:O675"/>
    <mergeCell ref="P671:P675"/>
    <mergeCell ref="Q671:Q675"/>
    <mergeCell ref="R671:R675"/>
    <mergeCell ref="S671:S675"/>
    <mergeCell ref="T671:T675"/>
    <mergeCell ref="U671:U675"/>
    <mergeCell ref="V671:V675"/>
    <mergeCell ref="L237:L241"/>
    <mergeCell ref="M237:M241"/>
    <mergeCell ref="N237:N241"/>
    <mergeCell ref="O237:O241"/>
    <mergeCell ref="P237:P241"/>
    <mergeCell ref="Q237:Q241"/>
    <mergeCell ref="R237:R241"/>
    <mergeCell ref="S237:S241"/>
    <mergeCell ref="T237:T241"/>
    <mergeCell ref="U237:U241"/>
    <mergeCell ref="V237:V241"/>
    <mergeCell ref="J291:J295"/>
    <mergeCell ref="K291:K295"/>
    <mergeCell ref="L291:L295"/>
    <mergeCell ref="M291:M295"/>
    <mergeCell ref="N291:N295"/>
    <mergeCell ref="O291:O295"/>
    <mergeCell ref="P291:P295"/>
    <mergeCell ref="Q291:Q295"/>
    <mergeCell ref="R291:R295"/>
    <mergeCell ref="S291:S295"/>
    <mergeCell ref="T291:T295"/>
    <mergeCell ref="U291:U295"/>
    <mergeCell ref="V291:V295"/>
    <mergeCell ref="J177:J181"/>
    <mergeCell ref="K177:K181"/>
    <mergeCell ref="L177:L181"/>
    <mergeCell ref="M177:M181"/>
    <mergeCell ref="N177:N181"/>
    <mergeCell ref="O177:O181"/>
    <mergeCell ref="P177:P181"/>
    <mergeCell ref="Q177:Q181"/>
    <mergeCell ref="R177:R181"/>
    <mergeCell ref="S177:S181"/>
    <mergeCell ref="T177:T181"/>
    <mergeCell ref="U177:U181"/>
    <mergeCell ref="V177:V181"/>
    <mergeCell ref="J199:J203"/>
    <mergeCell ref="K199:K203"/>
    <mergeCell ref="L199:L203"/>
    <mergeCell ref="M199:M203"/>
    <mergeCell ref="N199:N203"/>
    <mergeCell ref="O199:O203"/>
    <mergeCell ref="P199:P203"/>
    <mergeCell ref="Q199:Q203"/>
    <mergeCell ref="R199:R203"/>
    <mergeCell ref="S199:S203"/>
    <mergeCell ref="T199:T203"/>
    <mergeCell ref="U199:U203"/>
    <mergeCell ref="V199:V203"/>
    <mergeCell ref="N133:N137"/>
    <mergeCell ref="O133:O137"/>
    <mergeCell ref="P133:P137"/>
    <mergeCell ref="Q133:Q137"/>
    <mergeCell ref="R133:R137"/>
    <mergeCell ref="S133:S137"/>
    <mergeCell ref="T133:T137"/>
    <mergeCell ref="U133:U137"/>
    <mergeCell ref="V133:V137"/>
    <mergeCell ref="J163:J167"/>
    <mergeCell ref="K163:K167"/>
    <mergeCell ref="L163:L167"/>
    <mergeCell ref="M163:M167"/>
    <mergeCell ref="N163:N167"/>
    <mergeCell ref="O163:O167"/>
    <mergeCell ref="P163:P167"/>
    <mergeCell ref="Q163:Q167"/>
    <mergeCell ref="R163:R167"/>
    <mergeCell ref="S163:S167"/>
    <mergeCell ref="T163:T167"/>
    <mergeCell ref="U163:U167"/>
    <mergeCell ref="V163:V167"/>
    <mergeCell ref="J9:J13"/>
    <mergeCell ref="K9:K13"/>
    <mergeCell ref="L9:L13"/>
    <mergeCell ref="M9:M13"/>
    <mergeCell ref="N9:N13"/>
    <mergeCell ref="O9:O13"/>
    <mergeCell ref="P9:P13"/>
    <mergeCell ref="Q9:Q13"/>
    <mergeCell ref="R9:R13"/>
    <mergeCell ref="S9:S13"/>
    <mergeCell ref="T9:T13"/>
    <mergeCell ref="U9:U13"/>
    <mergeCell ref="V9:V13"/>
    <mergeCell ref="J63:J67"/>
    <mergeCell ref="K63:K67"/>
    <mergeCell ref="L63:L67"/>
    <mergeCell ref="M63:M67"/>
    <mergeCell ref="N63:N67"/>
    <mergeCell ref="O63:O67"/>
    <mergeCell ref="P63:P67"/>
    <mergeCell ref="Q63:Q67"/>
    <mergeCell ref="R63:R67"/>
    <mergeCell ref="S63:S67"/>
    <mergeCell ref="T63:T67"/>
    <mergeCell ref="U63:U67"/>
    <mergeCell ref="V63:V67"/>
    <mergeCell ref="Q3:S3"/>
    <mergeCell ref="T3:V3"/>
    <mergeCell ref="C766:I766"/>
    <mergeCell ref="C774:I774"/>
    <mergeCell ref="C584:I584"/>
    <mergeCell ref="C592:I592"/>
    <mergeCell ref="C624:I624"/>
    <mergeCell ref="C616:I616"/>
    <mergeCell ref="C648:I648"/>
    <mergeCell ref="C656:I656"/>
    <mergeCell ref="C664:I664"/>
    <mergeCell ref="C678:I678"/>
    <mergeCell ref="C692:I692"/>
    <mergeCell ref="C700:I700"/>
    <mergeCell ref="C708:I708"/>
    <mergeCell ref="C722:I722"/>
    <mergeCell ref="C730:I730"/>
    <mergeCell ref="C738:I738"/>
    <mergeCell ref="B729:V729"/>
    <mergeCell ref="B730:B735"/>
    <mergeCell ref="J730:J735"/>
    <mergeCell ref="K730:K735"/>
    <mergeCell ref="L730:L735"/>
    <mergeCell ref="M730:M735"/>
    <mergeCell ref="N730:N735"/>
    <mergeCell ref="O730:O735"/>
    <mergeCell ref="P730:P735"/>
    <mergeCell ref="Q730:Q735"/>
    <mergeCell ref="R730:R735"/>
    <mergeCell ref="S730:S735"/>
    <mergeCell ref="K346:K351"/>
    <mergeCell ref="L346:L351"/>
    <mergeCell ref="M346:M351"/>
    <mergeCell ref="N346:N351"/>
    <mergeCell ref="O346:O351"/>
    <mergeCell ref="P346:P351"/>
    <mergeCell ref="C376:I376"/>
    <mergeCell ref="C384:I384"/>
    <mergeCell ref="C392:I392"/>
    <mergeCell ref="C400:I400"/>
    <mergeCell ref="C408:I408"/>
    <mergeCell ref="C416:I416"/>
    <mergeCell ref="C528:I528"/>
    <mergeCell ref="C568:I568"/>
    <mergeCell ref="B463:V463"/>
    <mergeCell ref="S464:S469"/>
    <mergeCell ref="T464:T469"/>
    <mergeCell ref="C448:I448"/>
    <mergeCell ref="C456:I456"/>
    <mergeCell ref="A486:V486"/>
    <mergeCell ref="A487:A493"/>
    <mergeCell ref="B487:V487"/>
    <mergeCell ref="B488:B493"/>
    <mergeCell ref="J488:J493"/>
    <mergeCell ref="K488:K493"/>
    <mergeCell ref="L488:L493"/>
    <mergeCell ref="M488:M493"/>
    <mergeCell ref="N488:N493"/>
    <mergeCell ref="O488:O493"/>
    <mergeCell ref="K440:K445"/>
    <mergeCell ref="L440:L445"/>
    <mergeCell ref="C440:I440"/>
    <mergeCell ref="S440:S445"/>
    <mergeCell ref="U456:U461"/>
    <mergeCell ref="C78:I78"/>
    <mergeCell ref="C86:I86"/>
    <mergeCell ref="C94:I94"/>
    <mergeCell ref="C102:I102"/>
    <mergeCell ref="C110:I110"/>
    <mergeCell ref="C118:I118"/>
    <mergeCell ref="C126:I126"/>
    <mergeCell ref="C156:I156"/>
    <mergeCell ref="C170:I170"/>
    <mergeCell ref="J126:J131"/>
    <mergeCell ref="M148:M153"/>
    <mergeCell ref="N148:N153"/>
    <mergeCell ref="O148:O153"/>
    <mergeCell ref="P148:P153"/>
    <mergeCell ref="Q148:Q153"/>
    <mergeCell ref="R148:R153"/>
    <mergeCell ref="N140:N145"/>
    <mergeCell ref="L156:L161"/>
    <mergeCell ref="M156:M161"/>
    <mergeCell ref="N156:N161"/>
    <mergeCell ref="O156:O161"/>
    <mergeCell ref="P156:P161"/>
    <mergeCell ref="A146:V146"/>
    <mergeCell ref="A147:A153"/>
    <mergeCell ref="B147:V147"/>
    <mergeCell ref="B148:B153"/>
    <mergeCell ref="C148:H148"/>
    <mergeCell ref="J148:J153"/>
    <mergeCell ref="K148:K153"/>
    <mergeCell ref="L148:L153"/>
    <mergeCell ref="O140:O145"/>
    <mergeCell ref="P140:P145"/>
    <mergeCell ref="A191:A197"/>
    <mergeCell ref="A772:V772"/>
    <mergeCell ref="A773:A779"/>
    <mergeCell ref="B773:V773"/>
    <mergeCell ref="B774:B779"/>
    <mergeCell ref="J774:J779"/>
    <mergeCell ref="K774:K779"/>
    <mergeCell ref="L774:L779"/>
    <mergeCell ref="M774:M779"/>
    <mergeCell ref="N774:N779"/>
    <mergeCell ref="O774:O779"/>
    <mergeCell ref="P774:P779"/>
    <mergeCell ref="Q774:Q779"/>
    <mergeCell ref="R774:R779"/>
    <mergeCell ref="S774:S779"/>
    <mergeCell ref="T774:T779"/>
    <mergeCell ref="U774:U779"/>
    <mergeCell ref="V774:V779"/>
    <mergeCell ref="A758:A763"/>
    <mergeCell ref="B758:V758"/>
    <mergeCell ref="B759:C759"/>
    <mergeCell ref="B760:C760"/>
    <mergeCell ref="B761:C761"/>
    <mergeCell ref="B762:C762"/>
    <mergeCell ref="B763:C763"/>
    <mergeCell ref="A764:V764"/>
    <mergeCell ref="A765:A771"/>
    <mergeCell ref="B765:V765"/>
    <mergeCell ref="B766:B771"/>
    <mergeCell ref="J766:J771"/>
    <mergeCell ref="K766:K771"/>
    <mergeCell ref="L766:L771"/>
    <mergeCell ref="M766:M771"/>
    <mergeCell ref="N766:N771"/>
    <mergeCell ref="O766:O771"/>
    <mergeCell ref="P766:P771"/>
    <mergeCell ref="Q766:Q771"/>
    <mergeCell ref="R766:R771"/>
    <mergeCell ref="S766:S771"/>
    <mergeCell ref="T766:T771"/>
    <mergeCell ref="U766:U771"/>
    <mergeCell ref="V766:V771"/>
    <mergeCell ref="U678:U683"/>
    <mergeCell ref="V678:V683"/>
    <mergeCell ref="A736:V736"/>
    <mergeCell ref="A737:A743"/>
    <mergeCell ref="B737:V737"/>
    <mergeCell ref="B738:B743"/>
    <mergeCell ref="J738:J743"/>
    <mergeCell ref="K738:K743"/>
    <mergeCell ref="L738:L743"/>
    <mergeCell ref="M738:M743"/>
    <mergeCell ref="N738:N743"/>
    <mergeCell ref="O738:O743"/>
    <mergeCell ref="P738:P743"/>
    <mergeCell ref="Q738:Q743"/>
    <mergeCell ref="R738:R743"/>
    <mergeCell ref="S738:S743"/>
    <mergeCell ref="T738:T743"/>
    <mergeCell ref="U738:U743"/>
    <mergeCell ref="V738:V743"/>
    <mergeCell ref="A728:V728"/>
    <mergeCell ref="A729:A735"/>
    <mergeCell ref="T730:T735"/>
    <mergeCell ref="U730:U735"/>
    <mergeCell ref="V730:V735"/>
    <mergeCell ref="A720:V720"/>
    <mergeCell ref="A721:A727"/>
    <mergeCell ref="B721:V721"/>
    <mergeCell ref="B722:B727"/>
    <mergeCell ref="J722:J727"/>
    <mergeCell ref="K722:K727"/>
    <mergeCell ref="L722:L727"/>
    <mergeCell ref="M722:M727"/>
    <mergeCell ref="N722:N727"/>
    <mergeCell ref="O722:O727"/>
    <mergeCell ref="P722:P727"/>
    <mergeCell ref="Q722:Q727"/>
    <mergeCell ref="R722:R727"/>
    <mergeCell ref="S722:S727"/>
    <mergeCell ref="T722:T727"/>
    <mergeCell ref="U722:U727"/>
    <mergeCell ref="V722:V727"/>
    <mergeCell ref="A455:A461"/>
    <mergeCell ref="B455:V455"/>
    <mergeCell ref="B456:B461"/>
    <mergeCell ref="L456:L461"/>
    <mergeCell ref="M456:M461"/>
    <mergeCell ref="N456:N461"/>
    <mergeCell ref="O456:O461"/>
    <mergeCell ref="P456:P461"/>
    <mergeCell ref="Q456:Q461"/>
    <mergeCell ref="R456:R461"/>
    <mergeCell ref="S456:S461"/>
    <mergeCell ref="T456:T461"/>
    <mergeCell ref="J456:J461"/>
    <mergeCell ref="K456:K461"/>
    <mergeCell ref="S448:S453"/>
    <mergeCell ref="T448:T453"/>
    <mergeCell ref="U448:U453"/>
    <mergeCell ref="B479:V479"/>
    <mergeCell ref="B480:B485"/>
    <mergeCell ref="J480:J485"/>
    <mergeCell ref="K480:K485"/>
    <mergeCell ref="C480:I480"/>
    <mergeCell ref="C472:I472"/>
    <mergeCell ref="L480:L485"/>
    <mergeCell ref="M480:M485"/>
    <mergeCell ref="N480:N485"/>
    <mergeCell ref="O472:O477"/>
    <mergeCell ref="P472:P477"/>
    <mergeCell ref="Q472:Q477"/>
    <mergeCell ref="S472:S477"/>
    <mergeCell ref="V472:V477"/>
    <mergeCell ref="P464:P469"/>
    <mergeCell ref="Q464:Q469"/>
    <mergeCell ref="V456:V461"/>
    <mergeCell ref="C464:I464"/>
    <mergeCell ref="N464:N469"/>
    <mergeCell ref="O464:O469"/>
    <mergeCell ref="S408:S413"/>
    <mergeCell ref="T408:T413"/>
    <mergeCell ref="U408:U413"/>
    <mergeCell ref="V408:V413"/>
    <mergeCell ref="A414:V414"/>
    <mergeCell ref="A415:A421"/>
    <mergeCell ref="B415:V415"/>
    <mergeCell ref="B416:B421"/>
    <mergeCell ref="P488:P493"/>
    <mergeCell ref="Q488:Q493"/>
    <mergeCell ref="R488:R493"/>
    <mergeCell ref="S488:S493"/>
    <mergeCell ref="T488:T493"/>
    <mergeCell ref="U488:U493"/>
    <mergeCell ref="T472:T477"/>
    <mergeCell ref="U472:U477"/>
    <mergeCell ref="V488:V493"/>
    <mergeCell ref="C488:I488"/>
    <mergeCell ref="B448:B453"/>
    <mergeCell ref="J448:J453"/>
    <mergeCell ref="K448:K453"/>
    <mergeCell ref="L448:L453"/>
    <mergeCell ref="V464:V469"/>
    <mergeCell ref="A470:V470"/>
    <mergeCell ref="B471:V471"/>
    <mergeCell ref="V448:V453"/>
    <mergeCell ref="A462:V462"/>
    <mergeCell ref="K464:K469"/>
    <mergeCell ref="L464:L469"/>
    <mergeCell ref="M464:M469"/>
    <mergeCell ref="A478:V478"/>
    <mergeCell ref="A479:A485"/>
    <mergeCell ref="A352:V352"/>
    <mergeCell ref="A353:A359"/>
    <mergeCell ref="B353:V353"/>
    <mergeCell ref="B354:B359"/>
    <mergeCell ref="C354:I354"/>
    <mergeCell ref="J354:J359"/>
    <mergeCell ref="K354:K359"/>
    <mergeCell ref="L354:L359"/>
    <mergeCell ref="M354:M359"/>
    <mergeCell ref="N354:N359"/>
    <mergeCell ref="O354:O359"/>
    <mergeCell ref="P354:P359"/>
    <mergeCell ref="Q354:Q359"/>
    <mergeCell ref="R354:R359"/>
    <mergeCell ref="S354:S359"/>
    <mergeCell ref="T354:T359"/>
    <mergeCell ref="U354:U359"/>
    <mergeCell ref="V354:V359"/>
    <mergeCell ref="C32:I32"/>
    <mergeCell ref="A38:V38"/>
    <mergeCell ref="A39:A45"/>
    <mergeCell ref="B39:V39"/>
    <mergeCell ref="B40:B45"/>
    <mergeCell ref="J40:J45"/>
    <mergeCell ref="K40:K45"/>
    <mergeCell ref="L40:L45"/>
    <mergeCell ref="M40:M45"/>
    <mergeCell ref="N40:N45"/>
    <mergeCell ref="O40:O45"/>
    <mergeCell ref="P40:P45"/>
    <mergeCell ref="Q40:Q45"/>
    <mergeCell ref="R40:R45"/>
    <mergeCell ref="S40:S45"/>
    <mergeCell ref="T40:T45"/>
    <mergeCell ref="U40:U45"/>
    <mergeCell ref="V40:V45"/>
    <mergeCell ref="C40:I40"/>
    <mergeCell ref="A54:V54"/>
    <mergeCell ref="A55:A61"/>
    <mergeCell ref="B55:V55"/>
    <mergeCell ref="B56:B61"/>
    <mergeCell ref="C56:I56"/>
    <mergeCell ref="J56:J61"/>
    <mergeCell ref="K56:K61"/>
    <mergeCell ref="L56:L61"/>
    <mergeCell ref="M56:M61"/>
    <mergeCell ref="N56:N61"/>
    <mergeCell ref="O56:O61"/>
    <mergeCell ref="Q126:Q131"/>
    <mergeCell ref="R126:R131"/>
    <mergeCell ref="S126:S131"/>
    <mergeCell ref="T126:T131"/>
    <mergeCell ref="K126:K131"/>
    <mergeCell ref="L126:L131"/>
    <mergeCell ref="M126:M131"/>
    <mergeCell ref="N126:N131"/>
    <mergeCell ref="O126:O131"/>
    <mergeCell ref="P126:P131"/>
    <mergeCell ref="U110:U115"/>
    <mergeCell ref="O110:O115"/>
    <mergeCell ref="P110:P115"/>
    <mergeCell ref="Q110:Q115"/>
    <mergeCell ref="R110:R115"/>
    <mergeCell ref="S110:S115"/>
    <mergeCell ref="T110:T115"/>
    <mergeCell ref="K110:K115"/>
    <mergeCell ref="L110:L115"/>
    <mergeCell ref="M110:M115"/>
    <mergeCell ref="N110:N115"/>
    <mergeCell ref="A5:V5"/>
    <mergeCell ref="K118:K123"/>
    <mergeCell ref="L118:L123"/>
    <mergeCell ref="A780:V780"/>
    <mergeCell ref="A781:C781"/>
    <mergeCell ref="O118:O123"/>
    <mergeCell ref="P118:P123"/>
    <mergeCell ref="Q118:Q123"/>
    <mergeCell ref="R118:R123"/>
    <mergeCell ref="A108:V108"/>
    <mergeCell ref="A116:V116"/>
    <mergeCell ref="A117:A123"/>
    <mergeCell ref="B117:V117"/>
    <mergeCell ref="B118:B123"/>
    <mergeCell ref="J118:J123"/>
    <mergeCell ref="R700:R705"/>
    <mergeCell ref="S700:S705"/>
    <mergeCell ref="T700:T705"/>
    <mergeCell ref="U700:U705"/>
    <mergeCell ref="V700:V705"/>
    <mergeCell ref="A706:V706"/>
    <mergeCell ref="L700:L705"/>
    <mergeCell ref="M700:M705"/>
    <mergeCell ref="N700:N705"/>
    <mergeCell ref="O700:O705"/>
    <mergeCell ref="P700:P705"/>
    <mergeCell ref="Q700:Q705"/>
    <mergeCell ref="T692:T697"/>
    <mergeCell ref="U692:U697"/>
    <mergeCell ref="V118:V123"/>
    <mergeCell ref="A698:V698"/>
    <mergeCell ref="A786:C786"/>
    <mergeCell ref="V708:V713"/>
    <mergeCell ref="A714:A719"/>
    <mergeCell ref="B714:V714"/>
    <mergeCell ref="B715:C715"/>
    <mergeCell ref="B716:C716"/>
    <mergeCell ref="B717:C717"/>
    <mergeCell ref="B718:C718"/>
    <mergeCell ref="B719:C719"/>
    <mergeCell ref="P708:P713"/>
    <mergeCell ref="Q708:Q713"/>
    <mergeCell ref="R708:R713"/>
    <mergeCell ref="S708:S713"/>
    <mergeCell ref="T708:T713"/>
    <mergeCell ref="U708:U713"/>
    <mergeCell ref="A707:A713"/>
    <mergeCell ref="B707:V707"/>
    <mergeCell ref="B708:B713"/>
    <mergeCell ref="J708:J713"/>
    <mergeCell ref="K708:K713"/>
    <mergeCell ref="L708:L713"/>
    <mergeCell ref="M708:M713"/>
    <mergeCell ref="N708:N713"/>
    <mergeCell ref="O708:O713"/>
    <mergeCell ref="A785:C785"/>
    <mergeCell ref="A699:A705"/>
    <mergeCell ref="B699:V699"/>
    <mergeCell ref="B700:B705"/>
    <mergeCell ref="J700:J705"/>
    <mergeCell ref="K700:K705"/>
    <mergeCell ref="N692:N697"/>
    <mergeCell ref="O692:O697"/>
    <mergeCell ref="P692:P697"/>
    <mergeCell ref="Q692:Q697"/>
    <mergeCell ref="R692:R697"/>
    <mergeCell ref="S692:S697"/>
    <mergeCell ref="A676:V676"/>
    <mergeCell ref="A677:A683"/>
    <mergeCell ref="B677:V677"/>
    <mergeCell ref="B678:B683"/>
    <mergeCell ref="J678:J683"/>
    <mergeCell ref="B689:C689"/>
    <mergeCell ref="A690:V690"/>
    <mergeCell ref="A691:A697"/>
    <mergeCell ref="B691:V691"/>
    <mergeCell ref="B692:B697"/>
    <mergeCell ref="J692:J697"/>
    <mergeCell ref="K692:K697"/>
    <mergeCell ref="L692:L697"/>
    <mergeCell ref="M692:M697"/>
    <mergeCell ref="A684:A689"/>
    <mergeCell ref="B684:V684"/>
    <mergeCell ref="B685:C685"/>
    <mergeCell ref="B686:C686"/>
    <mergeCell ref="B687:C687"/>
    <mergeCell ref="V692:V697"/>
    <mergeCell ref="B688:C688"/>
    <mergeCell ref="K678:K683"/>
    <mergeCell ref="L678:L683"/>
    <mergeCell ref="M678:M683"/>
    <mergeCell ref="N678:N683"/>
    <mergeCell ref="O678:O683"/>
    <mergeCell ref="P678:P683"/>
    <mergeCell ref="Q678:Q683"/>
    <mergeCell ref="R678:R683"/>
    <mergeCell ref="S678:S683"/>
    <mergeCell ref="T678:T683"/>
    <mergeCell ref="A670:A675"/>
    <mergeCell ref="B670:V670"/>
    <mergeCell ref="B671:C671"/>
    <mergeCell ref="B672:C672"/>
    <mergeCell ref="B673:C673"/>
    <mergeCell ref="B674:C674"/>
    <mergeCell ref="B675:C675"/>
    <mergeCell ref="S664:S669"/>
    <mergeCell ref="T664:T669"/>
    <mergeCell ref="U664:U669"/>
    <mergeCell ref="V664:V669"/>
    <mergeCell ref="M664:M669"/>
    <mergeCell ref="N664:N669"/>
    <mergeCell ref="O664:O669"/>
    <mergeCell ref="P664:P669"/>
    <mergeCell ref="Q664:Q669"/>
    <mergeCell ref="R664:R669"/>
    <mergeCell ref="U656:U661"/>
    <mergeCell ref="V656:V661"/>
    <mergeCell ref="A662:V662"/>
    <mergeCell ref="A663:A669"/>
    <mergeCell ref="B663:V663"/>
    <mergeCell ref="B664:B669"/>
    <mergeCell ref="J664:J669"/>
    <mergeCell ref="K664:K669"/>
    <mergeCell ref="L664:L669"/>
    <mergeCell ref="O656:O661"/>
    <mergeCell ref="P656:P661"/>
    <mergeCell ref="Q656:Q661"/>
    <mergeCell ref="R656:R661"/>
    <mergeCell ref="S656:S661"/>
    <mergeCell ref="T656:T661"/>
    <mergeCell ref="A654:V654"/>
    <mergeCell ref="A655:A661"/>
    <mergeCell ref="B655:V655"/>
    <mergeCell ref="B656:B661"/>
    <mergeCell ref="J656:J661"/>
    <mergeCell ref="K656:K661"/>
    <mergeCell ref="L656:L661"/>
    <mergeCell ref="M656:M661"/>
    <mergeCell ref="N656:N661"/>
    <mergeCell ref="A646:V646"/>
    <mergeCell ref="A647:A653"/>
    <mergeCell ref="B647:V647"/>
    <mergeCell ref="B648:B653"/>
    <mergeCell ref="J648:J653"/>
    <mergeCell ref="K648:K653"/>
    <mergeCell ref="L648:L653"/>
    <mergeCell ref="M648:M653"/>
    <mergeCell ref="N648:N653"/>
    <mergeCell ref="R632:R637"/>
    <mergeCell ref="S632:S637"/>
    <mergeCell ref="T632:T637"/>
    <mergeCell ref="U632:U637"/>
    <mergeCell ref="M520:M525"/>
    <mergeCell ref="N520:N525"/>
    <mergeCell ref="O520:O525"/>
    <mergeCell ref="P520:P525"/>
    <mergeCell ref="C520:I520"/>
    <mergeCell ref="U528:U533"/>
    <mergeCell ref="V528:V533"/>
    <mergeCell ref="O528:O533"/>
    <mergeCell ref="P528:P533"/>
    <mergeCell ref="Q528:Q533"/>
    <mergeCell ref="R528:R533"/>
    <mergeCell ref="S528:S533"/>
    <mergeCell ref="T528:T533"/>
    <mergeCell ref="N608:N613"/>
    <mergeCell ref="C608:I608"/>
    <mergeCell ref="A598:V598"/>
    <mergeCell ref="A599:A605"/>
    <mergeCell ref="B599:V599"/>
    <mergeCell ref="B600:B605"/>
    <mergeCell ref="A518:V518"/>
    <mergeCell ref="A519:A525"/>
    <mergeCell ref="B519:V519"/>
    <mergeCell ref="B520:B525"/>
    <mergeCell ref="J520:J525"/>
    <mergeCell ref="U480:U485"/>
    <mergeCell ref="V480:V485"/>
    <mergeCell ref="O480:O485"/>
    <mergeCell ref="P480:P485"/>
    <mergeCell ref="Q480:Q485"/>
    <mergeCell ref="R480:R485"/>
    <mergeCell ref="S480:S485"/>
    <mergeCell ref="T480:T485"/>
    <mergeCell ref="A494:V494"/>
    <mergeCell ref="A526:V526"/>
    <mergeCell ref="A527:A533"/>
    <mergeCell ref="B527:V527"/>
    <mergeCell ref="B528:B533"/>
    <mergeCell ref="J528:J533"/>
    <mergeCell ref="K528:K533"/>
    <mergeCell ref="L528:L533"/>
    <mergeCell ref="M528:M533"/>
    <mergeCell ref="N528:N533"/>
    <mergeCell ref="Q520:Q525"/>
    <mergeCell ref="R520:R525"/>
    <mergeCell ref="S520:S525"/>
    <mergeCell ref="T520:T525"/>
    <mergeCell ref="U520:U525"/>
    <mergeCell ref="V520:V525"/>
    <mergeCell ref="K520:K525"/>
    <mergeCell ref="L520:L525"/>
    <mergeCell ref="A495:A501"/>
    <mergeCell ref="U440:U445"/>
    <mergeCell ref="V440:V445"/>
    <mergeCell ref="M440:M445"/>
    <mergeCell ref="A463:A469"/>
    <mergeCell ref="B464:B469"/>
    <mergeCell ref="J464:J469"/>
    <mergeCell ref="R464:R469"/>
    <mergeCell ref="A471:A477"/>
    <mergeCell ref="B472:B477"/>
    <mergeCell ref="J472:J477"/>
    <mergeCell ref="K472:K477"/>
    <mergeCell ref="L472:L477"/>
    <mergeCell ref="M472:M477"/>
    <mergeCell ref="N472:N477"/>
    <mergeCell ref="U464:U469"/>
    <mergeCell ref="R472:R477"/>
    <mergeCell ref="M448:M453"/>
    <mergeCell ref="N448:N453"/>
    <mergeCell ref="O448:O453"/>
    <mergeCell ref="P448:P453"/>
    <mergeCell ref="Q448:Q453"/>
    <mergeCell ref="R448:R453"/>
    <mergeCell ref="A446:V446"/>
    <mergeCell ref="N440:N445"/>
    <mergeCell ref="O440:O445"/>
    <mergeCell ref="P440:P445"/>
    <mergeCell ref="Q440:Q445"/>
    <mergeCell ref="R440:R445"/>
    <mergeCell ref="J440:J445"/>
    <mergeCell ref="A447:A453"/>
    <mergeCell ref="B447:V447"/>
    <mergeCell ref="A454:V454"/>
    <mergeCell ref="C424:I424"/>
    <mergeCell ref="U432:U437"/>
    <mergeCell ref="Q416:Q421"/>
    <mergeCell ref="R416:R421"/>
    <mergeCell ref="S416:S421"/>
    <mergeCell ref="T416:T421"/>
    <mergeCell ref="U416:U421"/>
    <mergeCell ref="V416:V421"/>
    <mergeCell ref="K416:K421"/>
    <mergeCell ref="L416:L421"/>
    <mergeCell ref="M416:M421"/>
    <mergeCell ref="N416:N421"/>
    <mergeCell ref="O416:O421"/>
    <mergeCell ref="P416:P421"/>
    <mergeCell ref="K432:K437"/>
    <mergeCell ref="L432:L437"/>
    <mergeCell ref="M432:M437"/>
    <mergeCell ref="N432:N437"/>
    <mergeCell ref="O432:O437"/>
    <mergeCell ref="P432:P437"/>
    <mergeCell ref="Q432:Q437"/>
    <mergeCell ref="R432:R437"/>
    <mergeCell ref="S432:S437"/>
    <mergeCell ref="V432:V437"/>
    <mergeCell ref="T432:T437"/>
    <mergeCell ref="C432:I432"/>
    <mergeCell ref="M400:M405"/>
    <mergeCell ref="N400:N405"/>
    <mergeCell ref="A438:V438"/>
    <mergeCell ref="T440:T445"/>
    <mergeCell ref="A439:A445"/>
    <mergeCell ref="B439:V439"/>
    <mergeCell ref="B440:B445"/>
    <mergeCell ref="J416:J421"/>
    <mergeCell ref="M408:M413"/>
    <mergeCell ref="N408:N413"/>
    <mergeCell ref="O408:O413"/>
    <mergeCell ref="P408:P413"/>
    <mergeCell ref="Q408:Q413"/>
    <mergeCell ref="R408:R413"/>
    <mergeCell ref="B432:B437"/>
    <mergeCell ref="J432:J437"/>
    <mergeCell ref="U400:U405"/>
    <mergeCell ref="V400:V405"/>
    <mergeCell ref="A406:V406"/>
    <mergeCell ref="A407:A413"/>
    <mergeCell ref="B407:V407"/>
    <mergeCell ref="B408:B413"/>
    <mergeCell ref="J408:J413"/>
    <mergeCell ref="K408:K413"/>
    <mergeCell ref="L408:L413"/>
    <mergeCell ref="O400:O405"/>
    <mergeCell ref="P400:P405"/>
    <mergeCell ref="Q400:Q405"/>
    <mergeCell ref="R400:R405"/>
    <mergeCell ref="S400:S405"/>
    <mergeCell ref="T400:T405"/>
    <mergeCell ref="V424:V429"/>
    <mergeCell ref="J368:J373"/>
    <mergeCell ref="K368:K373"/>
    <mergeCell ref="L368:L373"/>
    <mergeCell ref="M368:M373"/>
    <mergeCell ref="N368:N373"/>
    <mergeCell ref="O368:O373"/>
    <mergeCell ref="P368:P373"/>
    <mergeCell ref="Q368:Q373"/>
    <mergeCell ref="R368:R373"/>
    <mergeCell ref="A366:V366"/>
    <mergeCell ref="B367:V367"/>
    <mergeCell ref="B368:B373"/>
    <mergeCell ref="A367:A373"/>
    <mergeCell ref="S392:S397"/>
    <mergeCell ref="T392:T397"/>
    <mergeCell ref="U392:U397"/>
    <mergeCell ref="V392:V397"/>
    <mergeCell ref="M392:M397"/>
    <mergeCell ref="N392:N397"/>
    <mergeCell ref="O392:O397"/>
    <mergeCell ref="P392:P397"/>
    <mergeCell ref="Q392:Q397"/>
    <mergeCell ref="R392:R397"/>
    <mergeCell ref="U384:U389"/>
    <mergeCell ref="V384:V389"/>
    <mergeCell ref="A390:V390"/>
    <mergeCell ref="A391:A397"/>
    <mergeCell ref="B391:V391"/>
    <mergeCell ref="B392:B397"/>
    <mergeCell ref="J392:J397"/>
    <mergeCell ref="K392:K397"/>
    <mergeCell ref="L392:L397"/>
    <mergeCell ref="S368:S373"/>
    <mergeCell ref="T368:T373"/>
    <mergeCell ref="U368:U373"/>
    <mergeCell ref="V368:V373"/>
    <mergeCell ref="C368:I368"/>
    <mergeCell ref="S376:S381"/>
    <mergeCell ref="C346:I346"/>
    <mergeCell ref="Q346:Q351"/>
    <mergeCell ref="R346:R351"/>
    <mergeCell ref="S346:S351"/>
    <mergeCell ref="T346:T351"/>
    <mergeCell ref="U346:U351"/>
    <mergeCell ref="V346:V351"/>
    <mergeCell ref="A382:V382"/>
    <mergeCell ref="A383:A389"/>
    <mergeCell ref="B383:V383"/>
    <mergeCell ref="B384:B389"/>
    <mergeCell ref="J384:J389"/>
    <mergeCell ref="K384:K389"/>
    <mergeCell ref="L384:L389"/>
    <mergeCell ref="M384:M389"/>
    <mergeCell ref="N384:N389"/>
    <mergeCell ref="B375:V375"/>
    <mergeCell ref="B376:B381"/>
    <mergeCell ref="J376:J381"/>
    <mergeCell ref="A360:A365"/>
    <mergeCell ref="B360:V360"/>
    <mergeCell ref="B361:C361"/>
    <mergeCell ref="B362:C362"/>
    <mergeCell ref="B363:C363"/>
    <mergeCell ref="B364:C364"/>
    <mergeCell ref="B365:C365"/>
    <mergeCell ref="A337:A343"/>
    <mergeCell ref="B337:V337"/>
    <mergeCell ref="B338:B343"/>
    <mergeCell ref="J338:J343"/>
    <mergeCell ref="K338:K343"/>
    <mergeCell ref="L338:L343"/>
    <mergeCell ref="M338:M343"/>
    <mergeCell ref="N338:N343"/>
    <mergeCell ref="A344:V344"/>
    <mergeCell ref="A345:A351"/>
    <mergeCell ref="B345:V345"/>
    <mergeCell ref="B346:B351"/>
    <mergeCell ref="J346:J351"/>
    <mergeCell ref="U338:U343"/>
    <mergeCell ref="V338:V343"/>
    <mergeCell ref="S330:S335"/>
    <mergeCell ref="T330:T335"/>
    <mergeCell ref="U330:U335"/>
    <mergeCell ref="V330:V335"/>
    <mergeCell ref="M330:M335"/>
    <mergeCell ref="N330:N335"/>
    <mergeCell ref="O330:O335"/>
    <mergeCell ref="P330:P335"/>
    <mergeCell ref="Q330:Q335"/>
    <mergeCell ref="R330:R335"/>
    <mergeCell ref="C338:I338"/>
    <mergeCell ref="O338:O343"/>
    <mergeCell ref="P338:P343"/>
    <mergeCell ref="Q338:Q343"/>
    <mergeCell ref="R338:R343"/>
    <mergeCell ref="S338:S343"/>
    <mergeCell ref="T338:T343"/>
    <mergeCell ref="V322:V327"/>
    <mergeCell ref="A328:V328"/>
    <mergeCell ref="A329:A335"/>
    <mergeCell ref="B329:V329"/>
    <mergeCell ref="B330:B335"/>
    <mergeCell ref="J330:J335"/>
    <mergeCell ref="K330:K335"/>
    <mergeCell ref="L330:L335"/>
    <mergeCell ref="O322:O327"/>
    <mergeCell ref="P322:P327"/>
    <mergeCell ref="Q322:Q327"/>
    <mergeCell ref="R322:R327"/>
    <mergeCell ref="S322:S327"/>
    <mergeCell ref="T322:T327"/>
    <mergeCell ref="C322:I322"/>
    <mergeCell ref="C330:I330"/>
    <mergeCell ref="A336:V336"/>
    <mergeCell ref="L306:L311"/>
    <mergeCell ref="O298:O303"/>
    <mergeCell ref="P298:P303"/>
    <mergeCell ref="Q298:Q303"/>
    <mergeCell ref="R298:R303"/>
    <mergeCell ref="S298:S303"/>
    <mergeCell ref="T298:T303"/>
    <mergeCell ref="A320:V320"/>
    <mergeCell ref="A321:A327"/>
    <mergeCell ref="B321:V321"/>
    <mergeCell ref="B322:B327"/>
    <mergeCell ref="J322:J327"/>
    <mergeCell ref="K322:K327"/>
    <mergeCell ref="L322:L327"/>
    <mergeCell ref="M322:M327"/>
    <mergeCell ref="N322:N327"/>
    <mergeCell ref="Q314:Q319"/>
    <mergeCell ref="R314:R319"/>
    <mergeCell ref="S314:S319"/>
    <mergeCell ref="T314:T319"/>
    <mergeCell ref="U314:U319"/>
    <mergeCell ref="V314:V319"/>
    <mergeCell ref="K314:K319"/>
    <mergeCell ref="L314:L319"/>
    <mergeCell ref="M314:M319"/>
    <mergeCell ref="N314:N319"/>
    <mergeCell ref="O314:O319"/>
    <mergeCell ref="P314:P319"/>
    <mergeCell ref="C298:I298"/>
    <mergeCell ref="C306:I306"/>
    <mergeCell ref="C314:I314"/>
    <mergeCell ref="U322:U327"/>
    <mergeCell ref="A296:V296"/>
    <mergeCell ref="A297:A303"/>
    <mergeCell ref="B297:V297"/>
    <mergeCell ref="B298:B303"/>
    <mergeCell ref="J298:J303"/>
    <mergeCell ref="K298:K303"/>
    <mergeCell ref="L298:L303"/>
    <mergeCell ref="M298:M303"/>
    <mergeCell ref="N298:N303"/>
    <mergeCell ref="S306:S311"/>
    <mergeCell ref="T306:T311"/>
    <mergeCell ref="U306:U311"/>
    <mergeCell ref="V306:V311"/>
    <mergeCell ref="A312:V312"/>
    <mergeCell ref="A313:A319"/>
    <mergeCell ref="B313:V313"/>
    <mergeCell ref="B314:B319"/>
    <mergeCell ref="J314:J319"/>
    <mergeCell ref="M306:M311"/>
    <mergeCell ref="N306:N311"/>
    <mergeCell ref="O306:O311"/>
    <mergeCell ref="P306:P311"/>
    <mergeCell ref="Q306:Q311"/>
    <mergeCell ref="R306:R311"/>
    <mergeCell ref="U298:U303"/>
    <mergeCell ref="V298:V303"/>
    <mergeCell ref="A304:V304"/>
    <mergeCell ref="A305:A311"/>
    <mergeCell ref="B305:V305"/>
    <mergeCell ref="B306:B311"/>
    <mergeCell ref="J306:J311"/>
    <mergeCell ref="K306:K311"/>
    <mergeCell ref="A274:V274"/>
    <mergeCell ref="A275:A281"/>
    <mergeCell ref="B275:V275"/>
    <mergeCell ref="B276:B281"/>
    <mergeCell ref="J276:J281"/>
    <mergeCell ref="K276:K281"/>
    <mergeCell ref="L276:L281"/>
    <mergeCell ref="M276:M281"/>
    <mergeCell ref="N276:N281"/>
    <mergeCell ref="C276:I276"/>
    <mergeCell ref="U276:U281"/>
    <mergeCell ref="V276:V281"/>
    <mergeCell ref="A290:A295"/>
    <mergeCell ref="B290:V290"/>
    <mergeCell ref="B291:C291"/>
    <mergeCell ref="B292:C292"/>
    <mergeCell ref="B293:C293"/>
    <mergeCell ref="B294:C294"/>
    <mergeCell ref="B295:C295"/>
    <mergeCell ref="O276:O281"/>
    <mergeCell ref="P276:P281"/>
    <mergeCell ref="Q276:Q281"/>
    <mergeCell ref="R276:R281"/>
    <mergeCell ref="S276:S281"/>
    <mergeCell ref="T276:T281"/>
    <mergeCell ref="A266:V266"/>
    <mergeCell ref="A267:A273"/>
    <mergeCell ref="B267:V267"/>
    <mergeCell ref="B268:B273"/>
    <mergeCell ref="J268:J273"/>
    <mergeCell ref="U260:U265"/>
    <mergeCell ref="V260:V265"/>
    <mergeCell ref="O260:O265"/>
    <mergeCell ref="P260:P265"/>
    <mergeCell ref="Q260:Q265"/>
    <mergeCell ref="R260:R265"/>
    <mergeCell ref="S260:S265"/>
    <mergeCell ref="T260:T265"/>
    <mergeCell ref="Q268:Q273"/>
    <mergeCell ref="R268:R273"/>
    <mergeCell ref="S268:S273"/>
    <mergeCell ref="T268:T273"/>
    <mergeCell ref="U268:U273"/>
    <mergeCell ref="V268:V273"/>
    <mergeCell ref="K268:K273"/>
    <mergeCell ref="L268:L273"/>
    <mergeCell ref="M268:M273"/>
    <mergeCell ref="N268:N273"/>
    <mergeCell ref="O268:O273"/>
    <mergeCell ref="P268:P273"/>
    <mergeCell ref="C260:I260"/>
    <mergeCell ref="C268:I268"/>
    <mergeCell ref="A258:V258"/>
    <mergeCell ref="A259:A265"/>
    <mergeCell ref="B259:V259"/>
    <mergeCell ref="B260:B265"/>
    <mergeCell ref="J260:J265"/>
    <mergeCell ref="K260:K265"/>
    <mergeCell ref="L260:L265"/>
    <mergeCell ref="M260:M265"/>
    <mergeCell ref="N260:N265"/>
    <mergeCell ref="Q252:Q257"/>
    <mergeCell ref="R252:R257"/>
    <mergeCell ref="S252:S257"/>
    <mergeCell ref="T252:T257"/>
    <mergeCell ref="U252:U257"/>
    <mergeCell ref="V252:V257"/>
    <mergeCell ref="K252:K257"/>
    <mergeCell ref="L252:L257"/>
    <mergeCell ref="M252:M257"/>
    <mergeCell ref="N252:N257"/>
    <mergeCell ref="O252:O257"/>
    <mergeCell ref="P252:P257"/>
    <mergeCell ref="C252:I252"/>
    <mergeCell ref="A236:A241"/>
    <mergeCell ref="B236:V236"/>
    <mergeCell ref="B237:C237"/>
    <mergeCell ref="B238:C238"/>
    <mergeCell ref="B239:C239"/>
    <mergeCell ref="B240:C240"/>
    <mergeCell ref="B241:C241"/>
    <mergeCell ref="S244:S249"/>
    <mergeCell ref="T244:T249"/>
    <mergeCell ref="U244:U249"/>
    <mergeCell ref="V244:V249"/>
    <mergeCell ref="A250:V250"/>
    <mergeCell ref="A251:A257"/>
    <mergeCell ref="B251:V251"/>
    <mergeCell ref="B252:B257"/>
    <mergeCell ref="J252:J257"/>
    <mergeCell ref="M244:M249"/>
    <mergeCell ref="N244:N249"/>
    <mergeCell ref="O244:O249"/>
    <mergeCell ref="P244:P249"/>
    <mergeCell ref="Q244:Q249"/>
    <mergeCell ref="R244:R249"/>
    <mergeCell ref="A242:V242"/>
    <mergeCell ref="A243:A249"/>
    <mergeCell ref="B243:V243"/>
    <mergeCell ref="B244:B249"/>
    <mergeCell ref="J244:J249"/>
    <mergeCell ref="K244:K249"/>
    <mergeCell ref="L244:L249"/>
    <mergeCell ref="C244:I244"/>
    <mergeCell ref="J237:J241"/>
    <mergeCell ref="K237:K241"/>
    <mergeCell ref="Q230:Q235"/>
    <mergeCell ref="R230:R235"/>
    <mergeCell ref="S230:S235"/>
    <mergeCell ref="T230:T235"/>
    <mergeCell ref="U230:U235"/>
    <mergeCell ref="V230:V235"/>
    <mergeCell ref="K230:K235"/>
    <mergeCell ref="L230:L235"/>
    <mergeCell ref="M230:M235"/>
    <mergeCell ref="N230:N235"/>
    <mergeCell ref="O230:O235"/>
    <mergeCell ref="P230:P235"/>
    <mergeCell ref="A228:V228"/>
    <mergeCell ref="A229:A235"/>
    <mergeCell ref="B229:V229"/>
    <mergeCell ref="B230:B235"/>
    <mergeCell ref="J230:J235"/>
    <mergeCell ref="C230:I230"/>
    <mergeCell ref="P222:P227"/>
    <mergeCell ref="A220:V220"/>
    <mergeCell ref="A221:A227"/>
    <mergeCell ref="B221:V221"/>
    <mergeCell ref="B222:B227"/>
    <mergeCell ref="J222:J227"/>
    <mergeCell ref="A198:A203"/>
    <mergeCell ref="B198:V198"/>
    <mergeCell ref="B199:C199"/>
    <mergeCell ref="B200:C200"/>
    <mergeCell ref="B201:C201"/>
    <mergeCell ref="B202:C202"/>
    <mergeCell ref="B203:C203"/>
    <mergeCell ref="A204:V204"/>
    <mergeCell ref="A205:A211"/>
    <mergeCell ref="B205:V205"/>
    <mergeCell ref="B206:B211"/>
    <mergeCell ref="Q222:Q227"/>
    <mergeCell ref="R222:R227"/>
    <mergeCell ref="S222:S227"/>
    <mergeCell ref="T222:T227"/>
    <mergeCell ref="U222:U227"/>
    <mergeCell ref="V222:V227"/>
    <mergeCell ref="K222:K227"/>
    <mergeCell ref="L222:L227"/>
    <mergeCell ref="M222:M227"/>
    <mergeCell ref="N222:N227"/>
    <mergeCell ref="O222:O227"/>
    <mergeCell ref="C206:I206"/>
    <mergeCell ref="C214:I214"/>
    <mergeCell ref="C222:I222"/>
    <mergeCell ref="A212:V212"/>
    <mergeCell ref="N184:N189"/>
    <mergeCell ref="O184:O189"/>
    <mergeCell ref="P184:P189"/>
    <mergeCell ref="A182:V182"/>
    <mergeCell ref="A183:A189"/>
    <mergeCell ref="B183:V183"/>
    <mergeCell ref="B184:B189"/>
    <mergeCell ref="J184:J189"/>
    <mergeCell ref="C184:I184"/>
    <mergeCell ref="Q192:Q197"/>
    <mergeCell ref="R192:R197"/>
    <mergeCell ref="S192:S197"/>
    <mergeCell ref="T192:T197"/>
    <mergeCell ref="U192:U197"/>
    <mergeCell ref="V192:V197"/>
    <mergeCell ref="K192:K197"/>
    <mergeCell ref="L192:L197"/>
    <mergeCell ref="M192:M197"/>
    <mergeCell ref="N192:N197"/>
    <mergeCell ref="O192:O197"/>
    <mergeCell ref="P192:P197"/>
    <mergeCell ref="A190:V190"/>
    <mergeCell ref="B191:V191"/>
    <mergeCell ref="B192:B197"/>
    <mergeCell ref="J192:J197"/>
    <mergeCell ref="C192:I192"/>
    <mergeCell ref="L184:L189"/>
    <mergeCell ref="M184:M189"/>
    <mergeCell ref="A155:A161"/>
    <mergeCell ref="B155:V155"/>
    <mergeCell ref="B156:B161"/>
    <mergeCell ref="J156:J161"/>
    <mergeCell ref="B180:C180"/>
    <mergeCell ref="B181:C181"/>
    <mergeCell ref="S170:S175"/>
    <mergeCell ref="T170:T175"/>
    <mergeCell ref="U170:U175"/>
    <mergeCell ref="V170:V175"/>
    <mergeCell ref="A176:A181"/>
    <mergeCell ref="B176:V176"/>
    <mergeCell ref="B177:C177"/>
    <mergeCell ref="B178:C178"/>
    <mergeCell ref="B179:C179"/>
    <mergeCell ref="M170:M175"/>
    <mergeCell ref="N170:N175"/>
    <mergeCell ref="O170:O175"/>
    <mergeCell ref="P170:P175"/>
    <mergeCell ref="Q170:Q175"/>
    <mergeCell ref="R170:R175"/>
    <mergeCell ref="B163:C163"/>
    <mergeCell ref="B164:C164"/>
    <mergeCell ref="B165:C165"/>
    <mergeCell ref="B166:C166"/>
    <mergeCell ref="B167:C167"/>
    <mergeCell ref="Q156:Q161"/>
    <mergeCell ref="R156:R161"/>
    <mergeCell ref="S156:S161"/>
    <mergeCell ref="T156:T161"/>
    <mergeCell ref="U156:U161"/>
    <mergeCell ref="B110:B115"/>
    <mergeCell ref="J110:J115"/>
    <mergeCell ref="A138:V138"/>
    <mergeCell ref="A139:A145"/>
    <mergeCell ref="B139:V139"/>
    <mergeCell ref="B140:B145"/>
    <mergeCell ref="C140:H140"/>
    <mergeCell ref="J140:J145"/>
    <mergeCell ref="K140:K145"/>
    <mergeCell ref="L140:L145"/>
    <mergeCell ref="M140:M145"/>
    <mergeCell ref="A124:V124"/>
    <mergeCell ref="V110:V115"/>
    <mergeCell ref="A132:A137"/>
    <mergeCell ref="B132:V132"/>
    <mergeCell ref="B133:C133"/>
    <mergeCell ref="B134:C134"/>
    <mergeCell ref="B135:C135"/>
    <mergeCell ref="B136:C136"/>
    <mergeCell ref="B137:C137"/>
    <mergeCell ref="U126:U131"/>
    <mergeCell ref="V126:V131"/>
    <mergeCell ref="S118:S123"/>
    <mergeCell ref="T118:T123"/>
    <mergeCell ref="U118:U123"/>
    <mergeCell ref="A125:A131"/>
    <mergeCell ref="B125:V125"/>
    <mergeCell ref="B126:B131"/>
    <mergeCell ref="J133:J137"/>
    <mergeCell ref="K133:K137"/>
    <mergeCell ref="L133:L137"/>
    <mergeCell ref="M133:M137"/>
    <mergeCell ref="U140:U145"/>
    <mergeCell ref="V140:V145"/>
    <mergeCell ref="K94:K99"/>
    <mergeCell ref="L94:L99"/>
    <mergeCell ref="M94:M99"/>
    <mergeCell ref="P86:P91"/>
    <mergeCell ref="Q86:Q91"/>
    <mergeCell ref="R86:R91"/>
    <mergeCell ref="S86:S91"/>
    <mergeCell ref="T86:T91"/>
    <mergeCell ref="U86:U91"/>
    <mergeCell ref="A85:A91"/>
    <mergeCell ref="B85:V85"/>
    <mergeCell ref="R102:R107"/>
    <mergeCell ref="S102:S107"/>
    <mergeCell ref="T102:T107"/>
    <mergeCell ref="U102:U107"/>
    <mergeCell ref="V102:V107"/>
    <mergeCell ref="L102:L107"/>
    <mergeCell ref="M102:M107"/>
    <mergeCell ref="N102:N107"/>
    <mergeCell ref="O102:O107"/>
    <mergeCell ref="P102:P107"/>
    <mergeCell ref="Q102:Q107"/>
    <mergeCell ref="Q140:Q145"/>
    <mergeCell ref="R140:R145"/>
    <mergeCell ref="S140:S145"/>
    <mergeCell ref="T140:T145"/>
    <mergeCell ref="M118:M123"/>
    <mergeCell ref="N118:N123"/>
    <mergeCell ref="A109:A115"/>
    <mergeCell ref="B109:V109"/>
    <mergeCell ref="T70:T75"/>
    <mergeCell ref="U70:U75"/>
    <mergeCell ref="V70:V75"/>
    <mergeCell ref="A76:V76"/>
    <mergeCell ref="A77:A83"/>
    <mergeCell ref="B77:V77"/>
    <mergeCell ref="B78:B83"/>
    <mergeCell ref="J78:J83"/>
    <mergeCell ref="K78:K83"/>
    <mergeCell ref="N70:N75"/>
    <mergeCell ref="O70:O75"/>
    <mergeCell ref="T94:T99"/>
    <mergeCell ref="U94:U99"/>
    <mergeCell ref="V94:V99"/>
    <mergeCell ref="A100:V100"/>
    <mergeCell ref="A101:A107"/>
    <mergeCell ref="B101:V101"/>
    <mergeCell ref="B102:B107"/>
    <mergeCell ref="J102:J107"/>
    <mergeCell ref="K102:K107"/>
    <mergeCell ref="N94:N99"/>
    <mergeCell ref="O94:O99"/>
    <mergeCell ref="P94:P99"/>
    <mergeCell ref="Q94:Q99"/>
    <mergeCell ref="R94:R99"/>
    <mergeCell ref="S94:S99"/>
    <mergeCell ref="V86:V91"/>
    <mergeCell ref="A92:V92"/>
    <mergeCell ref="A93:A99"/>
    <mergeCell ref="B93:V93"/>
    <mergeCell ref="B94:B99"/>
    <mergeCell ref="J94:J99"/>
    <mergeCell ref="P70:P75"/>
    <mergeCell ref="Q70:Q75"/>
    <mergeCell ref="R70:R75"/>
    <mergeCell ref="S70:S75"/>
    <mergeCell ref="C70:I70"/>
    <mergeCell ref="A68:V68"/>
    <mergeCell ref="A69:A75"/>
    <mergeCell ref="B69:V69"/>
    <mergeCell ref="B70:B75"/>
    <mergeCell ref="J70:J75"/>
    <mergeCell ref="K70:K75"/>
    <mergeCell ref="L70:L75"/>
    <mergeCell ref="M70:M75"/>
    <mergeCell ref="B86:B91"/>
    <mergeCell ref="J86:J91"/>
    <mergeCell ref="K86:K91"/>
    <mergeCell ref="L86:L91"/>
    <mergeCell ref="M86:M91"/>
    <mergeCell ref="N86:N91"/>
    <mergeCell ref="O86:O91"/>
    <mergeCell ref="R78:R83"/>
    <mergeCell ref="S78:S83"/>
    <mergeCell ref="T78:T83"/>
    <mergeCell ref="U78:U83"/>
    <mergeCell ref="V78:V83"/>
    <mergeCell ref="A84:V84"/>
    <mergeCell ref="L78:L83"/>
    <mergeCell ref="M78:M83"/>
    <mergeCell ref="N78:N83"/>
    <mergeCell ref="O78:O83"/>
    <mergeCell ref="P78:P83"/>
    <mergeCell ref="Q78:Q83"/>
    <mergeCell ref="B67:C67"/>
    <mergeCell ref="S48:S53"/>
    <mergeCell ref="T48:T53"/>
    <mergeCell ref="U48:U53"/>
    <mergeCell ref="V48:V53"/>
    <mergeCell ref="A62:A67"/>
    <mergeCell ref="B62:V62"/>
    <mergeCell ref="B63:C63"/>
    <mergeCell ref="B64:C64"/>
    <mergeCell ref="B65:C65"/>
    <mergeCell ref="B66:C66"/>
    <mergeCell ref="M48:M53"/>
    <mergeCell ref="N48:N53"/>
    <mergeCell ref="O48:O53"/>
    <mergeCell ref="P48:P53"/>
    <mergeCell ref="Q48:Q53"/>
    <mergeCell ref="R48:R53"/>
    <mergeCell ref="P56:P61"/>
    <mergeCell ref="Q56:Q61"/>
    <mergeCell ref="R56:R61"/>
    <mergeCell ref="S56:S61"/>
    <mergeCell ref="T56:T61"/>
    <mergeCell ref="U56:U61"/>
    <mergeCell ref="V56:V61"/>
    <mergeCell ref="Q32:Q37"/>
    <mergeCell ref="R32:R37"/>
    <mergeCell ref="S32:S37"/>
    <mergeCell ref="T32:T37"/>
    <mergeCell ref="U32:U37"/>
    <mergeCell ref="V32:V37"/>
    <mergeCell ref="K32:K37"/>
    <mergeCell ref="L32:L37"/>
    <mergeCell ref="M32:M37"/>
    <mergeCell ref="N32:N37"/>
    <mergeCell ref="O32:O37"/>
    <mergeCell ref="P32:P37"/>
    <mergeCell ref="S24:S29"/>
    <mergeCell ref="T24:T29"/>
    <mergeCell ref="C48:I48"/>
    <mergeCell ref="B47:V47"/>
    <mergeCell ref="B48:B53"/>
    <mergeCell ref="J48:J53"/>
    <mergeCell ref="K48:K53"/>
    <mergeCell ref="L48:L53"/>
    <mergeCell ref="Q16:Q21"/>
    <mergeCell ref="R16:R21"/>
    <mergeCell ref="S16:S21"/>
    <mergeCell ref="T16:T21"/>
    <mergeCell ref="M24:M29"/>
    <mergeCell ref="N24:N29"/>
    <mergeCell ref="O24:O29"/>
    <mergeCell ref="P24:P29"/>
    <mergeCell ref="A14:V14"/>
    <mergeCell ref="A15:A21"/>
    <mergeCell ref="B15:V15"/>
    <mergeCell ref="B16:B21"/>
    <mergeCell ref="J16:J21"/>
    <mergeCell ref="K16:K21"/>
    <mergeCell ref="L16:L21"/>
    <mergeCell ref="M16:M21"/>
    <mergeCell ref="N16:N21"/>
    <mergeCell ref="A6:C6"/>
    <mergeCell ref="A8:A13"/>
    <mergeCell ref="B8:V8"/>
    <mergeCell ref="B9:C9"/>
    <mergeCell ref="B10:C10"/>
    <mergeCell ref="B11:C11"/>
    <mergeCell ref="B12:C12"/>
    <mergeCell ref="B13:C13"/>
    <mergeCell ref="Q24:Q29"/>
    <mergeCell ref="R24:R29"/>
    <mergeCell ref="A46:V46"/>
    <mergeCell ref="A47:A53"/>
    <mergeCell ref="U24:U29"/>
    <mergeCell ref="V24:V29"/>
    <mergeCell ref="A30:V30"/>
    <mergeCell ref="A31:A37"/>
    <mergeCell ref="B31:V31"/>
    <mergeCell ref="B32:B37"/>
    <mergeCell ref="J32:J37"/>
    <mergeCell ref="C16:I16"/>
    <mergeCell ref="C24:I24"/>
    <mergeCell ref="U16:U21"/>
    <mergeCell ref="V16:V21"/>
    <mergeCell ref="A22:V22"/>
    <mergeCell ref="A23:A29"/>
    <mergeCell ref="B23:V23"/>
    <mergeCell ref="B24:B29"/>
    <mergeCell ref="J24:J29"/>
    <mergeCell ref="K24:K29"/>
    <mergeCell ref="L24:L29"/>
    <mergeCell ref="O16:O21"/>
    <mergeCell ref="P16:P21"/>
    <mergeCell ref="B495:V495"/>
    <mergeCell ref="B496:B501"/>
    <mergeCell ref="J496:J501"/>
    <mergeCell ref="K496:K501"/>
    <mergeCell ref="L496:L501"/>
    <mergeCell ref="M496:M501"/>
    <mergeCell ref="N496:N501"/>
    <mergeCell ref="O496:O501"/>
    <mergeCell ref="P496:P501"/>
    <mergeCell ref="Q496:Q501"/>
    <mergeCell ref="R496:R501"/>
    <mergeCell ref="S496:S501"/>
    <mergeCell ref="T496:T501"/>
    <mergeCell ref="U496:U501"/>
    <mergeCell ref="V496:V501"/>
    <mergeCell ref="C496:I496"/>
    <mergeCell ref="A502:V502"/>
    <mergeCell ref="A503:A509"/>
    <mergeCell ref="B503:V503"/>
    <mergeCell ref="B504:B509"/>
    <mergeCell ref="C504:I504"/>
    <mergeCell ref="J504:J509"/>
    <mergeCell ref="K504:K509"/>
    <mergeCell ref="L504:L509"/>
    <mergeCell ref="M504:M509"/>
    <mergeCell ref="N504:N509"/>
    <mergeCell ref="O504:O509"/>
    <mergeCell ref="P504:P509"/>
    <mergeCell ref="Q504:Q509"/>
    <mergeCell ref="R504:R509"/>
    <mergeCell ref="S504:S509"/>
    <mergeCell ref="T504:T509"/>
    <mergeCell ref="U504:U509"/>
    <mergeCell ref="V504:V509"/>
    <mergeCell ref="A510:V510"/>
    <mergeCell ref="A511:A517"/>
    <mergeCell ref="B511:V511"/>
    <mergeCell ref="B512:B517"/>
    <mergeCell ref="C512:I512"/>
    <mergeCell ref="J512:J517"/>
    <mergeCell ref="K512:K517"/>
    <mergeCell ref="L512:L517"/>
    <mergeCell ref="M512:M517"/>
    <mergeCell ref="N512:N517"/>
    <mergeCell ref="O512:O517"/>
    <mergeCell ref="P512:P517"/>
    <mergeCell ref="Q512:Q517"/>
    <mergeCell ref="R512:R517"/>
    <mergeCell ref="S512:S517"/>
    <mergeCell ref="T512:T517"/>
    <mergeCell ref="U512:U517"/>
    <mergeCell ref="V512:V517"/>
    <mergeCell ref="A534:V534"/>
    <mergeCell ref="A535:A541"/>
    <mergeCell ref="B535:V535"/>
    <mergeCell ref="B536:B541"/>
    <mergeCell ref="J536:J541"/>
    <mergeCell ref="K536:K541"/>
    <mergeCell ref="L536:L541"/>
    <mergeCell ref="M536:M541"/>
    <mergeCell ref="N536:N541"/>
    <mergeCell ref="O536:O541"/>
    <mergeCell ref="P536:P541"/>
    <mergeCell ref="Q536:Q541"/>
    <mergeCell ref="R536:R541"/>
    <mergeCell ref="S536:S541"/>
    <mergeCell ref="T536:T541"/>
    <mergeCell ref="U536:U541"/>
    <mergeCell ref="V536:V541"/>
    <mergeCell ref="C536:I536"/>
    <mergeCell ref="A550:V550"/>
    <mergeCell ref="A551:A557"/>
    <mergeCell ref="B551:V551"/>
    <mergeCell ref="B552:B557"/>
    <mergeCell ref="C552:I552"/>
    <mergeCell ref="J552:J557"/>
    <mergeCell ref="K552:K557"/>
    <mergeCell ref="L552:L557"/>
    <mergeCell ref="M552:M557"/>
    <mergeCell ref="N552:N557"/>
    <mergeCell ref="O552:O557"/>
    <mergeCell ref="P552:P557"/>
    <mergeCell ref="Q552:Q557"/>
    <mergeCell ref="R552:R557"/>
    <mergeCell ref="S552:S557"/>
    <mergeCell ref="T552:T557"/>
    <mergeCell ref="U552:U557"/>
    <mergeCell ref="V552:V557"/>
    <mergeCell ref="A542:V542"/>
    <mergeCell ref="A543:A549"/>
    <mergeCell ref="B543:V543"/>
    <mergeCell ref="B544:B549"/>
    <mergeCell ref="C544:I544"/>
    <mergeCell ref="J544:J549"/>
    <mergeCell ref="K544:K549"/>
    <mergeCell ref="L544:L549"/>
    <mergeCell ref="M544:M549"/>
    <mergeCell ref="N544:N549"/>
    <mergeCell ref="O544:O549"/>
    <mergeCell ref="P544:P549"/>
    <mergeCell ref="Q544:Q549"/>
    <mergeCell ref="R544:R549"/>
    <mergeCell ref="S544:S549"/>
    <mergeCell ref="T544:T549"/>
    <mergeCell ref="U544:U549"/>
    <mergeCell ref="V544:V549"/>
    <mergeCell ref="K560:K565"/>
    <mergeCell ref="L560:L565"/>
    <mergeCell ref="M560:M565"/>
    <mergeCell ref="N560:N565"/>
    <mergeCell ref="O560:O565"/>
    <mergeCell ref="P560:P565"/>
    <mergeCell ref="Q560:Q565"/>
    <mergeCell ref="R560:R565"/>
    <mergeCell ref="S560:S565"/>
    <mergeCell ref="T560:T565"/>
    <mergeCell ref="U560:U565"/>
    <mergeCell ref="V560:V565"/>
    <mergeCell ref="A606:V606"/>
    <mergeCell ref="A607:A613"/>
    <mergeCell ref="B607:V607"/>
    <mergeCell ref="B608:B613"/>
    <mergeCell ref="J608:J613"/>
    <mergeCell ref="K608:K613"/>
    <mergeCell ref="L608:L613"/>
    <mergeCell ref="M608:M613"/>
    <mergeCell ref="J600:J605"/>
    <mergeCell ref="K600:K605"/>
    <mergeCell ref="L600:L605"/>
    <mergeCell ref="M600:M605"/>
    <mergeCell ref="B591:V591"/>
    <mergeCell ref="B592:B597"/>
    <mergeCell ref="J592:J597"/>
    <mergeCell ref="K592:K597"/>
    <mergeCell ref="L592:L597"/>
    <mergeCell ref="M592:M597"/>
    <mergeCell ref="N592:N597"/>
    <mergeCell ref="J568:J573"/>
    <mergeCell ref="O648:O653"/>
    <mergeCell ref="P648:P653"/>
    <mergeCell ref="Q648:Q653"/>
    <mergeCell ref="R648:R653"/>
    <mergeCell ref="S648:S653"/>
    <mergeCell ref="T648:T653"/>
    <mergeCell ref="U648:U653"/>
    <mergeCell ref="V648:V653"/>
    <mergeCell ref="K568:K573"/>
    <mergeCell ref="L568:L573"/>
    <mergeCell ref="M568:M573"/>
    <mergeCell ref="N568:N573"/>
    <mergeCell ref="O568:O573"/>
    <mergeCell ref="P568:P573"/>
    <mergeCell ref="Q568:Q573"/>
    <mergeCell ref="R568:R573"/>
    <mergeCell ref="S568:S573"/>
    <mergeCell ref="T568:T573"/>
    <mergeCell ref="U568:U573"/>
    <mergeCell ref="V568:V573"/>
    <mergeCell ref="V584:V589"/>
    <mergeCell ref="V632:V637"/>
    <mergeCell ref="K624:K629"/>
    <mergeCell ref="N616:N621"/>
    <mergeCell ref="O616:O621"/>
    <mergeCell ref="P616:P621"/>
    <mergeCell ref="A638:V638"/>
    <mergeCell ref="A639:A645"/>
    <mergeCell ref="B639:V639"/>
    <mergeCell ref="B640:B645"/>
    <mergeCell ref="J640:J645"/>
    <mergeCell ref="K640:K645"/>
    <mergeCell ref="C632:I632"/>
    <mergeCell ref="A558:V558"/>
    <mergeCell ref="A559:A565"/>
    <mergeCell ref="B559:V559"/>
    <mergeCell ref="B560:B565"/>
    <mergeCell ref="C560:I560"/>
    <mergeCell ref="J560:J565"/>
    <mergeCell ref="B567:V567"/>
    <mergeCell ref="B568:B573"/>
    <mergeCell ref="A590:V590"/>
    <mergeCell ref="J632:J637"/>
    <mergeCell ref="K632:K637"/>
    <mergeCell ref="L632:L637"/>
    <mergeCell ref="M632:M637"/>
    <mergeCell ref="N632:N637"/>
    <mergeCell ref="O632:O637"/>
    <mergeCell ref="P632:P637"/>
    <mergeCell ref="Q632:Q637"/>
    <mergeCell ref="A630:V630"/>
    <mergeCell ref="A631:A637"/>
    <mergeCell ref="B631:V631"/>
    <mergeCell ref="B632:B637"/>
    <mergeCell ref="R616:R621"/>
    <mergeCell ref="S616:S621"/>
    <mergeCell ref="T616:T621"/>
    <mergeCell ref="U616:U621"/>
    <mergeCell ref="V616:V621"/>
    <mergeCell ref="A622:V622"/>
    <mergeCell ref="A623:A629"/>
    <mergeCell ref="B623:V623"/>
    <mergeCell ref="B624:B629"/>
    <mergeCell ref="J624:J629"/>
    <mergeCell ref="L640:L645"/>
    <mergeCell ref="M640:M645"/>
    <mergeCell ref="N640:N645"/>
    <mergeCell ref="O640:O645"/>
    <mergeCell ref="P640:P645"/>
    <mergeCell ref="Q640:Q645"/>
    <mergeCell ref="R640:R645"/>
    <mergeCell ref="S640:S645"/>
    <mergeCell ref="T640:T645"/>
    <mergeCell ref="U640:U645"/>
    <mergeCell ref="V640:V645"/>
    <mergeCell ref="C640:I640"/>
    <mergeCell ref="A374:V374"/>
    <mergeCell ref="A375:A381"/>
    <mergeCell ref="S600:S605"/>
    <mergeCell ref="T600:T605"/>
    <mergeCell ref="U600:U605"/>
    <mergeCell ref="V600:V605"/>
    <mergeCell ref="C600:I600"/>
    <mergeCell ref="A582:V582"/>
    <mergeCell ref="A583:A589"/>
    <mergeCell ref="B583:V583"/>
    <mergeCell ref="B584:B589"/>
    <mergeCell ref="J584:J589"/>
    <mergeCell ref="K584:K589"/>
    <mergeCell ref="L584:L589"/>
    <mergeCell ref="M584:M589"/>
    <mergeCell ref="N584:N589"/>
    <mergeCell ref="O584:O589"/>
    <mergeCell ref="P584:P589"/>
    <mergeCell ref="Q584:Q589"/>
    <mergeCell ref="R584:R589"/>
    <mergeCell ref="S584:S589"/>
    <mergeCell ref="T584:T589"/>
    <mergeCell ref="U584:U589"/>
    <mergeCell ref="A422:V422"/>
    <mergeCell ref="A423:A429"/>
    <mergeCell ref="B423:V423"/>
    <mergeCell ref="B424:B429"/>
    <mergeCell ref="J424:J429"/>
    <mergeCell ref="K424:K429"/>
    <mergeCell ref="L424:L429"/>
    <mergeCell ref="M424:M429"/>
    <mergeCell ref="N424:N429"/>
    <mergeCell ref="T376:T381"/>
    <mergeCell ref="U376:U381"/>
    <mergeCell ref="V376:V381"/>
    <mergeCell ref="K376:K381"/>
    <mergeCell ref="L376:L381"/>
    <mergeCell ref="M376:M381"/>
    <mergeCell ref="N376:N381"/>
    <mergeCell ref="O376:O381"/>
    <mergeCell ref="P376:P381"/>
    <mergeCell ref="O424:O429"/>
    <mergeCell ref="P424:P429"/>
    <mergeCell ref="Q424:Q429"/>
    <mergeCell ref="R424:R429"/>
    <mergeCell ref="S424:S429"/>
    <mergeCell ref="T424:T429"/>
    <mergeCell ref="U424:U429"/>
    <mergeCell ref="A430:V430"/>
    <mergeCell ref="Q376:Q381"/>
    <mergeCell ref="R376:R381"/>
    <mergeCell ref="O384:O389"/>
    <mergeCell ref="P384:P389"/>
    <mergeCell ref="Q384:Q389"/>
    <mergeCell ref="R384:R389"/>
    <mergeCell ref="S384:S389"/>
    <mergeCell ref="T384:T389"/>
    <mergeCell ref="A398:V398"/>
    <mergeCell ref="A399:A405"/>
    <mergeCell ref="B399:V399"/>
    <mergeCell ref="B400:B405"/>
    <mergeCell ref="J400:J405"/>
    <mergeCell ref="K400:K405"/>
    <mergeCell ref="L400:L405"/>
    <mergeCell ref="A431:A437"/>
    <mergeCell ref="B431:V431"/>
    <mergeCell ref="A566:V566"/>
    <mergeCell ref="A567:A573"/>
    <mergeCell ref="L624:L629"/>
    <mergeCell ref="M624:M629"/>
    <mergeCell ref="N624:N629"/>
    <mergeCell ref="O624:O629"/>
    <mergeCell ref="P624:P629"/>
    <mergeCell ref="Q624:Q629"/>
    <mergeCell ref="R624:R629"/>
    <mergeCell ref="S624:S629"/>
    <mergeCell ref="T624:T629"/>
    <mergeCell ref="U624:U629"/>
    <mergeCell ref="V624:V629"/>
    <mergeCell ref="A591:A597"/>
    <mergeCell ref="P592:P597"/>
    <mergeCell ref="Q592:Q597"/>
    <mergeCell ref="R592:R597"/>
    <mergeCell ref="S592:S597"/>
    <mergeCell ref="T592:T597"/>
    <mergeCell ref="U592:U597"/>
    <mergeCell ref="V592:V597"/>
    <mergeCell ref="O592:O597"/>
    <mergeCell ref="A614:V614"/>
    <mergeCell ref="A615:A621"/>
    <mergeCell ref="B615:V615"/>
    <mergeCell ref="B616:B621"/>
    <mergeCell ref="J616:J621"/>
    <mergeCell ref="K616:K621"/>
    <mergeCell ref="L616:L621"/>
    <mergeCell ref="M616:M621"/>
    <mergeCell ref="Q616:Q621"/>
    <mergeCell ref="A574:V574"/>
    <mergeCell ref="A575:A581"/>
    <mergeCell ref="B575:V575"/>
    <mergeCell ref="B576:B581"/>
    <mergeCell ref="J576:J581"/>
    <mergeCell ref="K576:K581"/>
    <mergeCell ref="L576:L581"/>
    <mergeCell ref="M576:M581"/>
    <mergeCell ref="N576:N581"/>
    <mergeCell ref="O576:O581"/>
    <mergeCell ref="P576:P581"/>
    <mergeCell ref="Q576:Q581"/>
    <mergeCell ref="R576:R581"/>
    <mergeCell ref="S576:S581"/>
    <mergeCell ref="T576:T581"/>
    <mergeCell ref="U576:U581"/>
    <mergeCell ref="V576:V581"/>
    <mergeCell ref="C576:I576"/>
    <mergeCell ref="O608:O613"/>
    <mergeCell ref="P608:P613"/>
    <mergeCell ref="Q608:Q613"/>
    <mergeCell ref="R608:R613"/>
    <mergeCell ref="S608:S613"/>
    <mergeCell ref="T608:T613"/>
    <mergeCell ref="U608:U613"/>
    <mergeCell ref="V608:V613"/>
    <mergeCell ref="N600:N605"/>
    <mergeCell ref="O600:O605"/>
    <mergeCell ref="P600:P605"/>
    <mergeCell ref="Q600:Q605"/>
    <mergeCell ref="R600:R605"/>
    <mergeCell ref="S148:S153"/>
    <mergeCell ref="T148:T153"/>
    <mergeCell ref="U148:U153"/>
    <mergeCell ref="V148:V153"/>
    <mergeCell ref="A154:V154"/>
    <mergeCell ref="J206:J211"/>
    <mergeCell ref="K206:K211"/>
    <mergeCell ref="L206:L211"/>
    <mergeCell ref="M206:M211"/>
    <mergeCell ref="N206:N211"/>
    <mergeCell ref="O206:O211"/>
    <mergeCell ref="P206:P211"/>
    <mergeCell ref="Q206:Q211"/>
    <mergeCell ref="R206:R211"/>
    <mergeCell ref="S206:S211"/>
    <mergeCell ref="T206:T211"/>
    <mergeCell ref="U206:U211"/>
    <mergeCell ref="V206:V211"/>
    <mergeCell ref="A162:A167"/>
    <mergeCell ref="B162:V162"/>
    <mergeCell ref="V156:V161"/>
    <mergeCell ref="K156:K161"/>
    <mergeCell ref="A213:A219"/>
    <mergeCell ref="B213:V213"/>
    <mergeCell ref="B214:B219"/>
    <mergeCell ref="J214:J219"/>
    <mergeCell ref="K214:K219"/>
    <mergeCell ref="L214:L219"/>
    <mergeCell ref="M214:M219"/>
    <mergeCell ref="N214:N219"/>
    <mergeCell ref="O214:O219"/>
    <mergeCell ref="P214:P219"/>
    <mergeCell ref="Q214:Q219"/>
    <mergeCell ref="R214:R219"/>
    <mergeCell ref="S214:S219"/>
    <mergeCell ref="A168:V168"/>
    <mergeCell ref="A169:A175"/>
    <mergeCell ref="B169:V169"/>
    <mergeCell ref="B170:B175"/>
    <mergeCell ref="J170:J175"/>
    <mergeCell ref="K170:K175"/>
    <mergeCell ref="L170:L175"/>
    <mergeCell ref="T214:T219"/>
    <mergeCell ref="U214:U219"/>
    <mergeCell ref="V214:V219"/>
    <mergeCell ref="Q184:Q189"/>
    <mergeCell ref="R184:R189"/>
    <mergeCell ref="S184:S189"/>
    <mergeCell ref="T184:T189"/>
    <mergeCell ref="U184:U189"/>
    <mergeCell ref="V184:V189"/>
    <mergeCell ref="K184:K189"/>
    <mergeCell ref="B751:V751"/>
    <mergeCell ref="B752:B757"/>
    <mergeCell ref="J752:J757"/>
    <mergeCell ref="K752:K757"/>
    <mergeCell ref="L752:L757"/>
    <mergeCell ref="M752:M757"/>
    <mergeCell ref="N752:N757"/>
    <mergeCell ref="O752:O757"/>
    <mergeCell ref="P752:P757"/>
    <mergeCell ref="Q752:Q757"/>
    <mergeCell ref="R752:R757"/>
    <mergeCell ref="S752:S757"/>
    <mergeCell ref="T752:T757"/>
    <mergeCell ref="U752:U757"/>
    <mergeCell ref="V752:V757"/>
    <mergeCell ref="A744:A749"/>
    <mergeCell ref="C752:I752"/>
    <mergeCell ref="J745:J749"/>
    <mergeCell ref="K745:K749"/>
    <mergeCell ref="L745:L749"/>
    <mergeCell ref="M745:M749"/>
    <mergeCell ref="N745:N749"/>
    <mergeCell ref="O745:O749"/>
    <mergeCell ref="P745:P749"/>
    <mergeCell ref="Q745:Q749"/>
    <mergeCell ref="R745:R749"/>
    <mergeCell ref="S745:S749"/>
    <mergeCell ref="T745:T749"/>
    <mergeCell ref="U745:U749"/>
    <mergeCell ref="V745:V749"/>
    <mergeCell ref="A782:C782"/>
    <mergeCell ref="A783:C783"/>
    <mergeCell ref="A784:C784"/>
    <mergeCell ref="A282:V282"/>
    <mergeCell ref="A283:A289"/>
    <mergeCell ref="B283:V283"/>
    <mergeCell ref="B284:B289"/>
    <mergeCell ref="J284:J289"/>
    <mergeCell ref="K284:K289"/>
    <mergeCell ref="L284:L289"/>
    <mergeCell ref="M284:M289"/>
    <mergeCell ref="N284:N289"/>
    <mergeCell ref="O284:O289"/>
    <mergeCell ref="P284:P289"/>
    <mergeCell ref="Q284:Q289"/>
    <mergeCell ref="R284:R289"/>
    <mergeCell ref="S284:S289"/>
    <mergeCell ref="T284:T289"/>
    <mergeCell ref="U284:U289"/>
    <mergeCell ref="V284:V289"/>
    <mergeCell ref="C284:I284"/>
    <mergeCell ref="B744:V744"/>
    <mergeCell ref="B745:C745"/>
    <mergeCell ref="B746:C746"/>
    <mergeCell ref="B747:C747"/>
    <mergeCell ref="B748:C748"/>
    <mergeCell ref="B749:C749"/>
    <mergeCell ref="A750:V750"/>
    <mergeCell ref="A751:A757"/>
  </mergeCells>
  <pageMargins left="0.11811023622047245" right="0.11811023622047245" top="0.15748031496062992" bottom="0.15748031496062992" header="0.31496062992125984" footer="0.31496062992125984"/>
  <pageSetup paperSize="9" scale="11" fitToHeight="8" orientation="landscape" r:id="rId1"/>
  <rowBreaks count="7" manualBreakCount="7">
    <brk id="175" max="21" man="1"/>
    <brk id="265" max="21" man="1"/>
    <brk id="351" max="21" man="1"/>
    <brk id="445" max="21" man="1"/>
    <brk id="533" max="21" man="1"/>
    <brk id="661" max="21" man="1"/>
    <brk id="75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Адуллин Андрей Зильфатович</cp:lastModifiedBy>
  <cp:lastPrinted>2018-09-20T04:51:25Z</cp:lastPrinted>
  <dcterms:created xsi:type="dcterms:W3CDTF">2013-06-03T21:57:32Z</dcterms:created>
  <dcterms:modified xsi:type="dcterms:W3CDTF">2018-09-20T04:55:05Z</dcterms:modified>
</cp:coreProperties>
</file>